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chia-chun_wu\Desktop\SP2C621D16HM3 R1.00\"/>
    </mc:Choice>
  </mc:AlternateContent>
  <bookViews>
    <workbookView xWindow="-105" yWindow="-105" windowWidth="19395" windowHeight="11475" tabRatio="767" activeTab="2"/>
  </bookViews>
  <sheets>
    <sheet name="Cover" sheetId="9" r:id="rId1"/>
    <sheet name="Configuration" sheetId="12" r:id="rId2"/>
    <sheet name="Status" sheetId="10" r:id="rId3"/>
    <sheet name="Clock" sheetId="20" r:id="rId4"/>
    <sheet name="PCIe" sheetId="2" r:id="rId5"/>
    <sheet name="SATA" sheetId="1" r:id="rId6"/>
    <sheet name="LAN" sheetId="7" r:id="rId7"/>
    <sheet name="USB3.2" sheetId="29" r:id="rId8"/>
    <sheet name="USB2.0" sheetId="6" r:id="rId9"/>
    <sheet name="SPI" sheetId="19" r:id="rId10"/>
    <sheet name="RGMII_NCSI" sheetId="17" r:id="rId11"/>
    <sheet name="VGA" sheetId="15" r:id="rId12"/>
    <sheet name="Rx_PCIe" sheetId="35"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'[1]MSP IN SYSTEM'!#REF!</definedName>
    <definedName name="\p">'[1]MSP IN SYSTEM'!#REF!</definedName>
    <definedName name="_">[2]Main!#REF!</definedName>
    <definedName name="__A100000">#REF!</definedName>
    <definedName name="__B69000">#REF!</definedName>
    <definedName name="__B70000">#REF!</definedName>
    <definedName name="__B80000">#REF!</definedName>
    <definedName name="__B90000">#REF!</definedName>
    <definedName name="__B99999">#REF!</definedName>
    <definedName name="__B999999">#REF!</definedName>
    <definedName name="__D99999">#REF!</definedName>
    <definedName name="__hdr1">#REF!</definedName>
    <definedName name="_xlnm._FilterDatabase" localSheetId="2" hidden="1">Status!$B$5:$O$22</definedName>
    <definedName name="A1111111111">[3]Cover!#REF!</definedName>
    <definedName name="ABC">[2]Main!#REF!</definedName>
    <definedName name="Acquire">#REF!</definedName>
    <definedName name="activecodes">[1]ActiveCodes!$C$5:$J$39</definedName>
    <definedName name="al">[4]Sheet3!$A$1:$D$229</definedName>
    <definedName name="all">[5]Sheet3!$A$1:$D$229</definedName>
    <definedName name="arm">#REF!</definedName>
    <definedName name="ASD">#REF!</definedName>
    <definedName name="B11100010">[3]Cover!$A$60770</definedName>
    <definedName name="B1111111111111111111">#REF!</definedName>
    <definedName name="B48104650">[3]Cover!$A$9999</definedName>
    <definedName name="Bases_Data">'[6]Bases Data'!$1:$1048576</definedName>
    <definedName name="blah">[2]Main!$D$2</definedName>
    <definedName name="BLDG">'[1]MSP IN SYSTEM'!#REF!</definedName>
    <definedName name="BLDGIMP">'[1]MSP IN SYSTEM'!#REF!</definedName>
    <definedName name="BLDGREV">'[1]MSP IN SYSTEM'!#REF!</definedName>
    <definedName name="Calculate">#REF!</definedName>
    <definedName name="Channel1">#REF!</definedName>
    <definedName name="Channel2">#REF!</definedName>
    <definedName name="Channel3">#REF!</definedName>
    <definedName name="Channel4">#REF!</definedName>
    <definedName name="cmOffset">#REF!</definedName>
    <definedName name="COMP">'[1]MSP IN SYSTEM'!#REF!</definedName>
    <definedName name="CreateSheet">#REF!</definedName>
    <definedName name="curChannel">#REF!</definedName>
    <definedName name="d">#REF!</definedName>
    <definedName name="dataOfset">#REF!</definedName>
    <definedName name="Datenbereich">#REF!</definedName>
    <definedName name="dddddddd">#REF!</definedName>
    <definedName name="default">#REF!</definedName>
    <definedName name="DI">#REF!</definedName>
    <definedName name="Diff1">#REF!</definedName>
    <definedName name="Diff2">#REF!</definedName>
    <definedName name="DiffCalZero">#REF!</definedName>
    <definedName name="differential">#REF!</definedName>
    <definedName name="differentialCount">#REF!</definedName>
    <definedName name="disable_pin_SU">#REF!</definedName>
    <definedName name="DROOP">#REF!</definedName>
    <definedName name="DSA">#REF!</definedName>
    <definedName name="EntranceDate">[7]Summary!$K$2</definedName>
    <definedName name="EntranceDate_1">#REF!</definedName>
    <definedName name="ExitDate">[7]Summary!$K$3</definedName>
    <definedName name="ExitDate_1">#REF!</definedName>
    <definedName name="FallTpAmaxP0">#REF!</definedName>
    <definedName name="FallTpAmaxP0S0">#REF!</definedName>
    <definedName name="FallTpAmaxP0S1">#REF!</definedName>
    <definedName name="FallTpAmaxP0S2">#REF!</definedName>
    <definedName name="FallTpAmaxP1">#REF!</definedName>
    <definedName name="FallTpAmaxP1S0">#REF!</definedName>
    <definedName name="FallTpAmaxP1S1">#REF!</definedName>
    <definedName name="FallTpAmaxP1S2">#REF!</definedName>
    <definedName name="FallTpAmaxP2">#REF!</definedName>
    <definedName name="FallTpAmaxP2S0">#REF!</definedName>
    <definedName name="FallTpAmaxP2S1">#REF!</definedName>
    <definedName name="FallTpAmaxP2S2">#REF!</definedName>
    <definedName name="FallTpAmaxP3">#REF!</definedName>
    <definedName name="FallTpAmaxP3S0">#REF!</definedName>
    <definedName name="FallTpAmaxP3S1">#REF!</definedName>
    <definedName name="FallTpAmaxP3S2">#REF!</definedName>
    <definedName name="FallTpAmaxP4">#REF!</definedName>
    <definedName name="FallTpAmaxP4S0">#REF!</definedName>
    <definedName name="FallTpAmaxP4S1">#REF!</definedName>
    <definedName name="FallTpAmaxP4S2">#REF!</definedName>
    <definedName name="FallTpAmaxP5">#REF!</definedName>
    <definedName name="FallTpAmaxP5S0">'[8]Results S100'!#REF!</definedName>
    <definedName name="FallTpAmaxP5S1">'[8]Results S200'!#REF!</definedName>
    <definedName name="FallTpAmaxP5S2">'[8]Results S400'!#REF!</definedName>
    <definedName name="FallTpAmeanP0">#REF!</definedName>
    <definedName name="FallTpAmeanP0S0">#REF!</definedName>
    <definedName name="FallTpAmeanP0S1">#REF!</definedName>
    <definedName name="FallTpAmeanP0S2">#REF!</definedName>
    <definedName name="FallTpAmeanP1">#REF!</definedName>
    <definedName name="FallTpAmeanP1S0">#REF!</definedName>
    <definedName name="FallTpAmeanP1S1">#REF!</definedName>
    <definedName name="FallTpAmeanP1S2">#REF!</definedName>
    <definedName name="FallTpAmeanP2">#REF!</definedName>
    <definedName name="FallTpAmeanP2S0">#REF!</definedName>
    <definedName name="FallTpAmeanP2S1">#REF!</definedName>
    <definedName name="FallTpAmeanP2S2">#REF!</definedName>
    <definedName name="FallTpAmeanP3">#REF!</definedName>
    <definedName name="FallTpAmeanP3S0">#REF!</definedName>
    <definedName name="FallTpAmeanP3S1">#REF!</definedName>
    <definedName name="FallTpAmeanP3S2">#REF!</definedName>
    <definedName name="FallTpAmeanP4">#REF!</definedName>
    <definedName name="FallTpAmeanP4S0">#REF!</definedName>
    <definedName name="FallTpAmeanP4S1">#REF!</definedName>
    <definedName name="FallTpAmeanP4S2">#REF!</definedName>
    <definedName name="FallTpAmeanP5">#REF!</definedName>
    <definedName name="FallTpAmeanP5S0">'[8]Results S100'!#REF!</definedName>
    <definedName name="FallTpAmeanP5S1">'[8]Results S200'!#REF!</definedName>
    <definedName name="FallTpAmeanP5S2">'[8]Results S400'!#REF!</definedName>
    <definedName name="FallTpAminP0">#REF!</definedName>
    <definedName name="FallTpAminP0S0">#REF!</definedName>
    <definedName name="FallTpAminP0S1">#REF!</definedName>
    <definedName name="FallTpAminP0S2">#REF!</definedName>
    <definedName name="FallTpAminP1">#REF!</definedName>
    <definedName name="FallTpAminP1S0">#REF!</definedName>
    <definedName name="FallTpAminP1S1">#REF!</definedName>
    <definedName name="FallTpAminP1S2">#REF!</definedName>
    <definedName name="FallTpAminP2">#REF!</definedName>
    <definedName name="FallTpAminP2S0">#REF!</definedName>
    <definedName name="FallTpAminP2S1">#REF!</definedName>
    <definedName name="FallTpAminP2S2">#REF!</definedName>
    <definedName name="FallTpAminP3">#REF!</definedName>
    <definedName name="FallTpAminP3S0">#REF!</definedName>
    <definedName name="FallTpAminP3S1">#REF!</definedName>
    <definedName name="FallTpAminP3S2">#REF!</definedName>
    <definedName name="FallTpAminP4">#REF!</definedName>
    <definedName name="FallTpAminP4S0">#REF!</definedName>
    <definedName name="FallTpAminP4S1">#REF!</definedName>
    <definedName name="FallTpAminP4S2">#REF!</definedName>
    <definedName name="FallTpAminP5">#REF!</definedName>
    <definedName name="FallTpAminP5S0">'[8]Results S100'!#REF!</definedName>
    <definedName name="FallTpAminP5S1">'[8]Results S200'!#REF!</definedName>
    <definedName name="FallTpAminP5S2">'[8]Results S400'!#REF!</definedName>
    <definedName name="FallTpAstdP0">#REF!</definedName>
    <definedName name="FallTpAstdP0S0">#REF!</definedName>
    <definedName name="FallTpAstdP0S1">#REF!</definedName>
    <definedName name="FallTpAstdP0S2">#REF!</definedName>
    <definedName name="FallTpAstdP1">#REF!</definedName>
    <definedName name="FallTpAstdP1S0">#REF!</definedName>
    <definedName name="FallTpAstdP1S1">#REF!</definedName>
    <definedName name="FallTpAstdP1S2">#REF!</definedName>
    <definedName name="FallTpAstdP2">#REF!</definedName>
    <definedName name="FallTpAstdP2S0">#REF!</definedName>
    <definedName name="FallTpAstdP2S1">#REF!</definedName>
    <definedName name="FallTpAstdP2S2">#REF!</definedName>
    <definedName name="FallTpAstdP3">#REF!</definedName>
    <definedName name="FallTpAstdP3S0">#REF!</definedName>
    <definedName name="FallTpAstdP3S1">#REF!</definedName>
    <definedName name="FallTpAstdP3S2">#REF!</definedName>
    <definedName name="FallTpAstdP4">#REF!</definedName>
    <definedName name="FallTpAstdP4S0">#REF!</definedName>
    <definedName name="FallTpAstdP4S1">#REF!</definedName>
    <definedName name="FallTpAstdP4S2">#REF!</definedName>
    <definedName name="FallTpAstdP5">#REF!</definedName>
    <definedName name="FallTpAstdP5S0">'[8]Results S100'!#REF!</definedName>
    <definedName name="FallTpAstdP5S1">'[8]Results S200'!#REF!</definedName>
    <definedName name="FallTpAstdP5S2">'[8]Results S400'!#REF!</definedName>
    <definedName name="FallTpBmax">#REF!</definedName>
    <definedName name="FallTpBmaxP0">#REF!</definedName>
    <definedName name="FallTpBmaxP0S0">#REF!</definedName>
    <definedName name="FallTpBmaxP0S1">#REF!</definedName>
    <definedName name="FallTpBmaxP0S2">#REF!</definedName>
    <definedName name="FallTpBmaxP1">#REF!</definedName>
    <definedName name="FallTpBmaxP1S0">#REF!</definedName>
    <definedName name="FallTpBmaxP1S1">#REF!</definedName>
    <definedName name="FallTpBmaxP1S2">#REF!</definedName>
    <definedName name="FallTpBmaxP2">#REF!</definedName>
    <definedName name="FallTpBmaxP2S0">#REF!</definedName>
    <definedName name="FallTpBmaxP2S1">#REF!</definedName>
    <definedName name="FallTpBmaxP2S2">#REF!</definedName>
    <definedName name="FallTpBmaxP3">#REF!</definedName>
    <definedName name="FallTpBmaxP3S0">#REF!</definedName>
    <definedName name="FallTpBmaxP3S1">#REF!</definedName>
    <definedName name="FallTpBmaxP3S2">#REF!</definedName>
    <definedName name="FallTpBmaxP4">#REF!</definedName>
    <definedName name="FallTpBmaxP4S0">#REF!</definedName>
    <definedName name="FallTpBmaxP4S1">#REF!</definedName>
    <definedName name="FallTpBmaxP4S2">#REF!</definedName>
    <definedName name="FallTpBmaxP5">#REF!</definedName>
    <definedName name="FallTpBmaxP5S0">'[8]Results S100'!#REF!</definedName>
    <definedName name="FallTpBmaxP5S1">'[8]Results S200'!#REF!</definedName>
    <definedName name="FallTpBmaxP5S2">'[8]Results S400'!#REF!</definedName>
    <definedName name="FallTpBmeanP0">#REF!</definedName>
    <definedName name="FallTpBmeanP0S0">#REF!</definedName>
    <definedName name="FallTpBmeanP0S1">#REF!</definedName>
    <definedName name="FallTpBmeanP0S2">#REF!</definedName>
    <definedName name="FallTpBmeanP1">#REF!</definedName>
    <definedName name="FallTpBmeanP1S0">#REF!</definedName>
    <definedName name="FallTpBmeanP1S1">#REF!</definedName>
    <definedName name="FallTpBmeanP1S2">#REF!</definedName>
    <definedName name="FallTpBmeanP2">#REF!</definedName>
    <definedName name="FallTpBmeanP2S0">#REF!</definedName>
    <definedName name="FallTpBmeanP2S1">#REF!</definedName>
    <definedName name="FallTpBmeanP2S2">#REF!</definedName>
    <definedName name="FallTpBmeanP3">#REF!</definedName>
    <definedName name="FallTpBmeanP3S0">#REF!</definedName>
    <definedName name="FallTpBmeanP3S1">#REF!</definedName>
    <definedName name="FallTpBmeanP3S2">#REF!</definedName>
    <definedName name="FallTpBmeanP4">#REF!</definedName>
    <definedName name="FallTpBmeanP4S0">#REF!</definedName>
    <definedName name="FallTpBmeanP4S1">#REF!</definedName>
    <definedName name="FallTpBmeanP4S2">#REF!</definedName>
    <definedName name="FallTpBmeanP5">#REF!</definedName>
    <definedName name="FallTpBmeanP5S0">'[8]Results S100'!#REF!</definedName>
    <definedName name="FallTpBmeanP5S1">'[8]Results S200'!#REF!</definedName>
    <definedName name="FallTpBmeanP5S2">'[8]Results S400'!#REF!</definedName>
    <definedName name="FallTpBminP0">#REF!</definedName>
    <definedName name="FallTpBminP0S0">#REF!</definedName>
    <definedName name="FallTpBminP0S1">#REF!</definedName>
    <definedName name="FallTpBminP0S2">#REF!</definedName>
    <definedName name="FallTpBminP1">#REF!</definedName>
    <definedName name="FallTpBminP1S0">#REF!</definedName>
    <definedName name="FallTpBminP1S1">#REF!</definedName>
    <definedName name="FallTpBminP1S2">#REF!</definedName>
    <definedName name="FallTpBminP2">#REF!</definedName>
    <definedName name="FallTpBminP2S0">#REF!</definedName>
    <definedName name="FallTpBminP2S1">#REF!</definedName>
    <definedName name="FallTpBminP2S2">#REF!</definedName>
    <definedName name="FallTpBminP3">#REF!</definedName>
    <definedName name="FallTpBminP3S0">#REF!</definedName>
    <definedName name="FallTpBminP3S1">#REF!</definedName>
    <definedName name="FallTpBminP3S2">#REF!</definedName>
    <definedName name="FallTpBminP4">#REF!</definedName>
    <definedName name="FallTpBminP4S0">#REF!</definedName>
    <definedName name="FallTpBminP4S1">#REF!</definedName>
    <definedName name="FallTpBminP4S2">#REF!</definedName>
    <definedName name="FallTpBminP5">#REF!</definedName>
    <definedName name="FallTpBminP5S0">'[8]Results S100'!#REF!</definedName>
    <definedName name="FallTpBminP5S1">'[8]Results S200'!#REF!</definedName>
    <definedName name="FallTpBminP5S2">'[8]Results S400'!#REF!</definedName>
    <definedName name="FallTpBstdP0">#REF!</definedName>
    <definedName name="FallTpBstdP0S0">#REF!</definedName>
    <definedName name="FallTpBstdP0S1">#REF!</definedName>
    <definedName name="FallTpBstdP0S2">#REF!</definedName>
    <definedName name="FallTpBstdP1">#REF!</definedName>
    <definedName name="FallTpBstdP1S0">#REF!</definedName>
    <definedName name="FallTpBstdP1S1">#REF!</definedName>
    <definedName name="FallTpBstdP1S2">#REF!</definedName>
    <definedName name="FallTpBstdP2">#REF!</definedName>
    <definedName name="FallTpBstdP2S0">#REF!</definedName>
    <definedName name="FallTpBstdP2S1">#REF!</definedName>
    <definedName name="FallTpBstdP2S2">#REF!</definedName>
    <definedName name="FallTpBstdP3">#REF!</definedName>
    <definedName name="FallTpBstdP3S0">#REF!</definedName>
    <definedName name="FallTpBstdP3S1">#REF!</definedName>
    <definedName name="FallTpBstdP3S2">#REF!</definedName>
    <definedName name="FallTpBstdP4">#REF!</definedName>
    <definedName name="FallTpBstdP4S0">#REF!</definedName>
    <definedName name="FallTpBstdP4S1">#REF!</definedName>
    <definedName name="FallTpBstdP4S2">#REF!</definedName>
    <definedName name="FallTpBstdP5">#REF!</definedName>
    <definedName name="FallTpBstdP5S0">'[8]Results S100'!#REF!</definedName>
    <definedName name="FallTpBstdP5S1">'[8]Results S200'!#REF!</definedName>
    <definedName name="FallTpBstdP5S2">'[8]Results S400'!#REF!</definedName>
    <definedName name="FF">'[1]MSP IN SYSTEM'!#REF!</definedName>
    <definedName name="FORK">'[1]MSP IN SYSTEM'!#REF!</definedName>
    <definedName name="General_Requirements">#REF!+#REF!</definedName>
    <definedName name="getData">#REF!</definedName>
    <definedName name="getVcm">#REF!</definedName>
    <definedName name="GU01_LA">#REF!</definedName>
    <definedName name="highlights">#REF!</definedName>
    <definedName name="Horizontal">#REF!</definedName>
    <definedName name="HTML_CodePage" hidden="1">1252</definedName>
    <definedName name="HTML_Control" localSheetId="0" hidden="1">{"'Sheet1'!$A$46:$G$58","'Sheet1'!$A$1:$T$117","'Sheet1'!$A$1:$U$122","'Sheet1'!$A$49:$G$59","'Sheet1'!$A$74:$G$77"}</definedName>
    <definedName name="HTML_Control" localSheetId="6" hidden="1">{"'Sheet1'!$A$46:$G$58","'Sheet1'!$A$1:$T$117","'Sheet1'!$A$1:$U$122","'Sheet1'!$A$49:$G$59","'Sheet1'!$A$74:$G$77"}</definedName>
    <definedName name="HTML_Control" localSheetId="4" hidden="1">{"'Sheet1'!$A$46:$G$58","'Sheet1'!$A$1:$T$117","'Sheet1'!$A$1:$U$122","'Sheet1'!$A$49:$G$59","'Sheet1'!$A$74:$G$77"}</definedName>
    <definedName name="HTML_Control" localSheetId="2" hidden="1">{"'Sheet1'!$A$46:$G$58","'Sheet1'!$A$1:$T$117","'Sheet1'!$A$1:$U$122","'Sheet1'!$A$49:$G$59","'Sheet1'!$A$74:$G$77"}</definedName>
    <definedName name="HTML_Control" localSheetId="8" hidden="1">{"'Sheet1'!$A$46:$G$58","'Sheet1'!$A$1:$T$117","'Sheet1'!$A$1:$U$122","'Sheet1'!$A$49:$G$59","'Sheet1'!$A$74:$G$77"}</definedName>
    <definedName name="HTML_Control" localSheetId="7" hidden="1">{"'Sheet1'!$A$46:$G$58","'Sheet1'!$A$1:$T$117","'Sheet1'!$A$1:$U$122","'Sheet1'!$A$49:$G$59","'Sheet1'!$A$74:$G$77"}</definedName>
    <definedName name="HTML_Control" hidden="1">{"'Sheet1'!$A$46:$G$58","'Sheet1'!$A$1:$T$117","'Sheet1'!$A$1:$U$122","'Sheet1'!$A$49:$G$59","'Sheet1'!$A$74:$G$77"}</definedName>
    <definedName name="HTML_Description" hidden="1">"Excel Version:  \\ppg02\projects\scimitar\testing\sctm10.xls"</definedName>
    <definedName name="HTML_Email" hidden="1">""</definedName>
    <definedName name="HTML_Header" hidden="1">"Product Test Matrix Scimitar"</definedName>
    <definedName name="HTML_LastUpdate" hidden="1">"9/28/98"</definedName>
    <definedName name="HTML_LineAfter" hidden="1">FALSE</definedName>
    <definedName name="HTML_LineBefore" hidden="1">TRUE</definedName>
    <definedName name="HTML_Name" hidden="1">"Kai Xu"</definedName>
    <definedName name="HTML_OBDlg2" hidden="1">TRUE</definedName>
    <definedName name="HTML_OBDlg4" hidden="1">TRUE</definedName>
    <definedName name="HTML_OS" hidden="1">0</definedName>
    <definedName name="HTML_PathFile" hidden="1">"T:\SCIMITAR\WEBPAGE\DOCS\Mtx.htm"</definedName>
    <definedName name="HTML_Title" hidden="1">"Scimitar Test Matrix"</definedName>
    <definedName name="I_1">#REF!</definedName>
    <definedName name="I_2">#REF!</definedName>
    <definedName name="I_DC_MAX">#REF!</definedName>
    <definedName name="I_DC_MIN">#REF!</definedName>
    <definedName name="I_STEP">#REF!</definedName>
    <definedName name="Iccmax">#REF!</definedName>
    <definedName name="IMB">#REF!</definedName>
    <definedName name="InstrumentModel">#REF!</definedName>
    <definedName name="Introduction">#REF!</definedName>
    <definedName name="JitTpAmaxP0">#REF!</definedName>
    <definedName name="JitTpAmaxP0S0">#REF!</definedName>
    <definedName name="JitTpAmaxP0S1">#REF!</definedName>
    <definedName name="JitTpAmaxP0S2">#REF!</definedName>
    <definedName name="JitTpAmaxP1">#REF!</definedName>
    <definedName name="JitTpAmaxP1S0">#REF!</definedName>
    <definedName name="JitTpAmaxP1S1">#REF!</definedName>
    <definedName name="JitTpAmaxP1S2">#REF!</definedName>
    <definedName name="JitTpAmaxP2">#REF!</definedName>
    <definedName name="JitTpAmaxP2S0">#REF!</definedName>
    <definedName name="JitTpAmaxP2S1">#REF!</definedName>
    <definedName name="JitTpAmaxP2S2">#REF!</definedName>
    <definedName name="JitTpAmaxP3">#REF!</definedName>
    <definedName name="JitTpAmaxP3S0">#REF!</definedName>
    <definedName name="JitTpAmaxP3S1">#REF!</definedName>
    <definedName name="JitTpAmaxP3S2">#REF!</definedName>
    <definedName name="JitTpAmaxP4">#REF!</definedName>
    <definedName name="JitTpAmaxP4S0">#REF!</definedName>
    <definedName name="JitTpAmaxP4S1">#REF!</definedName>
    <definedName name="JitTpAmaxP4S2">#REF!</definedName>
    <definedName name="JitTpAmaxP5">#REF!</definedName>
    <definedName name="JitTpAmaxP5S0">'[8]Results S100'!#REF!</definedName>
    <definedName name="JitTpAmaxP5S1">'[8]Results S200'!#REF!</definedName>
    <definedName name="JitTpAmaxP5S2">'[8]Results S400'!#REF!</definedName>
    <definedName name="JitTpAmeanP0">#REF!</definedName>
    <definedName name="JitTpAmeanP0S0">#REF!</definedName>
    <definedName name="JitTpAmeanP0S1">#REF!</definedName>
    <definedName name="JitTpAmeanP0S2">#REF!</definedName>
    <definedName name="JitTpAmeanP1">#REF!</definedName>
    <definedName name="JitTpAmeanP1S0">#REF!</definedName>
    <definedName name="JitTpAmeanP1S1">#REF!</definedName>
    <definedName name="JitTpAmeanP1S2">#REF!</definedName>
    <definedName name="JitTpAmeanP2">#REF!</definedName>
    <definedName name="JitTpAmeanP2S0">#REF!</definedName>
    <definedName name="JitTpAmeanP2S1">#REF!</definedName>
    <definedName name="JitTpAmeanP2S2">#REF!</definedName>
    <definedName name="JitTpAmeanP3">#REF!</definedName>
    <definedName name="JitTpAmeanP3S0">#REF!</definedName>
    <definedName name="JitTpAmeanP3S1">#REF!</definedName>
    <definedName name="JitTpAmeanP3S2">#REF!</definedName>
    <definedName name="JitTpAmeanP4">#REF!</definedName>
    <definedName name="JitTpAmeanP4S0">#REF!</definedName>
    <definedName name="JitTpAmeanP4S1">#REF!</definedName>
    <definedName name="JitTpAmeanP4S2">#REF!</definedName>
    <definedName name="JitTpAmeanP5">#REF!</definedName>
    <definedName name="JitTpAmeanP5S0">'[8]Results S100'!#REF!</definedName>
    <definedName name="JitTpAmeanP5S1">'[8]Results S200'!#REF!</definedName>
    <definedName name="JitTpAmeanP5S2">'[8]Results S400'!#REF!</definedName>
    <definedName name="JitTpAminP0">#REF!</definedName>
    <definedName name="JitTpAminP0S0">#REF!</definedName>
    <definedName name="JitTpAminP0S1">#REF!</definedName>
    <definedName name="JitTpAminP0S2">#REF!</definedName>
    <definedName name="JitTpAminP1">#REF!</definedName>
    <definedName name="JitTpAminP1S0">#REF!</definedName>
    <definedName name="JitTpAminP1S1">#REF!</definedName>
    <definedName name="JitTpAminP1S2">#REF!</definedName>
    <definedName name="JitTpAminP2">#REF!</definedName>
    <definedName name="JitTpAminP2S0">#REF!</definedName>
    <definedName name="JitTpAminP2S1">#REF!</definedName>
    <definedName name="JitTpAminP2S2">#REF!</definedName>
    <definedName name="JitTpAminP3">#REF!</definedName>
    <definedName name="JitTpAminP3S0">#REF!</definedName>
    <definedName name="JitTpAminP3S1">#REF!</definedName>
    <definedName name="JitTpAminP3S2">#REF!</definedName>
    <definedName name="JitTpAminP4">#REF!</definedName>
    <definedName name="JitTpAminP4S0">#REF!</definedName>
    <definedName name="JitTpAminP4S1">#REF!</definedName>
    <definedName name="JitTpAminP4S2">#REF!</definedName>
    <definedName name="JitTpAminP5">#REF!</definedName>
    <definedName name="JitTpAminP5S0">'[8]Results S100'!#REF!</definedName>
    <definedName name="JitTpAminP5S1">'[8]Results S200'!#REF!</definedName>
    <definedName name="JitTpAminP5S2">'[8]Results S400'!#REF!</definedName>
    <definedName name="JitTpAstdP0">#REF!</definedName>
    <definedName name="JitTpAstdP0S0">#REF!</definedName>
    <definedName name="JitTpAstdP0S1">#REF!</definedName>
    <definedName name="JitTpAstdP0S2">#REF!</definedName>
    <definedName name="JitTpAstdP1">#REF!</definedName>
    <definedName name="JitTpAstdP1S0">#REF!</definedName>
    <definedName name="JitTpAstdP1S1">#REF!</definedName>
    <definedName name="JitTpAstdP1S2">#REF!</definedName>
    <definedName name="JitTpAstdP2">#REF!</definedName>
    <definedName name="JitTpAstdP2S0">#REF!</definedName>
    <definedName name="JitTpAstdP2S1">#REF!</definedName>
    <definedName name="JitTpAstdP2S2">#REF!</definedName>
    <definedName name="JitTpAstdP3">#REF!</definedName>
    <definedName name="JitTpAstdP3S0">#REF!</definedName>
    <definedName name="JitTpAstdP3S1">#REF!</definedName>
    <definedName name="JitTpAstdP3S2">#REF!</definedName>
    <definedName name="JitTpAstdP4">#REF!</definedName>
    <definedName name="JitTpAstdP4S0">#REF!</definedName>
    <definedName name="JitTpAstdP4S1">#REF!</definedName>
    <definedName name="JitTpAstdP4S2">#REF!</definedName>
    <definedName name="JitTpAstdP5">#REF!</definedName>
    <definedName name="JitTpAstdP5S0">'[8]Results S100'!#REF!</definedName>
    <definedName name="JitTpAstdP5S2">'[8]Results S400'!#REF!</definedName>
    <definedName name="JitTpAstdS5S1">'[8]Results S200'!#REF!</definedName>
    <definedName name="JitTpBmaxP0">#REF!</definedName>
    <definedName name="JitTpBmaxP0S0">#REF!</definedName>
    <definedName name="JitTpBmaxP0S1">#REF!</definedName>
    <definedName name="JitTpBmaxP0S2">#REF!</definedName>
    <definedName name="JitTpBmaxP1">#REF!</definedName>
    <definedName name="JitTpBmaxP1S0">#REF!</definedName>
    <definedName name="JitTpBmaxP1S1">#REF!</definedName>
    <definedName name="JitTpBmaxP1S2">#REF!</definedName>
    <definedName name="JitTpBmaxP2">#REF!</definedName>
    <definedName name="JitTpBmaxP2S0">#REF!</definedName>
    <definedName name="JitTpBmaxP2S1">#REF!</definedName>
    <definedName name="JitTpBmaxP2S2">#REF!</definedName>
    <definedName name="JitTpBmaxP3">#REF!</definedName>
    <definedName name="JitTpBmaxP3S0">#REF!</definedName>
    <definedName name="JitTpBmaxP3S1">#REF!</definedName>
    <definedName name="JitTpBmaxP3S2">#REF!</definedName>
    <definedName name="JitTpBmaxP4">#REF!</definedName>
    <definedName name="JitTpBmaxP4S0">#REF!</definedName>
    <definedName name="JitTpBmaxP4S1">#REF!</definedName>
    <definedName name="JitTpBmaxP4S2">#REF!</definedName>
    <definedName name="JitTpBmaxP5">#REF!</definedName>
    <definedName name="JitTpBmaxP5S0">'[8]Results S100'!#REF!</definedName>
    <definedName name="JitTpBmaxP5S1">'[8]Results S200'!#REF!</definedName>
    <definedName name="JitTpBmaxP5S2">'[8]Results S400'!#REF!</definedName>
    <definedName name="JitTpBmeanP0">#REF!</definedName>
    <definedName name="JitTpBmeanP0S0">#REF!</definedName>
    <definedName name="JitTpBmeanP0S1">#REF!</definedName>
    <definedName name="JitTpBmeanP0S2">#REF!</definedName>
    <definedName name="JitTpBmeanP1">#REF!</definedName>
    <definedName name="JitTpBmeanP1S0">#REF!</definedName>
    <definedName name="JitTpBmeanP1S1">#REF!</definedName>
    <definedName name="JitTpBmeanP1S2">#REF!</definedName>
    <definedName name="JitTpBmeanP2">#REF!</definedName>
    <definedName name="JitTpBmeanP2S0">#REF!</definedName>
    <definedName name="JitTpBmeanP2S1">#REF!</definedName>
    <definedName name="JitTpBmeanP2S2">#REF!</definedName>
    <definedName name="JitTpBmeanP3">#REF!</definedName>
    <definedName name="JitTpBmeanP3S0">#REF!</definedName>
    <definedName name="JitTpBmeanP3S1">#REF!</definedName>
    <definedName name="JitTpBmeanP3S2">#REF!</definedName>
    <definedName name="JitTpBmeanP4">#REF!</definedName>
    <definedName name="JitTpBmeanP4S0">#REF!</definedName>
    <definedName name="JitTpBmeanP4S1">#REF!</definedName>
    <definedName name="JitTpBmeanP4S2">#REF!</definedName>
    <definedName name="JitTpBmeanP5">#REF!</definedName>
    <definedName name="JitTpBmeanP5S0">'[8]Results S100'!#REF!</definedName>
    <definedName name="JitTpBmeanP5S1">'[8]Results S200'!#REF!</definedName>
    <definedName name="JitTpBmeanP5S2">'[8]Results S400'!#REF!</definedName>
    <definedName name="JitTpBminP0">#REF!</definedName>
    <definedName name="JitTpBminP0S0">#REF!</definedName>
    <definedName name="JitTpBminP0S1">#REF!</definedName>
    <definedName name="JitTpBminP0S2">#REF!</definedName>
    <definedName name="JitTpBminP1">#REF!</definedName>
    <definedName name="JitTpBminP1S0">#REF!</definedName>
    <definedName name="JitTpBminP1S1">#REF!</definedName>
    <definedName name="JitTpBminP1S2">#REF!</definedName>
    <definedName name="JitTpBminP2">#REF!</definedName>
    <definedName name="JitTpBminP2S0">#REF!</definedName>
    <definedName name="JitTpBminP2S1">#REF!</definedName>
    <definedName name="JitTpBminP2S2">#REF!</definedName>
    <definedName name="JitTpBminP3">#REF!</definedName>
    <definedName name="JitTpBminP3S0">#REF!</definedName>
    <definedName name="JitTpBminP3S1">#REF!</definedName>
    <definedName name="JitTpBminP3S2">#REF!</definedName>
    <definedName name="JitTpBminP4">#REF!</definedName>
    <definedName name="JitTpBminP4S0">#REF!</definedName>
    <definedName name="JitTpBminP4S1">#REF!</definedName>
    <definedName name="JitTpBminP4S2">#REF!</definedName>
    <definedName name="JitTpBminP5">#REF!</definedName>
    <definedName name="JitTpBminP5S0">'[8]Results S100'!#REF!</definedName>
    <definedName name="JitTpBminP5S1">'[8]Results S200'!#REF!</definedName>
    <definedName name="JitTpBminP5S2">'[8]Results S400'!#REF!</definedName>
    <definedName name="JitTpBstdP0">#REF!</definedName>
    <definedName name="JitTpBstdP0S0">#REF!</definedName>
    <definedName name="JitTpBstdP0S1">#REF!</definedName>
    <definedName name="JitTpBstdP0S2">#REF!</definedName>
    <definedName name="JitTpBstdP1">#REF!</definedName>
    <definedName name="JitTpBstdP1S0">#REF!</definedName>
    <definedName name="JitTpBstdP1S1">#REF!</definedName>
    <definedName name="JitTpBstdP1S2">#REF!</definedName>
    <definedName name="JitTpBstdP2">#REF!</definedName>
    <definedName name="JitTpBstdP2S0">#REF!</definedName>
    <definedName name="JitTpBstdP2S1">#REF!</definedName>
    <definedName name="JitTpBstdP2S2">#REF!</definedName>
    <definedName name="JitTpBstdP3">#REF!</definedName>
    <definedName name="JitTpBstdP3S0">#REF!</definedName>
    <definedName name="JitTpBstdP3S1">#REF!</definedName>
    <definedName name="JitTpBstdP3S2">#REF!</definedName>
    <definedName name="JitTpBstdP4">#REF!</definedName>
    <definedName name="JitTpBstdP4S0">#REF!</definedName>
    <definedName name="JitTpBstdP4S1">#REF!</definedName>
    <definedName name="JitTpBstdP4S2">#REF!</definedName>
    <definedName name="JitTpBstdP5">#REF!</definedName>
    <definedName name="JitTpBstdP5S0">'[8]Results S100'!#REF!</definedName>
    <definedName name="JitTpBstdP5S1">'[8]Results S200'!#REF!</definedName>
    <definedName name="JitTpBstdP5S2">'[8]Results S400'!#REF!</definedName>
    <definedName name="k">#REF!</definedName>
    <definedName name="LANDIMP">'[1]MSP IN SYSTEM'!#REF!</definedName>
    <definedName name="LANDREV">'[1]MSP IN SYSTEM'!#REF!</definedName>
    <definedName name="LDC">#REF!</definedName>
    <definedName name="limits">#REF!</definedName>
    <definedName name="loadDefault">#REF!</definedName>
    <definedName name="loadDifferential">#REF!</definedName>
    <definedName name="loadSingle">#REF!</definedName>
    <definedName name="LPC">[2]Main!#REF!</definedName>
    <definedName name="Master">[2]Main!$D$2</definedName>
    <definedName name="Measure">#REF!</definedName>
    <definedName name="MotherBoard">#REF!</definedName>
    <definedName name="MV">'[1]MSP IN SYSTEM'!#REF!</definedName>
    <definedName name="NB_RT_Chart_Data">[9]NetBench_dm!$B$4:$B$19,[9]NetBench_dm!$D$4:$D$19</definedName>
    <definedName name="Netbench_Win">[9]NetBench_dm!$B$4:$B$19,[9]NetBench_dm!$D$4:$D$19</definedName>
    <definedName name="NEXT">'[10]Slim Merlot Block Diagram'!$H$2</definedName>
    <definedName name="OE">'[1]MSP IN SYSTEM'!#REF!</definedName>
    <definedName name="OS_AMP">#REF!</definedName>
    <definedName name="OS_AMP_1">#REF!</definedName>
    <definedName name="OS_TIME">#REF!</definedName>
    <definedName name="P">#REF!</definedName>
    <definedName name="P_0A">#REF!</definedName>
    <definedName name="P_M">'[1]MSP IN SYSTEM'!#REF!</definedName>
    <definedName name="P_off">#REF!</definedName>
    <definedName name="P1S1">'[8]Results S200'!#REF!</definedName>
    <definedName name="P3S1">#REF!</definedName>
    <definedName name="PCIE_margin">[2]Main!#REF!</definedName>
    <definedName name="Plan">[11]Chk_sheet!#REF!</definedName>
    <definedName name="prep1">#REF!</definedName>
    <definedName name="_xlnm.Print_Titles">#REF!</definedName>
    <definedName name="PRINTHEADING">#REF!</definedName>
    <definedName name="Probe_OS">#REF!</definedName>
    <definedName name="Probe_OS_1">#REF!</definedName>
    <definedName name="qpnt_phy_SU">#REF!</definedName>
    <definedName name="query1">#REF!</definedName>
    <definedName name="recall1">#REF!</definedName>
    <definedName name="Result">#REF!</definedName>
    <definedName name="RGMII">[2]Main!#REF!</definedName>
    <definedName name="RIPPLE">#REF!</definedName>
    <definedName name="RiseTpAmaxP0">#REF!</definedName>
    <definedName name="RiseTpAmaxP0S0">#REF!</definedName>
    <definedName name="RiseTpAmaxP0S1">#REF!</definedName>
    <definedName name="RiseTpAmaxP0S2">#REF!</definedName>
    <definedName name="RiseTpAmaxP1">#REF!</definedName>
    <definedName name="RiseTpAmaxP1S0">#REF!</definedName>
    <definedName name="RiseTpAmaxP1S1">#REF!</definedName>
    <definedName name="RiseTpAmaxP1S2">#REF!</definedName>
    <definedName name="RiseTpAmaxP2">#REF!</definedName>
    <definedName name="RiseTpAmaxP2S0">#REF!</definedName>
    <definedName name="RiseTpAmaxP2S1">#REF!</definedName>
    <definedName name="RiseTpAmaxP2S2">#REF!</definedName>
    <definedName name="RiseTpAmaxP3">#REF!</definedName>
    <definedName name="RiseTpAmaxP3S0">#REF!</definedName>
    <definedName name="RiseTpAmaxP3S1">#REF!</definedName>
    <definedName name="RiseTpAmaxP3S2">#REF!</definedName>
    <definedName name="RiseTpAmaxP4">#REF!</definedName>
    <definedName name="RiseTpAmaxP4S0">#REF!</definedName>
    <definedName name="RiseTpAmaxP4S1">#REF!</definedName>
    <definedName name="RiseTpAmaxP4S2">#REF!</definedName>
    <definedName name="RiseTpAmaxP5">#REF!</definedName>
    <definedName name="RiseTpAmaxP5S0">'[8]Results S100'!#REF!</definedName>
    <definedName name="RiseTpAmaxP5S1">'[8]Results S200'!#REF!</definedName>
    <definedName name="RiseTpAmaxP5S2">'[8]Results S400'!#REF!</definedName>
    <definedName name="RiseTpAmeanP0">#REF!</definedName>
    <definedName name="RiseTpAmeanP0S0">#REF!</definedName>
    <definedName name="RiseTpAmeanP0S1">#REF!</definedName>
    <definedName name="RiseTpAmeanP0S2">#REF!</definedName>
    <definedName name="RiseTpAmeanP1">#REF!</definedName>
    <definedName name="RiseTpAmeanP1S0">#REF!</definedName>
    <definedName name="RiseTpAmeanP1S1">#REF!</definedName>
    <definedName name="RiseTpAmeanP1S2">#REF!</definedName>
    <definedName name="RiseTpAmeanP2">#REF!</definedName>
    <definedName name="RiseTpAmeanP2S0">#REF!</definedName>
    <definedName name="RiseTpAmeanP2S1">#REF!</definedName>
    <definedName name="RiseTpAmeanP2S2">#REF!</definedName>
    <definedName name="RiseTpAmeanP3">#REF!</definedName>
    <definedName name="RiseTpAmeanP3S0">#REF!</definedName>
    <definedName name="RiseTpAmeanP3S1">#REF!</definedName>
    <definedName name="RiseTpAmeanP3S2">#REF!</definedName>
    <definedName name="RiseTpAmeanP4">#REF!</definedName>
    <definedName name="RiseTpAmeanP4S0">#REF!</definedName>
    <definedName name="RiseTpAmeanP4S1">#REF!</definedName>
    <definedName name="RiseTpAmeanP4S2">#REF!</definedName>
    <definedName name="RiseTpAmeanP5">#REF!</definedName>
    <definedName name="RiseTpAmeanP5S0">'[8]Results S100'!#REF!</definedName>
    <definedName name="RiseTpAmeanP5S1">'[8]Results S200'!#REF!</definedName>
    <definedName name="RiseTpAmeanP5S2">'[8]Results S400'!#REF!</definedName>
    <definedName name="RiseTpAminP0">#REF!</definedName>
    <definedName name="RiseTpAminP0S0">#REF!</definedName>
    <definedName name="RiseTpAminP0S1">#REF!</definedName>
    <definedName name="RiseTpAminP0S2">#REF!</definedName>
    <definedName name="RiseTpAminP1">#REF!</definedName>
    <definedName name="RiseTpAminP1S0">#REF!</definedName>
    <definedName name="RiseTpAminP1S1">#REF!</definedName>
    <definedName name="RiseTpAminP1S2">#REF!</definedName>
    <definedName name="RiseTpAminP2">#REF!</definedName>
    <definedName name="RiseTpAminP2S0">#REF!</definedName>
    <definedName name="RiseTpAminP2S1">#REF!</definedName>
    <definedName name="RiseTpAminP2S2">#REF!</definedName>
    <definedName name="RiseTpAminP3">#REF!</definedName>
    <definedName name="RiseTpAminP3S0">#REF!</definedName>
    <definedName name="RiseTpAminP3S1">#REF!</definedName>
    <definedName name="RiseTpAminP3S2">#REF!</definedName>
    <definedName name="RiseTpAminP4">#REF!</definedName>
    <definedName name="RiseTpAminP4S0">#REF!</definedName>
    <definedName name="RiseTpAminP4S1">#REF!</definedName>
    <definedName name="RiseTpAminP4S2">#REF!</definedName>
    <definedName name="RiseTpAminP5">#REF!</definedName>
    <definedName name="RiseTpAminP5S0">'[8]Results S100'!#REF!</definedName>
    <definedName name="RiseTpAminP5S1">'[8]Results S200'!#REF!</definedName>
    <definedName name="RiseTpAminP5S2">'[8]Results S400'!#REF!</definedName>
    <definedName name="RiseTpAstdP0">#REF!</definedName>
    <definedName name="RiseTpAstdP0S0">#REF!</definedName>
    <definedName name="RiseTpAstdP0S1">#REF!</definedName>
    <definedName name="RiseTpAstdP0S2">#REF!</definedName>
    <definedName name="RiseTpAstdP1">#REF!</definedName>
    <definedName name="RiseTpAstdP1S0">#REF!</definedName>
    <definedName name="RiseTpAstdP1S1">#REF!</definedName>
    <definedName name="RiseTpAstdP1S2">#REF!</definedName>
    <definedName name="RiseTpAstdP2">#REF!</definedName>
    <definedName name="RiseTpAstdP2S0">#REF!</definedName>
    <definedName name="RiseTpAstdP2S1">#REF!</definedName>
    <definedName name="RiseTpAstdP2S2">#REF!</definedName>
    <definedName name="RiseTpAstdP3">#REF!</definedName>
    <definedName name="RiseTpAstdP3S0">#REF!</definedName>
    <definedName name="RiseTpAstdP3S1">#REF!</definedName>
    <definedName name="RiseTpAstdP3S2">#REF!</definedName>
    <definedName name="RiseTpAstdP4">#REF!</definedName>
    <definedName name="RiseTpAstdP4S0">#REF!</definedName>
    <definedName name="RiseTpAstdP4S1">#REF!</definedName>
    <definedName name="RiseTpAstdP4S2">#REF!</definedName>
    <definedName name="RiseTpAstdP5">#REF!</definedName>
    <definedName name="RiseTpAstdP5S0">'[8]Results S100'!#REF!</definedName>
    <definedName name="RiseTpAstdP5S1">'[8]Results S200'!#REF!</definedName>
    <definedName name="RiseTpAstdP5S2">'[8]Results S400'!#REF!</definedName>
    <definedName name="RiseTpBmaxP0">#REF!</definedName>
    <definedName name="RiseTpBmaxP0S0">#REF!</definedName>
    <definedName name="RiseTpBmaxP0S1">#REF!</definedName>
    <definedName name="RiseTpBmaxP0S2">#REF!</definedName>
    <definedName name="RiseTpBmaxP1">#REF!</definedName>
    <definedName name="RiseTpBmaxP1S0">#REF!</definedName>
    <definedName name="RiseTpBmaxP1S1">#REF!</definedName>
    <definedName name="RiseTpBmaxP1S2">#REF!</definedName>
    <definedName name="RiseTpBmaxP2">#REF!</definedName>
    <definedName name="RiseTpBmaxP2S0">#REF!</definedName>
    <definedName name="RiseTpBmaxP2S1">#REF!</definedName>
    <definedName name="RiseTpBmaxP2S2">#REF!</definedName>
    <definedName name="RiseTpBmaxP3">#REF!</definedName>
    <definedName name="RiseTpBmaxP3S0">#REF!</definedName>
    <definedName name="RiseTpBmaxP3S1">#REF!</definedName>
    <definedName name="RiseTpBmaxP3S2">#REF!</definedName>
    <definedName name="RiseTpBmaxP4">#REF!</definedName>
    <definedName name="RiseTpBmaxP4S0">#REF!</definedName>
    <definedName name="RiseTpBmaxP4S1">#REF!</definedName>
    <definedName name="RiseTpBmaxP4S2">#REF!</definedName>
    <definedName name="RiseTpBmaxP5">#REF!</definedName>
    <definedName name="RiseTpBmaxP5S0">'[8]Results S100'!#REF!</definedName>
    <definedName name="RiseTpBmaxP5S1">'[8]Results S200'!#REF!</definedName>
    <definedName name="RiseTpBmaxP5S2">'[8]Results S400'!#REF!</definedName>
    <definedName name="RiseTpBmeanP0">#REF!</definedName>
    <definedName name="RiseTpBmeanP0S0">#REF!</definedName>
    <definedName name="RiseTpBmeanP0S1">#REF!</definedName>
    <definedName name="RiseTpBmeanP0S2">#REF!</definedName>
    <definedName name="RiseTpBmeanP1">#REF!</definedName>
    <definedName name="RiseTpBmeanP1S0">#REF!</definedName>
    <definedName name="RiseTpBmeanP1S1">#REF!</definedName>
    <definedName name="RiseTpBmeanP1S2">#REF!</definedName>
    <definedName name="RiseTpBmeanP2">#REF!</definedName>
    <definedName name="RiseTpBmeanP2S0">#REF!</definedName>
    <definedName name="RiseTpBmeanP2S1">#REF!</definedName>
    <definedName name="RiseTpBmeanP2S2">#REF!</definedName>
    <definedName name="RiseTpBmeanP3">#REF!</definedName>
    <definedName name="RiseTpBmeanP3S0">#REF!</definedName>
    <definedName name="RiseTpBmeanP3S1">#REF!</definedName>
    <definedName name="RiseTpBmeanP3S2">#REF!</definedName>
    <definedName name="RiseTpBmeanP4">#REF!</definedName>
    <definedName name="RiseTpBmeanP4S0">#REF!</definedName>
    <definedName name="RiseTpBmeanP4S1">#REF!</definedName>
    <definedName name="RiseTpBmeanP4S2">#REF!</definedName>
    <definedName name="RiseTpBmeanP5">#REF!</definedName>
    <definedName name="RiseTpBmeanP5S0">'[8]Results S100'!#REF!</definedName>
    <definedName name="RiseTpBmeanP5S1">'[8]Results S200'!#REF!</definedName>
    <definedName name="RiseTpBmeanP5S2">'[8]Results S400'!#REF!</definedName>
    <definedName name="RiseTpBminP0">#REF!</definedName>
    <definedName name="RiseTpBminP0S0">#REF!</definedName>
    <definedName name="RiseTpBminP0S1">#REF!</definedName>
    <definedName name="RiseTpBminP0S2">#REF!</definedName>
    <definedName name="RiseTpBminP1">#REF!</definedName>
    <definedName name="RiseTpBminP1S0">#REF!</definedName>
    <definedName name="RiseTpBminP1S1">#REF!</definedName>
    <definedName name="RiseTpBminP1S2">#REF!</definedName>
    <definedName name="RiseTpBminP2">#REF!</definedName>
    <definedName name="RiseTpBminP2S0">#REF!</definedName>
    <definedName name="RiseTpBminP2S1">#REF!</definedName>
    <definedName name="RiseTpBminP2S2">#REF!</definedName>
    <definedName name="RiseTpBminP3">#REF!</definedName>
    <definedName name="RiseTpBminP3S0">#REF!</definedName>
    <definedName name="RiseTpBminP3S1">#REF!</definedName>
    <definedName name="RiseTpBminP3S2">#REF!</definedName>
    <definedName name="RiseTpBminP4">#REF!</definedName>
    <definedName name="RiseTpBminP4S0">#REF!</definedName>
    <definedName name="RiseTpBminP4S1">#REF!</definedName>
    <definedName name="RiseTpBminP4S2">#REF!</definedName>
    <definedName name="RiseTpBminP5">#REF!</definedName>
    <definedName name="RiseTpBminP5S0">'[8]Results S100'!#REF!</definedName>
    <definedName name="RiseTpBminP5S1">'[8]Results S200'!#REF!</definedName>
    <definedName name="RiseTpBminP5S2">'[8]Results S400'!#REF!</definedName>
    <definedName name="RiseTpBstdP0">#REF!</definedName>
    <definedName name="RiseTpBstdP0S0">#REF!</definedName>
    <definedName name="RiseTpBstdP0S1">#REF!</definedName>
    <definedName name="RiseTpBstdP0S2">#REF!</definedName>
    <definedName name="RiseTpBstdP1">#REF!</definedName>
    <definedName name="RiseTpBstdP1S0">#REF!</definedName>
    <definedName name="RiseTpBstdP1S1">#REF!</definedName>
    <definedName name="RiseTpBstdP1S2">#REF!</definedName>
    <definedName name="RiseTpBstdP2">#REF!</definedName>
    <definedName name="RiseTpBstdP2S0">#REF!</definedName>
    <definedName name="RiseTpBstdP2S1">#REF!</definedName>
    <definedName name="RiseTpBstdP2S2">#REF!</definedName>
    <definedName name="RiseTpBstdP3">#REF!</definedName>
    <definedName name="RiseTpBstdP3S0">#REF!</definedName>
    <definedName name="RiseTpBstdP3S1">#REF!</definedName>
    <definedName name="RiseTpBstdP3S2">#REF!</definedName>
    <definedName name="RiseTpBstdP4">#REF!</definedName>
    <definedName name="RiseTpBstdP4S0">#REF!</definedName>
    <definedName name="RiseTpBstdP4S1">#REF!</definedName>
    <definedName name="RiseTpBstdP4S2">#REF!</definedName>
    <definedName name="RiseTpBstdP5">#REF!</definedName>
    <definedName name="RiseTpBstdP5S0">'[8]Results S100'!#REF!</definedName>
    <definedName name="RiseTpBstdP5S1">'[8]Results S200'!#REF!</definedName>
    <definedName name="RiseTpBstdP5S2">'[8]Results S400'!#REF!</definedName>
    <definedName name="s">#REF!</definedName>
    <definedName name="S100Ready">#REF!</definedName>
    <definedName name="S200Ready">#REF!</definedName>
    <definedName name="S400Ready">#REF!</definedName>
    <definedName name="sampleCount">#REF!</definedName>
    <definedName name="Scope1">#REF!</definedName>
    <definedName name="ScriptName">#REF!</definedName>
    <definedName name="ScriptVersion">#REF!</definedName>
    <definedName name="Section_24">#REF!+#REF!</definedName>
    <definedName name="setChannel">#REF!</definedName>
    <definedName name="setup1">#REF!</definedName>
    <definedName name="setup10acq">#REF!</definedName>
    <definedName name="setup10ch1">#REF!</definedName>
    <definedName name="setup10ch2">#REF!</definedName>
    <definedName name="setup10ch3">#REF!</definedName>
    <definedName name="setup10ch4">#REF!</definedName>
    <definedName name="setup10curs">#REF!</definedName>
    <definedName name="setup10disp">#REF!</definedName>
    <definedName name="setup10hist">#REF!</definedName>
    <definedName name="setup10horiz">#REF!</definedName>
    <definedName name="setup10meas">#REF!</definedName>
    <definedName name="setup10samples">#REF!</definedName>
    <definedName name="setup10trig">#REF!</definedName>
    <definedName name="setup10zoom">#REF!</definedName>
    <definedName name="setup11acq">#REF!</definedName>
    <definedName name="setup11ch1">#REF!</definedName>
    <definedName name="setup11ch2">#REF!</definedName>
    <definedName name="setup11ch3">#REF!</definedName>
    <definedName name="setup11ch4">#REF!</definedName>
    <definedName name="setup11curs">#REF!</definedName>
    <definedName name="setup11disp">#REF!</definedName>
    <definedName name="setup11hist">#REF!</definedName>
    <definedName name="setup11horiz">#REF!</definedName>
    <definedName name="setup11meas">#REF!</definedName>
    <definedName name="setup11trig">#REF!</definedName>
    <definedName name="setup11zoom">#REF!</definedName>
    <definedName name="setup12acq">#REF!</definedName>
    <definedName name="setup12ch1">#REF!</definedName>
    <definedName name="setup12ch2">#REF!</definedName>
    <definedName name="setup12ch3">#REF!</definedName>
    <definedName name="setup12ch4">#REF!</definedName>
    <definedName name="setup12curs">#REF!</definedName>
    <definedName name="setup12disp">#REF!</definedName>
    <definedName name="setup12hist">#REF!</definedName>
    <definedName name="setup12horiz">#REF!</definedName>
    <definedName name="setup12meas">#REF!</definedName>
    <definedName name="setup12trig">#REF!</definedName>
    <definedName name="setup12zoom">#REF!</definedName>
    <definedName name="setup1acq">#REF!</definedName>
    <definedName name="setup1ch1">#REF!</definedName>
    <definedName name="setup1ch2">#REF!</definedName>
    <definedName name="setup1ch3">#REF!</definedName>
    <definedName name="setup1ch4">#REF!</definedName>
    <definedName name="setup1curs">#REF!</definedName>
    <definedName name="setup1disp">#REF!</definedName>
    <definedName name="setup1hist">#REF!</definedName>
    <definedName name="setup1horiz">#REF!</definedName>
    <definedName name="setup1meas">#REF!</definedName>
    <definedName name="setup1S100">#REF!</definedName>
    <definedName name="setup1S200">#REF!</definedName>
    <definedName name="setup1S400">#REF!</definedName>
    <definedName name="setup1samples">#REF!</definedName>
    <definedName name="setup1set">#REF!</definedName>
    <definedName name="setup1spd">#REF!</definedName>
    <definedName name="setup1trig">#REF!</definedName>
    <definedName name="setup1zoom">#REF!</definedName>
    <definedName name="setup2acq">#REF!</definedName>
    <definedName name="setup2ch1">#REF!</definedName>
    <definedName name="setup2ch2">#REF!</definedName>
    <definedName name="setup2ch3">#REF!</definedName>
    <definedName name="setup2ch4">#REF!</definedName>
    <definedName name="setup2curs">#REF!</definedName>
    <definedName name="setup2disp">#REF!</definedName>
    <definedName name="setup2hist">#REF!</definedName>
    <definedName name="setup2horiz">#REF!</definedName>
    <definedName name="setup2meas">#REF!</definedName>
    <definedName name="setup2S100">#REF!</definedName>
    <definedName name="setup2S200">#REF!</definedName>
    <definedName name="setup2S400">#REF!</definedName>
    <definedName name="setup2samples">#REF!</definedName>
    <definedName name="setup2spd">#REF!</definedName>
    <definedName name="setup2trig">#REF!</definedName>
    <definedName name="setup2zoom">#REF!</definedName>
    <definedName name="setup3acq">#REF!</definedName>
    <definedName name="setup3ch1">#REF!</definedName>
    <definedName name="setup3ch2">#REF!</definedName>
    <definedName name="setup3ch3">#REF!</definedName>
    <definedName name="setup3ch4">#REF!</definedName>
    <definedName name="setup3curs">#REF!</definedName>
    <definedName name="setup3disp">#REF!</definedName>
    <definedName name="setup3hist">#REF!</definedName>
    <definedName name="setup3horiz">#REF!</definedName>
    <definedName name="setup3meas">#REF!</definedName>
    <definedName name="setup3S100">#REF!</definedName>
    <definedName name="setup3S200">#REF!</definedName>
    <definedName name="setup3S400">#REF!</definedName>
    <definedName name="setup3samples">#REF!</definedName>
    <definedName name="setup3spd">#REF!</definedName>
    <definedName name="setup3trig">#REF!</definedName>
    <definedName name="setup3zoom">#REF!</definedName>
    <definedName name="setup4acq">#REF!</definedName>
    <definedName name="setup4ch1">#REF!</definedName>
    <definedName name="setup4ch2">#REF!</definedName>
    <definedName name="setup4ch3">#REF!</definedName>
    <definedName name="setup4ch4">#REF!</definedName>
    <definedName name="setup4curs">#REF!</definedName>
    <definedName name="setup4disp">#REF!</definedName>
    <definedName name="setup4hist">#REF!</definedName>
    <definedName name="setup4horiz">#REF!</definedName>
    <definedName name="setup4meas">#REF!</definedName>
    <definedName name="setup4S100">#REF!</definedName>
    <definedName name="setup4S200">#REF!</definedName>
    <definedName name="setup4S400">#REF!</definedName>
    <definedName name="setup4samples">#REF!</definedName>
    <definedName name="setup4spd">#REF!</definedName>
    <definedName name="setup4trig">#REF!</definedName>
    <definedName name="setup4zoom">#REF!</definedName>
    <definedName name="setup5acq">#REF!</definedName>
    <definedName name="setup5ch1">#REF!</definedName>
    <definedName name="setup5ch2">#REF!</definedName>
    <definedName name="setup5ch3">#REF!</definedName>
    <definedName name="setup5ch4">#REF!</definedName>
    <definedName name="setup5curs">#REF!</definedName>
    <definedName name="setup5disp">#REF!</definedName>
    <definedName name="setup5hist">#REF!</definedName>
    <definedName name="setup5horiz">#REF!</definedName>
    <definedName name="setup5meas">#REF!</definedName>
    <definedName name="setup5S100">#REF!</definedName>
    <definedName name="setup5S200">#REF!</definedName>
    <definedName name="setup5S400">#REF!</definedName>
    <definedName name="setup5samples">#REF!</definedName>
    <definedName name="setup5spd">#REF!</definedName>
    <definedName name="setup5trig">#REF!</definedName>
    <definedName name="setup5zoom">#REF!</definedName>
    <definedName name="setup6acq">#REF!</definedName>
    <definedName name="setup6ch1">#REF!</definedName>
    <definedName name="setup6ch2">#REF!</definedName>
    <definedName name="setup6ch3">#REF!</definedName>
    <definedName name="setup6ch4">#REF!</definedName>
    <definedName name="setup6curs">#REF!</definedName>
    <definedName name="setup6disp">#REF!</definedName>
    <definedName name="setup6hist">#REF!</definedName>
    <definedName name="setup6horiz">#REF!</definedName>
    <definedName name="setup6meas">#REF!</definedName>
    <definedName name="setup6samples">#REF!</definedName>
    <definedName name="setup6trig">#REF!</definedName>
    <definedName name="setup6zoom">#REF!</definedName>
    <definedName name="setup7acq">#REF!</definedName>
    <definedName name="setup7ch1">#REF!</definedName>
    <definedName name="setup7ch2">#REF!</definedName>
    <definedName name="setup7ch3">#REF!</definedName>
    <definedName name="setup7ch4">#REF!</definedName>
    <definedName name="setup7curs">#REF!</definedName>
    <definedName name="setup7disp">#REF!</definedName>
    <definedName name="setup7hist">#REF!</definedName>
    <definedName name="setup7horiz">#REF!</definedName>
    <definedName name="setup7meas">#REF!</definedName>
    <definedName name="setup7samples">#REF!</definedName>
    <definedName name="setup7trig">#REF!</definedName>
    <definedName name="setup7zoom">#REF!</definedName>
    <definedName name="setup8acq">#REF!</definedName>
    <definedName name="setup8ch1">#REF!</definedName>
    <definedName name="setup8ch2">#REF!</definedName>
    <definedName name="setup8ch3">#REF!</definedName>
    <definedName name="setup8ch4">#REF!</definedName>
    <definedName name="setup8curs">#REF!</definedName>
    <definedName name="setup8disp">#REF!</definedName>
    <definedName name="setup8hist">#REF!</definedName>
    <definedName name="setup8horiz">#REF!</definedName>
    <definedName name="setup8meas">#REF!</definedName>
    <definedName name="setup8samples">#REF!</definedName>
    <definedName name="setup8trig">#REF!</definedName>
    <definedName name="setup8zoom">#REF!</definedName>
    <definedName name="setup9acq">#REF!</definedName>
    <definedName name="setup9ch1">#REF!</definedName>
    <definedName name="setup9ch2">#REF!</definedName>
    <definedName name="setup9ch3">#REF!</definedName>
    <definedName name="setup9ch4">#REF!</definedName>
    <definedName name="setup9curs">#REF!</definedName>
    <definedName name="setup9disp">#REF!</definedName>
    <definedName name="setup9hist">#REF!</definedName>
    <definedName name="setup9horiz">#REF!</definedName>
    <definedName name="setup9meas">#REF!</definedName>
    <definedName name="setup9samples">#REF!</definedName>
    <definedName name="setup9trig">#REF!</definedName>
    <definedName name="setup9zoom">#REF!</definedName>
    <definedName name="Sing1">#REF!</definedName>
    <definedName name="Sing2">#REF!</definedName>
    <definedName name="SingCalDelta">#REF!</definedName>
    <definedName name="single">#REF!</definedName>
    <definedName name="singleCount">#REF!</definedName>
    <definedName name="SkewCAL7P0">#REF!</definedName>
    <definedName name="SkewCAL7P0S0">#REF!</definedName>
    <definedName name="SkewCAL7P0S1">#REF!</definedName>
    <definedName name="SkewCAL7P0S2">#REF!</definedName>
    <definedName name="SkewCAL7P1">#REF!</definedName>
    <definedName name="SkewCAL7P1S0">#REF!</definedName>
    <definedName name="SkewCAL7P1S1">#REF!</definedName>
    <definedName name="SkewCAL7P1S2">#REF!</definedName>
    <definedName name="SkewCAL7P2">#REF!</definedName>
    <definedName name="SkewCAL7P2S0">#REF!</definedName>
    <definedName name="SkewCAL7P2S1">#REF!</definedName>
    <definedName name="SkewCAL7P2S2">#REF!</definedName>
    <definedName name="SkewCAL7P3">#REF!</definedName>
    <definedName name="SkewCAL7P3S0">#REF!</definedName>
    <definedName name="SkewCAL7P3S1">#REF!</definedName>
    <definedName name="SkewCAL7P3S2">#REF!</definedName>
    <definedName name="SkewCAL7P4">#REF!</definedName>
    <definedName name="SkewCAL7P4S0">#REF!</definedName>
    <definedName name="SkewCAL7P4S1">#REF!</definedName>
    <definedName name="SkewCAL7P4S2">#REF!</definedName>
    <definedName name="SkewCAL7P5">#REF!</definedName>
    <definedName name="SkewCAL7P5S0">'[8]Results S100'!#REF!</definedName>
    <definedName name="SkewCAL7P5S1">'[8]Results S200'!#REF!</definedName>
    <definedName name="SkewCAL7P5S2">'[8]Results S400'!#REF!</definedName>
    <definedName name="SkewCALfall7P0">#REF!</definedName>
    <definedName name="SkewCALfall7P0S0">#REF!</definedName>
    <definedName name="SkewCALfall7P0S1">#REF!</definedName>
    <definedName name="SkewCALfall7P0S2">#REF!</definedName>
    <definedName name="SkewCALfall7P1">#REF!</definedName>
    <definedName name="SkewCALfall7P1S0">#REF!</definedName>
    <definedName name="SkewCALfall7P1S1">#REF!</definedName>
    <definedName name="SkewCALfall7P1S2">#REF!</definedName>
    <definedName name="SkewCALfall7P2">#REF!</definedName>
    <definedName name="SkewCALfall7P2S0">#REF!</definedName>
    <definedName name="SkewCALfall7P2S1">#REF!</definedName>
    <definedName name="SkewCALfall7P2S2">#REF!</definedName>
    <definedName name="SkewCALfall7P3">#REF!</definedName>
    <definedName name="SkewCALfall7P3S0">#REF!</definedName>
    <definedName name="SkewCALfall7P3S1">#REF!</definedName>
    <definedName name="SkewCALfall7P3S2">#REF!</definedName>
    <definedName name="SkewCALfall7P4">#REF!</definedName>
    <definedName name="SkewCALfall7P4S0">#REF!</definedName>
    <definedName name="SkewCALfall7P4S1">#REF!</definedName>
    <definedName name="SkewCALfall7P4S2">#REF!</definedName>
    <definedName name="SkewCALfall7P5">#REF!</definedName>
    <definedName name="SkewCALfall7P5S0">'[8]Results S100'!#REF!</definedName>
    <definedName name="SkewCALfall7P5S1">'[8]Results S200'!#REF!</definedName>
    <definedName name="SkewCALfall7P5S2">'[8]Results S400'!#REF!</definedName>
    <definedName name="SkewCALrise7P0">#REF!</definedName>
    <definedName name="SkewTpAfall7P0">#REF!</definedName>
    <definedName name="SkewTpAfall7P0S0">#REF!</definedName>
    <definedName name="SkewTpAfall7P0S1">#REF!</definedName>
    <definedName name="SkewTpAfall7P0S2">#REF!</definedName>
    <definedName name="SkewTpAfall7P1">#REF!</definedName>
    <definedName name="SkewTpAfall7P1S0">#REF!</definedName>
    <definedName name="SkewTpAfall7P1S1">#REF!</definedName>
    <definedName name="SkewTpAfall7P1S2">#REF!</definedName>
    <definedName name="SkewTpAfall7P2">#REF!</definedName>
    <definedName name="SkewTpAfall7P2S0">#REF!</definedName>
    <definedName name="SkewTpAfall7P2S1">#REF!</definedName>
    <definedName name="SkewTpAfall7P2S2">#REF!</definedName>
    <definedName name="SkewTpAfall7P3">#REF!</definedName>
    <definedName name="SkewTpAfall7P3S0">#REF!</definedName>
    <definedName name="SkewTpAfall7P3S1">#REF!</definedName>
    <definedName name="SkewTpAfall7P3S2">#REF!</definedName>
    <definedName name="SkewTpAfall7P4">#REF!</definedName>
    <definedName name="SkewTpAfall7P4S0">#REF!</definedName>
    <definedName name="SkewTpAfall7P4S1">#REF!</definedName>
    <definedName name="SkewTpAfall7P4S2">#REF!</definedName>
    <definedName name="SkewTpAfall7P5">#REF!</definedName>
    <definedName name="SkewTpAfall7P5S0">'[8]Results S100'!#REF!</definedName>
    <definedName name="SkewTpAfall7P5S1">'[8]Results S200'!#REF!</definedName>
    <definedName name="SkewTpAfall7P5S2">'[8]Results S400'!#REF!</definedName>
    <definedName name="SkewTpArise7P0">#REF!</definedName>
    <definedName name="SkewTpArise7P0S0">#REF!</definedName>
    <definedName name="SkewTpArise7P0S1">#REF!</definedName>
    <definedName name="SkewTpArise7P0S2">#REF!</definedName>
    <definedName name="SkewTpArise7P1">#REF!</definedName>
    <definedName name="SkewTpArise7P1S0">#REF!</definedName>
    <definedName name="SkewTpArise7P1S1">#REF!</definedName>
    <definedName name="SkewTpArise7P1S2">#REF!</definedName>
    <definedName name="SkewTpArise7P2">#REF!</definedName>
    <definedName name="SkewTpArise7P2S0">#REF!</definedName>
    <definedName name="SkewTpArise7P2S1">#REF!</definedName>
    <definedName name="SkewTpArise7P2S2">#REF!</definedName>
    <definedName name="SkewTpArise7P3">#REF!</definedName>
    <definedName name="SkewTpArise7P3S0">#REF!</definedName>
    <definedName name="SkewTpArise7P3S1">#REF!</definedName>
    <definedName name="SkewTpArise7P3S2">#REF!</definedName>
    <definedName name="SkewTpArise7P4">#REF!</definedName>
    <definedName name="SkewTpArise7P4S0">#REF!</definedName>
    <definedName name="SkewTpArise7P4S1">#REF!</definedName>
    <definedName name="SkewTpArise7P4S2">#REF!</definedName>
    <definedName name="SkewTpArise7P5">#REF!</definedName>
    <definedName name="SkewTpArise7P5S0">'[8]Results S100'!#REF!</definedName>
    <definedName name="SkewTpArise7P5S1">'[8]Results S200'!#REF!</definedName>
    <definedName name="SkewTpArise7P5S2">'[8]Results S400'!#REF!</definedName>
    <definedName name="SkewTpBfall7P0">#REF!</definedName>
    <definedName name="SkewTpBfall7P0S0">#REF!</definedName>
    <definedName name="SkewTpBfall7P0S1">#REF!</definedName>
    <definedName name="SkewTpBfall7P0S2">#REF!</definedName>
    <definedName name="SkewTpBfall7P1">#REF!</definedName>
    <definedName name="SkewTpBfall7P1S0">#REF!</definedName>
    <definedName name="SkewTpBfall7P1S1">#REF!</definedName>
    <definedName name="SkewTpBfall7P1S2">#REF!</definedName>
    <definedName name="SkewTpBfall7P2">#REF!</definedName>
    <definedName name="SkewTpBfall7P2S0">#REF!</definedName>
    <definedName name="SkewTpBfall7P2S1">#REF!</definedName>
    <definedName name="SkewTpBfall7P2S2">#REF!</definedName>
    <definedName name="SkewTpBfall7P3">#REF!</definedName>
    <definedName name="SkewTpBfall7P3S0">#REF!</definedName>
    <definedName name="SkewTpBfall7P3S1">#REF!</definedName>
    <definedName name="SkewTpBfall7P3S2">#REF!</definedName>
    <definedName name="SkewTpBfall7P4">#REF!</definedName>
    <definedName name="SkewTpBfall7P4S0">#REF!</definedName>
    <definedName name="SkewTpBfall7P4S1">#REF!</definedName>
    <definedName name="SkewTpBfall7P4S2">#REF!</definedName>
    <definedName name="SkewTpBfall7P5">#REF!</definedName>
    <definedName name="SkewTpBfall7P5S0">'[8]Results S100'!#REF!</definedName>
    <definedName name="SkewTpBfall7P5S1">'[8]Results S200'!#REF!</definedName>
    <definedName name="SkewTpBfall7P5S2">'[8]Results S400'!#REF!</definedName>
    <definedName name="SkewTpBrise7P0">#REF!</definedName>
    <definedName name="SkewTpBrise7P0S0">#REF!</definedName>
    <definedName name="SkewTpBrise7P0S1">#REF!</definedName>
    <definedName name="SkewTpBrise7P0S2">#REF!</definedName>
    <definedName name="SkewTpBrise7P1">#REF!</definedName>
    <definedName name="SkewTpBrise7P1S0">#REF!</definedName>
    <definedName name="SkewTpBrise7P1S1">#REF!</definedName>
    <definedName name="SkewTpBrise7P1S2">#REF!</definedName>
    <definedName name="SkewTpBrise7P2">#REF!</definedName>
    <definedName name="SkewTpBrise7P2S0">#REF!</definedName>
    <definedName name="SkewTpBrise7P2S1">#REF!</definedName>
    <definedName name="SkewTpBrise7P2S2">#REF!</definedName>
    <definedName name="SkewTpBrise7P3">#REF!</definedName>
    <definedName name="SkewTpBrise7P3S0">#REF!</definedName>
    <definedName name="SkewTpBrise7P3S1">#REF!</definedName>
    <definedName name="SkewTpBrise7P3S2">#REF!</definedName>
    <definedName name="SkewTpBrise7P4">#REF!</definedName>
    <definedName name="SkewTpBrise7P4S0">#REF!</definedName>
    <definedName name="SkewTpBrise7P4S1">#REF!</definedName>
    <definedName name="SkewTpBrise7P4S2">#REF!</definedName>
    <definedName name="SkewTpBrise7P5">#REF!</definedName>
    <definedName name="SkewTpBrise7P5S0">'[8]Results S100'!#REF!</definedName>
    <definedName name="SkewTpBrise7P5S1">'[8]Results S200'!#REF!</definedName>
    <definedName name="SkewTpBrise7P5S2">'[8]Results S400'!#REF!</definedName>
    <definedName name="SKT_LL">#REF!</definedName>
    <definedName name="startSamp">#REF!</definedName>
    <definedName name="StatsAvailable">#REF!</definedName>
    <definedName name="Status">[12]Reference!$A$2:$A$12</definedName>
    <definedName name="stop">#REF!</definedName>
    <definedName name="stopSamp">#REF!</definedName>
    <definedName name="storeDifferential">#REF!</definedName>
    <definedName name="storeSingle">#REF!</definedName>
    <definedName name="Summaryy">#REF!</definedName>
    <definedName name="SYS">'[13]Product Data Entry'!$E$24</definedName>
    <definedName name="Table_Peripherals_Dimension">#REF!</definedName>
    <definedName name="Table_Peripherals_Monitors">#REF!</definedName>
    <definedName name="Table_Peripherals_Optiplex">#REF!</definedName>
    <definedName name="Table_Peripherals_Server">#REF!</definedName>
    <definedName name="Table_Peripherals_Workstation">#REF!</definedName>
    <definedName name="TDC">'[14]Product Data Entry'!$E$24</definedName>
    <definedName name="TDD">'[15]Product Data Entry'!$E$24</definedName>
    <definedName name="TEC">'[16]Product Data Entry'!$E$24</definedName>
    <definedName name="Test">[7]Summary!$I$18:$I$55</definedName>
    <definedName name="Test_1">#REF!</definedName>
    <definedName name="Test_Object">#REF!</definedName>
    <definedName name="Tester">#REF!</definedName>
    <definedName name="Tester_f">[11]Chk_sheet!#REF!</definedName>
    <definedName name="Tester_q">[11]Chk_sheet!#REF!</definedName>
    <definedName name="THERMAL_DRIFT">#REF!</definedName>
    <definedName name="TOB">#REF!</definedName>
    <definedName name="top_speed_SU">#REF!</definedName>
    <definedName name="Total">[7]Summary!$J$59</definedName>
    <definedName name="TotalOEMFeef">#REF!</definedName>
    <definedName name="TotalOEMFnum">#REF!</definedName>
    <definedName name="TotalOEMFtef">#REF!</definedName>
    <definedName name="TotalOEMMeef">#REF!</definedName>
    <definedName name="TotalOEMMnum">#REF!</definedName>
    <definedName name="TotalOEMMtef">#REF!</definedName>
    <definedName name="TotalOEMPnum">#REF!</definedName>
    <definedName name="TotalOEMPper">#REF!</definedName>
    <definedName name="TotalOEMReef">#REF!</definedName>
    <definedName name="TotalOEMRnum">#REF!</definedName>
    <definedName name="TotalOEMRtef">#REF!</definedName>
    <definedName name="TotalT40Feef">#REF!</definedName>
    <definedName name="TotalT40Fnum">#REF!</definedName>
    <definedName name="TotalT40Ftef">#REF!</definedName>
    <definedName name="TotalT40Meef">#REF!</definedName>
    <definedName name="TotalT40Mnum">#REF!</definedName>
    <definedName name="TotalT40Mtef">#REF!</definedName>
    <definedName name="TotalT40Pnum">#REF!</definedName>
    <definedName name="TotalT40Pper">#REF!</definedName>
    <definedName name="TotalT40Reef">#REF!</definedName>
    <definedName name="TotalT40Rnum">#REF!</definedName>
    <definedName name="TotalT40Rtef">#REF!</definedName>
    <definedName name="TotalT50Feef">#REF!</definedName>
    <definedName name="TotalT50Fnum">#REF!</definedName>
    <definedName name="TotalT50Ftef">#REF!</definedName>
    <definedName name="TotalT50Meef">#REF!</definedName>
    <definedName name="TotalT50Mnum">#REF!</definedName>
    <definedName name="TotalT50Mtef">#REF!</definedName>
    <definedName name="TotalT50Pnum">#REF!</definedName>
    <definedName name="TotalT50Pper">#REF!</definedName>
    <definedName name="TotalT50Reef">#REF!</definedName>
    <definedName name="TotalT50Rnum">#REF!</definedName>
    <definedName name="TotalT50Rtef">#REF!</definedName>
    <definedName name="Trigger">#REF!</definedName>
    <definedName name="triggered">#REF!</definedName>
    <definedName name="USB_DROOP">#REF!</definedName>
    <definedName name="USB2.0_RX">[2]Main!#REF!</definedName>
    <definedName name="V_1">#REF!</definedName>
    <definedName name="V_2">#REF!</definedName>
    <definedName name="V_DMM">#REF!</definedName>
    <definedName name="ValidBOMRange">#REF!</definedName>
    <definedName name="Vcm">#REF!</definedName>
    <definedName name="VGA">#REF!</definedName>
    <definedName name="Viper">#REF!</definedName>
    <definedName name="Viper_Prev">[17]Main!#REF!</definedName>
    <definedName name="Waveform">#REF!</definedName>
    <definedName name="weew">'[18]Bases Data'!$1:$1048576</definedName>
    <definedName name="wrap1">#REF!</definedName>
    <definedName name="xIncr">#REF!</definedName>
    <definedName name="xUnit">#REF!</definedName>
    <definedName name="xZero">#REF!</definedName>
    <definedName name="yMult">#REF!</definedName>
    <definedName name="yOff">#REF!</definedName>
    <definedName name="yUnit">#REF!</definedName>
    <definedName name="yZero">#REF!</definedName>
    <definedName name="zeroOffset">#REF!</definedName>
    <definedName name="楊烈">#REF!</definedName>
    <definedName name="解雄偉">#REF!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5" i="2" l="1"/>
  <c r="L74" i="2"/>
  <c r="K74" i="2"/>
  <c r="J74" i="2"/>
  <c r="I74" i="2"/>
  <c r="L73" i="2"/>
  <c r="K73" i="2"/>
  <c r="J73" i="2"/>
  <c r="I73" i="2"/>
  <c r="L72" i="2"/>
  <c r="K72" i="2"/>
  <c r="J72" i="2"/>
  <c r="I72" i="2"/>
  <c r="L71" i="2"/>
  <c r="K71" i="2"/>
  <c r="J71" i="2"/>
  <c r="I71" i="2"/>
  <c r="L70" i="2"/>
  <c r="K70" i="2"/>
  <c r="J70" i="2"/>
  <c r="I70" i="2"/>
  <c r="L69" i="2"/>
  <c r="K69" i="2"/>
  <c r="J69" i="2"/>
  <c r="I69" i="2"/>
  <c r="L68" i="2"/>
  <c r="K68" i="2"/>
  <c r="J68" i="2"/>
  <c r="I68" i="2"/>
  <c r="L67" i="2"/>
  <c r="L75" i="2" s="1"/>
  <c r="K67" i="2"/>
  <c r="J67" i="2"/>
  <c r="I67" i="2"/>
  <c r="L66" i="2"/>
  <c r="K66" i="2"/>
  <c r="K75" i="2" s="1"/>
  <c r="J66" i="2"/>
  <c r="J75" i="2" s="1"/>
  <c r="I66" i="2"/>
  <c r="I75" i="2" s="1"/>
  <c r="H61" i="2"/>
  <c r="L60" i="2"/>
  <c r="K60" i="2"/>
  <c r="J60" i="2"/>
  <c r="I60" i="2"/>
  <c r="L59" i="2"/>
  <c r="K59" i="2"/>
  <c r="J59" i="2"/>
  <c r="I59" i="2"/>
  <c r="L58" i="2"/>
  <c r="K58" i="2"/>
  <c r="J58" i="2"/>
  <c r="I58" i="2"/>
  <c r="L57" i="2"/>
  <c r="K57" i="2"/>
  <c r="J57" i="2"/>
  <c r="I57" i="2"/>
  <c r="L56" i="2"/>
  <c r="K56" i="2"/>
  <c r="J56" i="2"/>
  <c r="I56" i="2"/>
  <c r="L55" i="2"/>
  <c r="K55" i="2"/>
  <c r="J55" i="2"/>
  <c r="I55" i="2"/>
  <c r="L54" i="2"/>
  <c r="K54" i="2"/>
  <c r="J54" i="2"/>
  <c r="I54" i="2"/>
  <c r="L53" i="2"/>
  <c r="L61" i="2" s="1"/>
  <c r="K53" i="2"/>
  <c r="J53" i="2"/>
  <c r="I53" i="2"/>
  <c r="L52" i="2"/>
  <c r="K52" i="2"/>
  <c r="K61" i="2" s="1"/>
  <c r="J52" i="2"/>
  <c r="J61" i="2" s="1"/>
  <c r="I52" i="2"/>
  <c r="I61" i="2" s="1"/>
  <c r="O45" i="35"/>
  <c r="G45" i="35"/>
  <c r="E45" i="35"/>
  <c r="S44" i="35"/>
  <c r="R44" i="35"/>
  <c r="Q44" i="35"/>
  <c r="P44" i="35"/>
  <c r="I44" i="35"/>
  <c r="H44" i="35"/>
  <c r="G44" i="35"/>
  <c r="F44" i="35"/>
  <c r="S43" i="35"/>
  <c r="R43" i="35"/>
  <c r="Q43" i="35"/>
  <c r="P43" i="35"/>
  <c r="I43" i="35"/>
  <c r="H43" i="35"/>
  <c r="G43" i="35"/>
  <c r="F43" i="35"/>
  <c r="S42" i="35"/>
  <c r="R42" i="35"/>
  <c r="Q42" i="35"/>
  <c r="P42" i="35"/>
  <c r="I42" i="35"/>
  <c r="H42" i="35"/>
  <c r="G42" i="35"/>
  <c r="F42" i="35"/>
  <c r="S41" i="35"/>
  <c r="R41" i="35"/>
  <c r="Q41" i="35"/>
  <c r="P41" i="35"/>
  <c r="I41" i="35"/>
  <c r="H41" i="35"/>
  <c r="G41" i="35"/>
  <c r="F41" i="35"/>
  <c r="S40" i="35"/>
  <c r="R40" i="35"/>
  <c r="Q40" i="35"/>
  <c r="P40" i="35"/>
  <c r="I40" i="35"/>
  <c r="H40" i="35"/>
  <c r="G40" i="35"/>
  <c r="F40" i="35"/>
  <c r="S39" i="35"/>
  <c r="R39" i="35"/>
  <c r="Q39" i="35"/>
  <c r="P39" i="35"/>
  <c r="I39" i="35"/>
  <c r="H39" i="35"/>
  <c r="G39" i="35"/>
  <c r="F39" i="35"/>
  <c r="S38" i="35"/>
  <c r="R38" i="35"/>
  <c r="Q38" i="35"/>
  <c r="P38" i="35"/>
  <c r="I38" i="35"/>
  <c r="H38" i="35"/>
  <c r="G38" i="35"/>
  <c r="F38" i="35"/>
  <c r="S37" i="35"/>
  <c r="R37" i="35"/>
  <c r="Q37" i="35"/>
  <c r="P37" i="35"/>
  <c r="I37" i="35"/>
  <c r="I45" i="35" s="1"/>
  <c r="H37" i="35"/>
  <c r="H45" i="35" s="1"/>
  <c r="G37" i="35"/>
  <c r="F37" i="35"/>
  <c r="F45" i="35" s="1"/>
  <c r="Q45" i="35" l="1"/>
  <c r="R45" i="35"/>
  <c r="S45" i="35"/>
  <c r="P45" i="35"/>
  <c r="E72" i="35"/>
  <c r="I71" i="35"/>
  <c r="H71" i="35"/>
  <c r="G71" i="35"/>
  <c r="F71" i="35"/>
  <c r="I70" i="35"/>
  <c r="H70" i="35"/>
  <c r="G70" i="35"/>
  <c r="F70" i="35"/>
  <c r="E65" i="35"/>
  <c r="I64" i="35"/>
  <c r="H64" i="35"/>
  <c r="G64" i="35"/>
  <c r="F64" i="35"/>
  <c r="I63" i="35"/>
  <c r="H63" i="35"/>
  <c r="G63" i="35"/>
  <c r="F63" i="35"/>
  <c r="E311" i="20"/>
  <c r="L311" i="20"/>
  <c r="I72" i="35" l="1"/>
  <c r="F72" i="35"/>
  <c r="H65" i="35"/>
  <c r="I65" i="35"/>
  <c r="H72" i="35"/>
  <c r="G72" i="35"/>
  <c r="F65" i="35"/>
  <c r="G65" i="35"/>
  <c r="E87" i="35"/>
  <c r="I86" i="35"/>
  <c r="H86" i="35"/>
  <c r="G86" i="35"/>
  <c r="F86" i="35"/>
  <c r="I85" i="35"/>
  <c r="H85" i="35"/>
  <c r="G85" i="35"/>
  <c r="F85" i="35"/>
  <c r="I84" i="35"/>
  <c r="H84" i="35"/>
  <c r="G84" i="35"/>
  <c r="F84" i="35"/>
  <c r="I83" i="35"/>
  <c r="H83" i="35"/>
  <c r="G83" i="35"/>
  <c r="F83" i="35"/>
  <c r="I82" i="35"/>
  <c r="H82" i="35"/>
  <c r="G82" i="35"/>
  <c r="F82" i="35"/>
  <c r="I81" i="35"/>
  <c r="H81" i="35"/>
  <c r="G81" i="35"/>
  <c r="F81" i="35"/>
  <c r="I80" i="35"/>
  <c r="H80" i="35"/>
  <c r="G80" i="35"/>
  <c r="F80" i="35"/>
  <c r="I79" i="35"/>
  <c r="H79" i="35"/>
  <c r="G79" i="35"/>
  <c r="F79" i="35"/>
  <c r="V196" i="19"/>
  <c r="U196" i="19"/>
  <c r="T196" i="19"/>
  <c r="S196" i="19"/>
  <c r="R196" i="19"/>
  <c r="V189" i="19"/>
  <c r="U189" i="19"/>
  <c r="T189" i="19"/>
  <c r="S189" i="19"/>
  <c r="R189" i="19"/>
  <c r="V182" i="19"/>
  <c r="U182" i="19"/>
  <c r="T182" i="19"/>
  <c r="S182" i="19"/>
  <c r="R182" i="19"/>
  <c r="V176" i="19"/>
  <c r="U176" i="19"/>
  <c r="T176" i="19"/>
  <c r="S176" i="19"/>
  <c r="R176" i="19"/>
  <c r="V167" i="19"/>
  <c r="U167" i="19"/>
  <c r="T167" i="19"/>
  <c r="S167" i="19"/>
  <c r="R167" i="19"/>
  <c r="V160" i="19"/>
  <c r="U160" i="19"/>
  <c r="T160" i="19"/>
  <c r="S160" i="19"/>
  <c r="R160" i="19"/>
  <c r="V153" i="19"/>
  <c r="U153" i="19"/>
  <c r="T153" i="19"/>
  <c r="S153" i="19"/>
  <c r="R153" i="19"/>
  <c r="V147" i="19"/>
  <c r="U147" i="19"/>
  <c r="T147" i="19"/>
  <c r="S147" i="19"/>
  <c r="R147" i="19"/>
  <c r="F147" i="19"/>
  <c r="E147" i="19"/>
  <c r="V140" i="19"/>
  <c r="U140" i="19"/>
  <c r="T140" i="19"/>
  <c r="S140" i="19"/>
  <c r="R140" i="19"/>
  <c r="V133" i="19"/>
  <c r="U133" i="19"/>
  <c r="T133" i="19"/>
  <c r="S133" i="19"/>
  <c r="R133" i="19"/>
  <c r="V126" i="19"/>
  <c r="U126" i="19"/>
  <c r="T126" i="19"/>
  <c r="S126" i="19"/>
  <c r="R126" i="19"/>
  <c r="F126" i="19"/>
  <c r="E126" i="19"/>
  <c r="V120" i="19"/>
  <c r="U120" i="19"/>
  <c r="T120" i="19"/>
  <c r="S120" i="19"/>
  <c r="R120" i="19"/>
  <c r="F120" i="19"/>
  <c r="E120" i="19"/>
  <c r="S92" i="17"/>
  <c r="R92" i="17"/>
  <c r="Q92" i="17"/>
  <c r="P92" i="17"/>
  <c r="O92" i="17"/>
  <c r="J87" i="17"/>
  <c r="S86" i="17"/>
  <c r="R86" i="17"/>
  <c r="Q86" i="17"/>
  <c r="P86" i="17"/>
  <c r="O86" i="17"/>
  <c r="J73" i="17"/>
  <c r="H87" i="35" l="1"/>
  <c r="I87" i="35"/>
  <c r="G87" i="35"/>
  <c r="F87" i="35"/>
  <c r="H115" i="2" l="1"/>
  <c r="L114" i="2"/>
  <c r="K114" i="2"/>
  <c r="J114" i="2"/>
  <c r="I114" i="2"/>
  <c r="L113" i="2"/>
  <c r="K113" i="2"/>
  <c r="J113" i="2"/>
  <c r="I113" i="2"/>
  <c r="L112" i="2"/>
  <c r="K112" i="2"/>
  <c r="J112" i="2"/>
  <c r="I112" i="2"/>
  <c r="L111" i="2"/>
  <c r="K111" i="2"/>
  <c r="J111" i="2"/>
  <c r="I111" i="2"/>
  <c r="L110" i="2"/>
  <c r="K110" i="2"/>
  <c r="J110" i="2"/>
  <c r="I110" i="2"/>
  <c r="I102" i="2"/>
  <c r="J102" i="2"/>
  <c r="K102" i="2"/>
  <c r="L102" i="2"/>
  <c r="H105" i="2"/>
  <c r="L104" i="2"/>
  <c r="K104" i="2"/>
  <c r="J104" i="2"/>
  <c r="I104" i="2"/>
  <c r="L103" i="2"/>
  <c r="K103" i="2"/>
  <c r="J103" i="2"/>
  <c r="I103" i="2"/>
  <c r="L101" i="2"/>
  <c r="K101" i="2"/>
  <c r="J101" i="2"/>
  <c r="I101" i="2"/>
  <c r="L100" i="2"/>
  <c r="K100" i="2"/>
  <c r="J100" i="2"/>
  <c r="I100" i="2"/>
  <c r="H131" i="2"/>
  <c r="L130" i="2"/>
  <c r="K130" i="2"/>
  <c r="J130" i="2"/>
  <c r="I130" i="2"/>
  <c r="L129" i="2"/>
  <c r="K129" i="2"/>
  <c r="J129" i="2"/>
  <c r="I129" i="2"/>
  <c r="L128" i="2"/>
  <c r="K128" i="2"/>
  <c r="J128" i="2"/>
  <c r="I128" i="2"/>
  <c r="L127" i="2"/>
  <c r="K127" i="2"/>
  <c r="J127" i="2"/>
  <c r="I127" i="2"/>
  <c r="L126" i="2"/>
  <c r="K126" i="2"/>
  <c r="J126" i="2"/>
  <c r="I126" i="2"/>
  <c r="L125" i="2"/>
  <c r="K125" i="2"/>
  <c r="J125" i="2"/>
  <c r="I125" i="2"/>
  <c r="L124" i="2"/>
  <c r="K124" i="2"/>
  <c r="J124" i="2"/>
  <c r="I124" i="2"/>
  <c r="L123" i="2"/>
  <c r="K123" i="2"/>
  <c r="J123" i="2"/>
  <c r="I123" i="2"/>
  <c r="L122" i="2"/>
  <c r="K122" i="2"/>
  <c r="J122" i="2"/>
  <c r="I122" i="2"/>
  <c r="L115" i="2" l="1"/>
  <c r="I115" i="2"/>
  <c r="K115" i="2"/>
  <c r="J115" i="2"/>
  <c r="L105" i="2"/>
  <c r="J105" i="2"/>
  <c r="I105" i="2"/>
  <c r="K105" i="2"/>
  <c r="L131" i="2"/>
  <c r="I131" i="2"/>
  <c r="J131" i="2"/>
  <c r="K131" i="2"/>
  <c r="H93" i="2" l="1"/>
  <c r="L92" i="2"/>
  <c r="K92" i="2"/>
  <c r="J92" i="2"/>
  <c r="I92" i="2"/>
  <c r="L91" i="2"/>
  <c r="K91" i="2"/>
  <c r="J91" i="2"/>
  <c r="I91" i="2"/>
  <c r="L90" i="2"/>
  <c r="K90" i="2"/>
  <c r="J90" i="2"/>
  <c r="I90" i="2"/>
  <c r="I93" i="2" l="1"/>
  <c r="J93" i="2"/>
  <c r="K93" i="2"/>
  <c r="L93" i="2"/>
  <c r="L43" i="2" l="1"/>
  <c r="K43" i="2"/>
  <c r="J43" i="2"/>
  <c r="I43" i="2"/>
  <c r="L42" i="2"/>
  <c r="K42" i="2"/>
  <c r="J42" i="2"/>
  <c r="I42" i="2"/>
  <c r="L41" i="2"/>
  <c r="K41" i="2"/>
  <c r="J41" i="2"/>
  <c r="I41" i="2"/>
  <c r="L40" i="2"/>
  <c r="K40" i="2"/>
  <c r="J40" i="2"/>
  <c r="I40" i="2"/>
  <c r="L28" i="2"/>
  <c r="K28" i="2"/>
  <c r="J28" i="2"/>
  <c r="I28" i="2"/>
  <c r="L27" i="2"/>
  <c r="K27" i="2"/>
  <c r="J27" i="2"/>
  <c r="I27" i="2"/>
  <c r="L26" i="2"/>
  <c r="K26" i="2"/>
  <c r="J26" i="2"/>
  <c r="I26" i="2"/>
  <c r="I24" i="2" l="1"/>
  <c r="I84" i="2"/>
  <c r="L84" i="2"/>
  <c r="K84" i="2"/>
  <c r="J84" i="2"/>
  <c r="L83" i="2"/>
  <c r="K83" i="2"/>
  <c r="J83" i="2"/>
  <c r="I83" i="2"/>
  <c r="L45" i="2"/>
  <c r="K45" i="2"/>
  <c r="J45" i="2"/>
  <c r="I45" i="2"/>
  <c r="L44" i="2"/>
  <c r="K44" i="2"/>
  <c r="J44" i="2"/>
  <c r="I44" i="2"/>
  <c r="L39" i="2"/>
  <c r="K39" i="2"/>
  <c r="J39" i="2"/>
  <c r="I39" i="2"/>
  <c r="L38" i="2"/>
  <c r="K38" i="2"/>
  <c r="J38" i="2"/>
  <c r="I38" i="2"/>
  <c r="I31" i="2"/>
  <c r="I30" i="2"/>
  <c r="I29" i="2"/>
  <c r="I25" i="2"/>
  <c r="J24" i="2"/>
  <c r="J25" i="2"/>
  <c r="J29" i="2"/>
  <c r="J30" i="2"/>
  <c r="J31" i="2"/>
  <c r="K31" i="2"/>
  <c r="K30" i="2"/>
  <c r="K29" i="2"/>
  <c r="K25" i="2"/>
  <c r="K24" i="2"/>
  <c r="L31" i="2"/>
  <c r="L30" i="2"/>
  <c r="L25" i="2"/>
  <c r="L29" i="2"/>
  <c r="L24" i="2"/>
  <c r="L23" i="2"/>
  <c r="K23" i="2"/>
  <c r="J23" i="2"/>
  <c r="I23" i="2"/>
  <c r="H32" i="2"/>
  <c r="J32" i="2" l="1"/>
  <c r="I32" i="2"/>
  <c r="U353" i="20" l="1"/>
  <c r="T353" i="20"/>
  <c r="S353" i="20"/>
  <c r="R353" i="20"/>
  <c r="Q353" i="20"/>
  <c r="U361" i="20"/>
  <c r="T361" i="20"/>
  <c r="S361" i="20"/>
  <c r="R361" i="20"/>
  <c r="Q361" i="20"/>
  <c r="R347" i="20"/>
  <c r="S347" i="20"/>
  <c r="T347" i="20"/>
  <c r="U347" i="20"/>
  <c r="Q347" i="20"/>
  <c r="U338" i="20"/>
  <c r="T338" i="20"/>
  <c r="S338" i="20"/>
  <c r="R338" i="20"/>
  <c r="Q338" i="20"/>
  <c r="U305" i="20"/>
  <c r="T305" i="20"/>
  <c r="S305" i="20"/>
  <c r="R305" i="20"/>
  <c r="Q305" i="20"/>
  <c r="Q277" i="20" l="1"/>
  <c r="Q258" i="20"/>
  <c r="R258" i="20"/>
  <c r="S258" i="20"/>
  <c r="T258" i="20"/>
  <c r="U258" i="20"/>
  <c r="U227" i="20"/>
  <c r="T227" i="20"/>
  <c r="S227" i="20"/>
  <c r="R227" i="20"/>
  <c r="Q227" i="20"/>
  <c r="U208" i="20"/>
  <c r="T208" i="20"/>
  <c r="S208" i="20"/>
  <c r="R208" i="20"/>
  <c r="Q208" i="20"/>
  <c r="M31" i="7" l="1"/>
  <c r="N29" i="7"/>
  <c r="O29" i="7"/>
  <c r="P29" i="7"/>
  <c r="M29" i="7"/>
  <c r="N30" i="7"/>
  <c r="O30" i="7"/>
  <c r="P30" i="7"/>
  <c r="M30" i="7"/>
  <c r="P31" i="7"/>
  <c r="O31" i="7"/>
  <c r="N31" i="7"/>
  <c r="K28" i="1"/>
  <c r="O27" i="1"/>
  <c r="O28" i="1" s="1"/>
  <c r="N27" i="1"/>
  <c r="N28" i="1" s="1"/>
  <c r="M27" i="1"/>
  <c r="M28" i="1" s="1"/>
  <c r="L27" i="1"/>
  <c r="L28" i="1" s="1"/>
  <c r="L21" i="1"/>
  <c r="L82" i="2"/>
  <c r="L85" i="2" s="1"/>
  <c r="K82" i="2"/>
  <c r="K85" i="2" s="1"/>
  <c r="J82" i="2"/>
  <c r="J85" i="2" s="1"/>
  <c r="I82" i="2"/>
  <c r="I85" i="2" s="1"/>
  <c r="H85" i="2"/>
  <c r="L46" i="2"/>
  <c r="H46" i="2"/>
  <c r="L37" i="2"/>
  <c r="K37" i="2"/>
  <c r="K46" i="2" s="1"/>
  <c r="J37" i="2"/>
  <c r="J46" i="2" s="1"/>
  <c r="I37" i="2"/>
  <c r="I46" i="2" s="1"/>
  <c r="B12" i="2" l="1"/>
  <c r="B14" i="2"/>
  <c r="K32" i="2"/>
  <c r="B15" i="2" s="1"/>
  <c r="B13" i="2"/>
  <c r="R277" i="20"/>
  <c r="S277" i="20"/>
  <c r="T277" i="20"/>
  <c r="U277" i="20"/>
  <c r="L32" i="2" l="1"/>
  <c r="O56" i="35"/>
  <c r="E56" i="35"/>
  <c r="S55" i="35"/>
  <c r="S56" i="35" s="1"/>
  <c r="R55" i="35"/>
  <c r="R56" i="35" s="1"/>
  <c r="Q55" i="35"/>
  <c r="Q56" i="35" s="1"/>
  <c r="P55" i="35"/>
  <c r="I55" i="35"/>
  <c r="I56" i="35" s="1"/>
  <c r="H55" i="35"/>
  <c r="H56" i="35" s="1"/>
  <c r="G55" i="35"/>
  <c r="G56" i="35" s="1"/>
  <c r="F55" i="35"/>
  <c r="S54" i="35"/>
  <c r="R54" i="35"/>
  <c r="Q54" i="35"/>
  <c r="P54" i="35"/>
  <c r="I54" i="35"/>
  <c r="H54" i="35"/>
  <c r="G54" i="35"/>
  <c r="F54" i="35"/>
  <c r="S53" i="35"/>
  <c r="R53" i="35"/>
  <c r="Q53" i="35"/>
  <c r="P53" i="35"/>
  <c r="I53" i="35"/>
  <c r="H53" i="35"/>
  <c r="G53" i="35"/>
  <c r="F53" i="35"/>
  <c r="B13" i="35" s="1"/>
  <c r="S52" i="35"/>
  <c r="R52" i="35"/>
  <c r="Q52" i="35"/>
  <c r="P52" i="35"/>
  <c r="I52" i="35"/>
  <c r="H52" i="35"/>
  <c r="G52" i="35"/>
  <c r="F52" i="35"/>
  <c r="F23" i="35"/>
  <c r="G23" i="35"/>
  <c r="H23" i="35"/>
  <c r="I23" i="35"/>
  <c r="F24" i="35"/>
  <c r="G24" i="35"/>
  <c r="H24" i="35"/>
  <c r="I24" i="35"/>
  <c r="F25" i="35"/>
  <c r="G25" i="35"/>
  <c r="H25" i="35"/>
  <c r="I25" i="35"/>
  <c r="F26" i="35"/>
  <c r="G26" i="35"/>
  <c r="H26" i="35"/>
  <c r="I26" i="35"/>
  <c r="F27" i="35"/>
  <c r="G27" i="35"/>
  <c r="H27" i="35"/>
  <c r="I27" i="35"/>
  <c r="F28" i="35"/>
  <c r="G28" i="35"/>
  <c r="H28" i="35"/>
  <c r="I28" i="35"/>
  <c r="F29" i="35"/>
  <c r="G29" i="35"/>
  <c r="H29" i="35"/>
  <c r="I29" i="35"/>
  <c r="F30" i="35"/>
  <c r="G30" i="35"/>
  <c r="H30" i="35"/>
  <c r="I30" i="35"/>
  <c r="S23" i="35"/>
  <c r="S24" i="35"/>
  <c r="S25" i="35"/>
  <c r="S26" i="35"/>
  <c r="S27" i="35"/>
  <c r="S28" i="35"/>
  <c r="S29" i="35"/>
  <c r="S30" i="35"/>
  <c r="R23" i="35"/>
  <c r="R24" i="35"/>
  <c r="R25" i="35"/>
  <c r="R26" i="35"/>
  <c r="R27" i="35"/>
  <c r="R28" i="35"/>
  <c r="R29" i="35"/>
  <c r="R30" i="35"/>
  <c r="Q23" i="35"/>
  <c r="Q24" i="35"/>
  <c r="Q25" i="35"/>
  <c r="Q26" i="35"/>
  <c r="Q27" i="35"/>
  <c r="Q28" i="35"/>
  <c r="Q29" i="35"/>
  <c r="Q30" i="35"/>
  <c r="P30" i="35"/>
  <c r="P23" i="35"/>
  <c r="P24" i="35"/>
  <c r="P25" i="35"/>
  <c r="P26" i="35"/>
  <c r="P27" i="35"/>
  <c r="P28" i="35"/>
  <c r="P29" i="35"/>
  <c r="O31" i="35"/>
  <c r="E31" i="35"/>
  <c r="B14" i="35" l="1"/>
  <c r="B15" i="35"/>
  <c r="F56" i="35"/>
  <c r="B12" i="35"/>
  <c r="R31" i="35"/>
  <c r="G31" i="35"/>
  <c r="I31" i="35"/>
  <c r="H31" i="35"/>
  <c r="P56" i="35"/>
  <c r="Q31" i="35"/>
  <c r="S31" i="35"/>
  <c r="P31" i="35"/>
  <c r="F31" i="35"/>
  <c r="I16" i="10" l="1"/>
  <c r="U329" i="20" l="1"/>
  <c r="T329" i="20"/>
  <c r="S329" i="20"/>
  <c r="R329" i="20"/>
  <c r="Q329" i="20"/>
  <c r="L32" i="7" l="1"/>
  <c r="N32" i="7" l="1"/>
  <c r="M32" i="7"/>
  <c r="P32" i="7"/>
  <c r="O32" i="7"/>
  <c r="M22" i="6"/>
  <c r="B12" i="6" s="1"/>
  <c r="Q22" i="29" l="1"/>
  <c r="P22" i="29"/>
  <c r="O22" i="29"/>
  <c r="N22" i="29"/>
  <c r="Q21" i="29"/>
  <c r="P21" i="29"/>
  <c r="O21" i="29"/>
  <c r="N21" i="29"/>
  <c r="L24" i="7"/>
  <c r="B12" i="7" s="1"/>
  <c r="I10" i="10" s="1"/>
  <c r="P23" i="7"/>
  <c r="O23" i="7"/>
  <c r="N23" i="7"/>
  <c r="M23" i="7"/>
  <c r="P22" i="7"/>
  <c r="O22" i="7"/>
  <c r="N22" i="7"/>
  <c r="M22" i="7"/>
  <c r="P21" i="7"/>
  <c r="O21" i="7"/>
  <c r="N21" i="7"/>
  <c r="M21" i="7"/>
  <c r="K22" i="1"/>
  <c r="B12" i="1" s="1"/>
  <c r="I9" i="10" s="1"/>
  <c r="O21" i="1"/>
  <c r="O22" i="1" s="1"/>
  <c r="N21" i="1"/>
  <c r="N22" i="1" s="1"/>
  <c r="M21" i="1"/>
  <c r="M22" i="1" s="1"/>
  <c r="L22" i="1"/>
  <c r="B13" i="1" s="1"/>
  <c r="Q21" i="6"/>
  <c r="Q22" i="6" s="1"/>
  <c r="P21" i="6"/>
  <c r="O21" i="6"/>
  <c r="O22" i="6" s="1"/>
  <c r="B14" i="6" s="1"/>
  <c r="F12" i="10" s="1"/>
  <c r="N21" i="6"/>
  <c r="N22" i="6" s="1"/>
  <c r="B13" i="6" s="1"/>
  <c r="P111" i="15"/>
  <c r="O111" i="15"/>
  <c r="N111" i="15"/>
  <c r="M111" i="15"/>
  <c r="L111" i="15"/>
  <c r="P103" i="15"/>
  <c r="O103" i="15"/>
  <c r="N103" i="15"/>
  <c r="M103" i="15"/>
  <c r="L103" i="15"/>
  <c r="P95" i="15"/>
  <c r="O95" i="15"/>
  <c r="N95" i="15"/>
  <c r="M95" i="15"/>
  <c r="L95" i="15"/>
  <c r="S78" i="17"/>
  <c r="R78" i="17"/>
  <c r="Q78" i="17"/>
  <c r="P78" i="17"/>
  <c r="O78" i="17"/>
  <c r="S72" i="17"/>
  <c r="R72" i="17"/>
  <c r="Q72" i="17"/>
  <c r="P72" i="17"/>
  <c r="O72" i="17"/>
  <c r="B12" i="17" s="1"/>
  <c r="U323" i="20"/>
  <c r="T323" i="20"/>
  <c r="S323" i="20"/>
  <c r="R323" i="20"/>
  <c r="Q323" i="20"/>
  <c r="U317" i="20"/>
  <c r="T317" i="20"/>
  <c r="S317" i="20"/>
  <c r="R317" i="20"/>
  <c r="Q317" i="20"/>
  <c r="U311" i="20"/>
  <c r="T311" i="20"/>
  <c r="S311" i="20"/>
  <c r="R311" i="20"/>
  <c r="Q311" i="20"/>
  <c r="U297" i="20"/>
  <c r="T297" i="20"/>
  <c r="S297" i="20"/>
  <c r="R297" i="20"/>
  <c r="Q297" i="20"/>
  <c r="U291" i="20"/>
  <c r="T291" i="20"/>
  <c r="S291" i="20"/>
  <c r="R291" i="20"/>
  <c r="Q291" i="20"/>
  <c r="U285" i="20"/>
  <c r="T285" i="20"/>
  <c r="S285" i="20"/>
  <c r="R285" i="20"/>
  <c r="Q285" i="20"/>
  <c r="U241" i="20"/>
  <c r="T241" i="20"/>
  <c r="S241" i="20"/>
  <c r="R241" i="20"/>
  <c r="Q241" i="20"/>
  <c r="U235" i="20"/>
  <c r="T235" i="20"/>
  <c r="S235" i="20"/>
  <c r="R235" i="20"/>
  <c r="Q235" i="20"/>
  <c r="B14" i="20"/>
  <c r="I12" i="10"/>
  <c r="I8" i="10"/>
  <c r="F8" i="10"/>
  <c r="B13" i="17" l="1"/>
  <c r="E14" i="10" s="1"/>
  <c r="B14" i="17"/>
  <c r="F14" i="10" s="1"/>
  <c r="B15" i="17"/>
  <c r="G14" i="10" s="1"/>
  <c r="B14" i="15"/>
  <c r="F15" i="10" s="1"/>
  <c r="B13" i="15"/>
  <c r="E15" i="10" s="1"/>
  <c r="B15" i="15"/>
  <c r="G15" i="10" s="1"/>
  <c r="Q23" i="29"/>
  <c r="N24" i="7"/>
  <c r="B14" i="7" s="1"/>
  <c r="F10" i="10" s="1"/>
  <c r="B14" i="1"/>
  <c r="F9" i="10" s="1"/>
  <c r="B12" i="20"/>
  <c r="I7" i="10" s="1"/>
  <c r="B12" i="15"/>
  <c r="I15" i="10" s="1"/>
  <c r="O23" i="29"/>
  <c r="B14" i="29" s="1"/>
  <c r="F11" i="10" s="1"/>
  <c r="B13" i="20"/>
  <c r="E7" i="10" s="1"/>
  <c r="P23" i="29"/>
  <c r="B15" i="29" s="1"/>
  <c r="G11" i="10" s="1"/>
  <c r="B12" i="19"/>
  <c r="I13" i="10" s="1"/>
  <c r="B13" i="19"/>
  <c r="E13" i="10" s="1"/>
  <c r="P22" i="6"/>
  <c r="B15" i="6" s="1"/>
  <c r="G12" i="10" s="1"/>
  <c r="O24" i="7"/>
  <c r="B15" i="7" s="1"/>
  <c r="G10" i="10" s="1"/>
  <c r="B15" i="20"/>
  <c r="G7" i="10" s="1"/>
  <c r="B14" i="19"/>
  <c r="F13" i="10" s="1"/>
  <c r="B15" i="19"/>
  <c r="G13" i="10" s="1"/>
  <c r="P24" i="7"/>
  <c r="I14" i="10"/>
  <c r="F7" i="10"/>
  <c r="M23" i="29"/>
  <c r="B12" i="29" s="1"/>
  <c r="G8" i="10"/>
  <c r="B15" i="1"/>
  <c r="G9" i="10" s="1"/>
  <c r="N23" i="29"/>
  <c r="B13" i="29" s="1"/>
  <c r="E11" i="10" s="1"/>
  <c r="E8" i="10"/>
  <c r="J8" i="10" s="1"/>
  <c r="E12" i="10"/>
  <c r="J12" i="10" s="1"/>
  <c r="E9" i="10"/>
  <c r="M24" i="7"/>
  <c r="B13" i="7" s="1"/>
  <c r="E10" i="10" s="1"/>
  <c r="J9" i="10" l="1"/>
  <c r="J15" i="10"/>
  <c r="B16" i="15"/>
  <c r="H15" i="10" s="1"/>
  <c r="J10" i="10"/>
  <c r="J13" i="10"/>
  <c r="B16" i="17"/>
  <c r="H14" i="10" s="1"/>
  <c r="J14" i="10"/>
  <c r="B16" i="19"/>
  <c r="H13" i="10" s="1"/>
  <c r="J7" i="10"/>
  <c r="B16" i="20"/>
  <c r="H7" i="10" s="1"/>
  <c r="B16" i="29"/>
  <c r="H11" i="10" s="1"/>
  <c r="I11" i="10"/>
  <c r="J11" i="10" s="1"/>
  <c r="B16" i="1"/>
  <c r="H9" i="10" s="1"/>
  <c r="B16" i="6"/>
  <c r="H12" i="10" s="1"/>
  <c r="B16" i="2"/>
  <c r="H8" i="10" s="1"/>
  <c r="B16" i="7"/>
  <c r="H10" i="10" s="1"/>
  <c r="I17" i="10" l="1"/>
  <c r="G16" i="10" l="1"/>
  <c r="G17" i="10" s="1"/>
  <c r="G18" i="10" s="1"/>
  <c r="G3" i="10" s="1"/>
  <c r="F16" i="10"/>
  <c r="F17" i="10" s="1"/>
  <c r="F18" i="10" s="1"/>
  <c r="F3" i="10" s="1"/>
  <c r="E16" i="10"/>
  <c r="E17" i="10" s="1"/>
  <c r="E18" i="10" l="1"/>
  <c r="E3" i="10" s="1"/>
  <c r="D3" i="10" s="1"/>
  <c r="J17" i="10"/>
  <c r="J16" i="10"/>
  <c r="B16" i="35"/>
  <c r="H16" i="10" s="1"/>
  <c r="H17" i="10" s="1"/>
  <c r="H18" i="10" s="1"/>
  <c r="H3" i="10" s="1"/>
</calcChain>
</file>

<file path=xl/sharedStrings.xml><?xml version="1.0" encoding="utf-8"?>
<sst xmlns="http://schemas.openxmlformats.org/spreadsheetml/2006/main" count="2711" uniqueCount="1038">
  <si>
    <t>SATA</t>
    <phoneticPr fontId="8" type="noConversion"/>
  </si>
  <si>
    <t>Test Plan</t>
    <phoneticPr fontId="7" type="noConversion"/>
  </si>
  <si>
    <t>Test Pass</t>
    <phoneticPr fontId="7" type="noConversion"/>
  </si>
  <si>
    <t>Test Fail</t>
    <phoneticPr fontId="7" type="noConversion"/>
  </si>
  <si>
    <t>Test Block</t>
    <phoneticPr fontId="7" type="noConversion"/>
  </si>
  <si>
    <t>Pass</t>
    <phoneticPr fontId="8" type="noConversion"/>
  </si>
  <si>
    <t>Fail</t>
    <phoneticPr fontId="8" type="noConversion"/>
  </si>
  <si>
    <t>Block</t>
    <phoneticPr fontId="8" type="noConversion"/>
  </si>
  <si>
    <t>USB2.0</t>
    <phoneticPr fontId="8" type="noConversion"/>
  </si>
  <si>
    <t>Server Validation Report</t>
    <phoneticPr fontId="8" type="noConversion"/>
  </si>
  <si>
    <t>Approved</t>
    <phoneticPr fontId="7" type="noConversion"/>
  </si>
  <si>
    <t>Checked</t>
    <phoneticPr fontId="7" type="noConversion"/>
  </si>
  <si>
    <t>Prepared</t>
    <phoneticPr fontId="7" type="noConversion"/>
  </si>
  <si>
    <t>By</t>
    <phoneticPr fontId="7" type="noConversion"/>
  </si>
  <si>
    <t>Date</t>
    <phoneticPr fontId="7" type="noConversion"/>
  </si>
  <si>
    <t>Copyright Notice:</t>
  </si>
  <si>
    <t>This document contains confidential information of ASRockRack. No part of this document may be reproduced, transcribed, transmitted, or translated in any language, in any form or by any means, except duplication of documentation by the purchaser for backup purpose, without written consent of ASRockRack Inc. Products and corporate names appearing in this document may or may not be registered trademarks or copyrights of their respective companies, and are used only for identification or explanation and to the owners’ benefit, without intent to infringe.</t>
    <phoneticPr fontId="7" type="noConversion"/>
  </si>
  <si>
    <t>Complete</t>
    <phoneticPr fontId="79" type="noConversion"/>
  </si>
  <si>
    <t>Pass</t>
    <phoneticPr fontId="79" type="noConversion"/>
  </si>
  <si>
    <t>Fail</t>
    <phoneticPr fontId="79" type="noConversion"/>
  </si>
  <si>
    <t>Block</t>
    <phoneticPr fontId="79" type="noConversion"/>
  </si>
  <si>
    <t>Under Test</t>
    <phoneticPr fontId="79" type="noConversion"/>
  </si>
  <si>
    <t>Overall</t>
    <phoneticPr fontId="79" type="noConversion"/>
  </si>
  <si>
    <t>No.</t>
    <phoneticPr fontId="79" type="noConversion"/>
  </si>
  <si>
    <t>Item</t>
    <phoneticPr fontId="79" type="noConversion"/>
  </si>
  <si>
    <t>Owner</t>
    <phoneticPr fontId="79" type="noConversion"/>
  </si>
  <si>
    <t>Pass</t>
  </si>
  <si>
    <t>Fail</t>
  </si>
  <si>
    <t>Block</t>
    <phoneticPr fontId="79" type="noConversion"/>
  </si>
  <si>
    <t>Under 
Test</t>
    <phoneticPr fontId="79" type="noConversion"/>
  </si>
  <si>
    <t>Test 
Cases</t>
    <phoneticPr fontId="12" type="noConversion"/>
  </si>
  <si>
    <t>Complete</t>
    <phoneticPr fontId="79" type="noConversion"/>
  </si>
  <si>
    <t>Comment</t>
    <phoneticPr fontId="12" type="noConversion"/>
  </si>
  <si>
    <t>EA</t>
    <phoneticPr fontId="79" type="noConversion"/>
  </si>
  <si>
    <t>SATA</t>
    <phoneticPr fontId="7" type="noConversion"/>
  </si>
  <si>
    <t>Total</t>
    <phoneticPr fontId="79" type="noConversion"/>
  </si>
  <si>
    <t>Percent</t>
    <phoneticPr fontId="79" type="noConversion"/>
  </si>
  <si>
    <t xml:space="preserve">    </t>
    <phoneticPr fontId="79" type="noConversion"/>
  </si>
  <si>
    <t>Note:</t>
    <phoneticPr fontId="79" type="noConversion"/>
  </si>
  <si>
    <t>1. Block: SI test halted because the function was not ready or it was infected by the failure parameters.</t>
    <phoneticPr fontId="79" type="noConversion"/>
  </si>
  <si>
    <t>2. Under Test: Plan to do.</t>
    <phoneticPr fontId="79" type="noConversion"/>
  </si>
  <si>
    <t>3. Total Test Cases: All parameters of planning to test.</t>
    <phoneticPr fontId="79" type="noConversion"/>
  </si>
  <si>
    <t>4. "% Completed" =(Pass+Fail)/ Total Test Cases</t>
    <phoneticPr fontId="79" type="noConversion"/>
  </si>
  <si>
    <t>5. "% Blocked"=Blocked/Total Test Cases</t>
    <phoneticPr fontId="79" type="noConversion"/>
  </si>
  <si>
    <t>Under Test</t>
    <phoneticPr fontId="7" type="noConversion"/>
  </si>
  <si>
    <t>Under Test</t>
    <phoneticPr fontId="7" type="noConversion"/>
  </si>
  <si>
    <t>PCIe</t>
    <phoneticPr fontId="8" type="noConversion"/>
  </si>
  <si>
    <t>Under Test</t>
    <phoneticPr fontId="8" type="noConversion"/>
  </si>
  <si>
    <t>Test Procedure</t>
    <phoneticPr fontId="8" type="noConversion"/>
  </si>
  <si>
    <t>PCI Express Tx Signal Quality Analyze</t>
    <phoneticPr fontId="94" type="noConversion"/>
  </si>
  <si>
    <t>1.Warm up Oscilloscope 20 minutes to make sure the Calibration status is Pass, then Calibrate and De-skew all probes</t>
    <phoneticPr fontId="8" type="noConversion"/>
  </si>
  <si>
    <t>4.Power on the system, capture and export waveform</t>
    <phoneticPr fontId="8" type="noConversion"/>
  </si>
  <si>
    <t>Configuration</t>
    <phoneticPr fontId="7" type="noConversion"/>
  </si>
  <si>
    <t>Equipment</t>
    <phoneticPr fontId="7" type="noConversion"/>
  </si>
  <si>
    <t xml:space="preserve">3.Connected two SMA cables between fixture and Scope </t>
    <phoneticPr fontId="8" type="noConversion"/>
  </si>
  <si>
    <t>Number of Tests</t>
    <phoneticPr fontId="8" type="noConversion"/>
  </si>
  <si>
    <t>Test Result</t>
    <phoneticPr fontId="7" type="noConversion"/>
  </si>
  <si>
    <t>Plan</t>
    <phoneticPr fontId="8" type="noConversion"/>
  </si>
  <si>
    <t>VGA</t>
    <phoneticPr fontId="8" type="noConversion"/>
  </si>
  <si>
    <t>VSYNC</t>
  </si>
  <si>
    <t>HSYNC</t>
  </si>
  <si>
    <t>RED</t>
  </si>
  <si>
    <t>GREEN</t>
  </si>
  <si>
    <t>BLUE</t>
  </si>
  <si>
    <t>RED-GREEN</t>
  </si>
  <si>
    <t>GREEN-BLUE</t>
  </si>
  <si>
    <t>BLUE-RED</t>
  </si>
  <si>
    <t>Result</t>
    <phoneticPr fontId="7" type="noConversion"/>
  </si>
  <si>
    <t>Number of Tests</t>
    <phoneticPr fontId="8" type="noConversion"/>
  </si>
  <si>
    <t>&lt; 30</t>
  </si>
  <si>
    <t>2.4~5.5V</t>
  </si>
  <si>
    <t>&lt; 0.5V</t>
  </si>
  <si>
    <t>&lt;5.195</t>
  </si>
  <si>
    <t>&lt; 0.974</t>
  </si>
  <si>
    <t>YES</t>
  </si>
  <si>
    <t>Overshoot
(%)</t>
    <phoneticPr fontId="7" type="noConversion"/>
  </si>
  <si>
    <t>Undershoot
(%)</t>
    <phoneticPr fontId="7" type="noConversion"/>
  </si>
  <si>
    <t>High Level
(V)</t>
    <phoneticPr fontId="7" type="noConversion"/>
  </si>
  <si>
    <t>Low Level
(V)</t>
    <phoneticPr fontId="7" type="noConversion"/>
  </si>
  <si>
    <t>Rise Time
(ns)</t>
    <phoneticPr fontId="7" type="noConversion"/>
  </si>
  <si>
    <t>Fall Time
(ns)</t>
    <phoneticPr fontId="7" type="noConversion"/>
  </si>
  <si>
    <t>Jitter
(ns)</t>
    <phoneticPr fontId="7" type="noConversion"/>
  </si>
  <si>
    <t>Monotonic
(0.5~2.4)</t>
    <phoneticPr fontId="7" type="noConversion"/>
  </si>
  <si>
    <t>&lt; 12</t>
  </si>
  <si>
    <t>0.649~3.247</t>
  </si>
  <si>
    <t>Channel Skew(ns)</t>
  </si>
  <si>
    <t>&lt; 1.623</t>
    <phoneticPr fontId="7" type="noConversion"/>
  </si>
  <si>
    <t>Totals</t>
    <phoneticPr fontId="7" type="noConversion"/>
  </si>
  <si>
    <t>Test Procedure</t>
    <phoneticPr fontId="8" type="noConversion"/>
  </si>
  <si>
    <t>VESA ver 1.1</t>
    <phoneticPr fontId="7" type="noConversion"/>
  </si>
  <si>
    <t>Pixel Clock</t>
    <phoneticPr fontId="8" type="noConversion"/>
  </si>
  <si>
    <t>&gt;2</t>
    <phoneticPr fontId="8" type="noConversion"/>
  </si>
  <si>
    <t>&lt;0.8</t>
    <phoneticPr fontId="8" type="noConversion"/>
  </si>
  <si>
    <t>N/A</t>
    <phoneticPr fontId="8" type="noConversion"/>
  </si>
  <si>
    <t>Receiver</t>
    <phoneticPr fontId="7" type="noConversion"/>
  </si>
  <si>
    <t>&gt;1.8</t>
    <phoneticPr fontId="8" type="noConversion"/>
  </si>
  <si>
    <t>&lt;0.9</t>
    <phoneticPr fontId="8" type="noConversion"/>
  </si>
  <si>
    <t>&gt;1</t>
    <phoneticPr fontId="8" type="noConversion"/>
  </si>
  <si>
    <t>Receiver</t>
    <phoneticPr fontId="7" type="noConversion"/>
  </si>
  <si>
    <t>PHY</t>
    <phoneticPr fontId="8" type="noConversion"/>
  </si>
  <si>
    <t>Data VH (v)</t>
  </si>
  <si>
    <t>Data VL (v)</t>
  </si>
  <si>
    <t>Data Vmax (v)</t>
  </si>
  <si>
    <t>Data Vmin (v)</t>
  </si>
  <si>
    <t>&gt;2</t>
  </si>
  <si>
    <t>&gt;-0.3</t>
  </si>
  <si>
    <t>VH (v)</t>
  </si>
  <si>
    <t>VL (v)</t>
  </si>
  <si>
    <t>Vmax (v)</t>
  </si>
  <si>
    <t>Vmin (v)</t>
  </si>
  <si>
    <t>Clock Low Time (ns)</t>
  </si>
  <si>
    <t>Clock High Time (ns)</t>
  </si>
  <si>
    <t>1.Warm up Oscilloscope 20 minutes to make sure the Calibration status is Pass, then Calibrate and De-skew all probes</t>
  </si>
  <si>
    <t>2.Probe the proper test point and make sure ground is as short as possible</t>
  </si>
  <si>
    <t>Test Block</t>
    <phoneticPr fontId="7" type="noConversion"/>
  </si>
  <si>
    <t>Test Fail</t>
    <phoneticPr fontId="7" type="noConversion"/>
  </si>
  <si>
    <t>Test Pass</t>
    <phoneticPr fontId="7" type="noConversion"/>
  </si>
  <si>
    <t>Test Plan</t>
    <phoneticPr fontId="7" type="noConversion"/>
  </si>
  <si>
    <t>Test Fail</t>
    <phoneticPr fontId="7" type="noConversion"/>
  </si>
  <si>
    <t>Under Test</t>
    <phoneticPr fontId="7" type="noConversion"/>
  </si>
  <si>
    <t>Under Test</t>
    <phoneticPr fontId="7" type="noConversion"/>
  </si>
  <si>
    <t>SPI</t>
    <phoneticPr fontId="8" type="noConversion"/>
  </si>
  <si>
    <t>1.Warm up Oscilloscope 20 minutes to make sure the Calibration status is Pass, then Calibrate and De-skew all probes.</t>
  </si>
  <si>
    <t>2.Probe the proper test point and make sure ground is as short as possible.</t>
  </si>
  <si>
    <t>3.Stress all buses as much as possible</t>
  </si>
  <si>
    <t>4.Measure the test items with Jitter Analysis 3 if it is necessary</t>
  </si>
  <si>
    <t>REFCLK AC Specifications</t>
    <phoneticPr fontId="8" type="noConversion"/>
  </si>
  <si>
    <t>SIO</t>
    <phoneticPr fontId="8" type="noConversion"/>
  </si>
  <si>
    <t>BMC_PHY</t>
    <phoneticPr fontId="8" type="noConversion"/>
  </si>
  <si>
    <t>PCI33M</t>
    <phoneticPr fontId="8" type="noConversion"/>
  </si>
  <si>
    <t>CPU</t>
    <phoneticPr fontId="8" type="noConversion"/>
  </si>
  <si>
    <t>Duty-Cycle (%)</t>
  </si>
  <si>
    <t>Cycle-to-Cycle Jitter (ps)</t>
  </si>
  <si>
    <t>40%~60%</t>
  </si>
  <si>
    <t>VH.R.B (mv)</t>
  </si>
  <si>
    <t>VL.R.B (mv)</t>
  </si>
  <si>
    <t>Period(ns)</t>
  </si>
  <si>
    <t>0.6~4</t>
  </si>
  <si>
    <t>0.6~6</t>
  </si>
  <si>
    <t>45%~55%</t>
  </si>
  <si>
    <t>VH.R.B (v)</t>
  </si>
  <si>
    <t>VL.R.B (v)</t>
  </si>
  <si>
    <t>7.2~8.8ns</t>
  </si>
  <si>
    <t>45-55(%)</t>
  </si>
  <si>
    <t>&lt;3.5</t>
  </si>
  <si>
    <t>35-65(%)</t>
  </si>
  <si>
    <t>0.5~3.5</t>
  </si>
  <si>
    <t>&gt;30</t>
  </si>
  <si>
    <t>Single ended-24MHz</t>
    <phoneticPr fontId="8" type="noConversion"/>
  </si>
  <si>
    <t>Single ended-50MHz</t>
    <phoneticPr fontId="8" type="noConversion"/>
  </si>
  <si>
    <t>Single ended-125MHz</t>
    <phoneticPr fontId="8" type="noConversion"/>
  </si>
  <si>
    <t>Frequency (KHz)</t>
    <phoneticPr fontId="8" type="noConversion"/>
  </si>
  <si>
    <t>48MHz</t>
    <phoneticPr fontId="8" type="noConversion"/>
  </si>
  <si>
    <t>32KHz</t>
    <phoneticPr fontId="8" type="noConversion"/>
  </si>
  <si>
    <t>Pass</t>
    <phoneticPr fontId="8" type="noConversion"/>
  </si>
  <si>
    <t>Fail Item</t>
    <phoneticPr fontId="8" type="noConversion"/>
  </si>
  <si>
    <t xml:space="preserve">Issue Date: </t>
    <phoneticPr fontId="8" type="noConversion"/>
  </si>
  <si>
    <t>RGMII</t>
    <phoneticPr fontId="8" type="noConversion"/>
  </si>
  <si>
    <t>NCSI</t>
    <phoneticPr fontId="8" type="noConversion"/>
  </si>
  <si>
    <t>&gt;1</t>
  </si>
  <si>
    <t>RGMII/NCSI</t>
    <phoneticPr fontId="8" type="noConversion"/>
  </si>
  <si>
    <t>Signal Name</t>
  </si>
  <si>
    <t>Signal Name</t>
    <phoneticPr fontId="8" type="noConversion"/>
  </si>
  <si>
    <t>Note</t>
    <phoneticPr fontId="8" type="noConversion"/>
  </si>
  <si>
    <t>Note</t>
    <phoneticPr fontId="8" type="noConversion"/>
  </si>
  <si>
    <t>To verify the signal quality of SATA eye diagram</t>
    <phoneticPr fontId="7" type="noConversion"/>
  </si>
  <si>
    <t>To verify the signal quality of PCIe eye diagram</t>
    <phoneticPr fontId="8" type="noConversion"/>
  </si>
  <si>
    <t>To verify the signal quality of SPI</t>
    <phoneticPr fontId="8" type="noConversion"/>
  </si>
  <si>
    <t>To verify the signal quality of RGMII/NCSI</t>
    <phoneticPr fontId="8" type="noConversion"/>
  </si>
  <si>
    <t>To verify the signal quality of VGA</t>
    <phoneticPr fontId="8" type="noConversion"/>
  </si>
  <si>
    <t>VGA</t>
    <phoneticPr fontId="7" type="noConversion"/>
  </si>
  <si>
    <t>RGMII_NCSI</t>
    <phoneticPr fontId="7" type="noConversion"/>
  </si>
  <si>
    <t>SPI</t>
    <phoneticPr fontId="7" type="noConversion"/>
  </si>
  <si>
    <t>total</t>
    <phoneticPr fontId="7" type="noConversion"/>
  </si>
  <si>
    <t>5.Analyze the waveform with Keysight test app</t>
    <phoneticPr fontId="94" type="noConversion"/>
  </si>
  <si>
    <t>SATA Tx Signal Quality Analyze</t>
    <phoneticPr fontId="94" type="noConversion"/>
  </si>
  <si>
    <t>USB2.0 Tx Signal Quality Analyze</t>
    <phoneticPr fontId="94" type="noConversion"/>
  </si>
  <si>
    <t>3.Config IP for management LAN port</t>
  </si>
  <si>
    <t>4.Connect the management LAN port to Host PC, then ping it</t>
  </si>
  <si>
    <t>5.Measure the test item</t>
  </si>
  <si>
    <t>Overshoot
(v)</t>
    <phoneticPr fontId="7" type="noConversion"/>
  </si>
  <si>
    <t>Undershoot
(v)</t>
    <phoneticPr fontId="7" type="noConversion"/>
  </si>
  <si>
    <t>CPU</t>
    <phoneticPr fontId="7" type="noConversion"/>
  </si>
  <si>
    <t xml:space="preserve">Reference Timing </t>
    <phoneticPr fontId="8" type="noConversion"/>
  </si>
  <si>
    <t xml:space="preserve">Reference Timing  </t>
    <phoneticPr fontId="8" type="noConversion"/>
  </si>
  <si>
    <t xml:space="preserve">Test Summary  </t>
    <phoneticPr fontId="8" type="noConversion"/>
  </si>
  <si>
    <t xml:space="preserve">Test Summary   </t>
    <phoneticPr fontId="8" type="noConversion"/>
  </si>
  <si>
    <t>1.Warm up Oscilloscope 20 minutes to make sure the Calibration status is Pass, then Calibrate and De-skew all probes</t>
    <phoneticPr fontId="8" type="noConversion"/>
  </si>
  <si>
    <t xml:space="preserve">2.Insert test fixture to the DUT </t>
    <phoneticPr fontId="8" type="noConversion"/>
  </si>
  <si>
    <t xml:space="preserve">3.Connected SMA cables between test fixture and Scope </t>
    <phoneticPr fontId="8" type="noConversion"/>
  </si>
  <si>
    <t>4.Power on the system, capture and export waveform</t>
    <phoneticPr fontId="8" type="noConversion"/>
  </si>
  <si>
    <t>5.Analyze the waveform with Keysight test app</t>
    <phoneticPr fontId="94" type="noConversion"/>
  </si>
  <si>
    <t xml:space="preserve">3.Connected TD+/TD- cables between test fixture and Scope </t>
    <phoneticPr fontId="8" type="noConversion"/>
  </si>
  <si>
    <t xml:space="preserve">2.Insert SATA fixture to the DUT </t>
    <phoneticPr fontId="8" type="noConversion"/>
  </si>
  <si>
    <t>1.Warm up Oscilloscope 20 minutes to make sure the Calibration status is Pass, then Calibrate and De-skew all probes</t>
    <phoneticPr fontId="8" type="noConversion"/>
  </si>
  <si>
    <t>2.Probe the proper test point and make sure ground is as short as possible</t>
    <phoneticPr fontId="8" type="noConversion"/>
  </si>
  <si>
    <t>3.Measure the test item</t>
    <phoneticPr fontId="70" type="noConversion"/>
  </si>
  <si>
    <t>3.Flash the SPI flash ROM</t>
  </si>
  <si>
    <t>4.Measure the test item</t>
    <phoneticPr fontId="8" type="noConversion"/>
  </si>
  <si>
    <t>PHY</t>
    <phoneticPr fontId="8" type="noConversion"/>
  </si>
  <si>
    <t>ASPEED</t>
    <phoneticPr fontId="8" type="noConversion"/>
  </si>
  <si>
    <t>Signal Name</t>
    <phoneticPr fontId="8" type="noConversion"/>
  </si>
  <si>
    <t>Result</t>
    <phoneticPr fontId="7" type="noConversion"/>
  </si>
  <si>
    <t>Receiver</t>
    <phoneticPr fontId="7" type="noConversion"/>
  </si>
  <si>
    <t>Number of Tests</t>
    <phoneticPr fontId="8" type="noConversion"/>
  </si>
  <si>
    <t>Note</t>
    <phoneticPr fontId="8" type="noConversion"/>
  </si>
  <si>
    <t>&gt;2</t>
    <phoneticPr fontId="98" type="noConversion"/>
  </si>
  <si>
    <t>45-55(%)</t>
    <phoneticPr fontId="8" type="noConversion"/>
  </si>
  <si>
    <t>Plan</t>
    <phoneticPr fontId="8" type="noConversion"/>
  </si>
  <si>
    <t>Pass</t>
    <phoneticPr fontId="8" type="noConversion"/>
  </si>
  <si>
    <t>Fail</t>
    <phoneticPr fontId="8" type="noConversion"/>
  </si>
  <si>
    <t>Block</t>
    <phoneticPr fontId="8" type="noConversion"/>
  </si>
  <si>
    <t>Under Test</t>
    <phoneticPr fontId="8" type="noConversion"/>
  </si>
  <si>
    <t>Totals</t>
    <phoneticPr fontId="7" type="noConversion"/>
  </si>
  <si>
    <t>ASPEED</t>
    <phoneticPr fontId="8" type="noConversion"/>
  </si>
  <si>
    <t>PCH</t>
    <phoneticPr fontId="8" type="noConversion"/>
  </si>
  <si>
    <t>SIO</t>
    <phoneticPr fontId="8" type="noConversion"/>
  </si>
  <si>
    <t>CLK_24M_PCH_TPM_R</t>
    <phoneticPr fontId="8" type="noConversion"/>
  </si>
  <si>
    <t>TPM</t>
    <phoneticPr fontId="8" type="noConversion"/>
  </si>
  <si>
    <t>±30 ppm
47.99856~48.00144</t>
    <phoneticPr fontId="8" type="noConversion"/>
  </si>
  <si>
    <t>±20 ppm
32.767344~32.768655</t>
    <phoneticPr fontId="8" type="noConversion"/>
  </si>
  <si>
    <t>Frequency (MHz)</t>
    <phoneticPr fontId="8" type="noConversion"/>
  </si>
  <si>
    <t>Signal Name</t>
    <phoneticPr fontId="8" type="noConversion"/>
  </si>
  <si>
    <t>Result</t>
    <phoneticPr fontId="7" type="noConversion"/>
  </si>
  <si>
    <t>Receiver</t>
    <phoneticPr fontId="7" type="noConversion"/>
  </si>
  <si>
    <t>Frequency (MHz)</t>
    <phoneticPr fontId="8" type="noConversion"/>
  </si>
  <si>
    <t>Number of Tests</t>
    <phoneticPr fontId="8" type="noConversion"/>
  </si>
  <si>
    <t>Note</t>
    <phoneticPr fontId="8" type="noConversion"/>
  </si>
  <si>
    <t>±50 ppm
24.99875~25.00125</t>
    <phoneticPr fontId="8" type="noConversion"/>
  </si>
  <si>
    <t>Plan</t>
    <phoneticPr fontId="8" type="noConversion"/>
  </si>
  <si>
    <t>Pass</t>
    <phoneticPr fontId="8" type="noConversion"/>
  </si>
  <si>
    <t>Fail</t>
    <phoneticPr fontId="8" type="noConversion"/>
  </si>
  <si>
    <t>Block</t>
    <phoneticPr fontId="8" type="noConversion"/>
  </si>
  <si>
    <t>Under Test</t>
    <phoneticPr fontId="8" type="noConversion"/>
  </si>
  <si>
    <t>PH25M1</t>
    <phoneticPr fontId="8" type="noConversion"/>
  </si>
  <si>
    <t>Totals</t>
    <phoneticPr fontId="7" type="noConversion"/>
  </si>
  <si>
    <t>±100ppm
49.995~50.005</t>
    <phoneticPr fontId="8" type="noConversion"/>
  </si>
  <si>
    <t>-1 ~ 1</t>
    <phoneticPr fontId="8" type="noConversion"/>
  </si>
  <si>
    <t>1.Warm up Oscilloscope 20 minutes to make sure the Calibration status is Pass, then Calibrate and De-skew all probes</t>
    <phoneticPr fontId="8" type="noConversion"/>
  </si>
  <si>
    <t>4.Power on the system, capture and export waveform</t>
    <phoneticPr fontId="8" type="noConversion"/>
  </si>
  <si>
    <t xml:space="preserve">2.Insert test fixture to the DUT </t>
    <phoneticPr fontId="8" type="noConversion"/>
  </si>
  <si>
    <t xml:space="preserve">3.Connected SMA cables between test fixture and Scope </t>
    <phoneticPr fontId="8" type="noConversion"/>
  </si>
  <si>
    <t>Hsync/Vsync</t>
    <phoneticPr fontId="8" type="noConversion"/>
  </si>
  <si>
    <t>Red / Green / Blue</t>
    <phoneticPr fontId="8" type="noConversion"/>
  </si>
  <si>
    <t>Totals</t>
    <phoneticPr fontId="7" type="noConversion"/>
  </si>
  <si>
    <t>100M</t>
    <phoneticPr fontId="7" type="noConversion"/>
  </si>
  <si>
    <t>LAN1</t>
    <phoneticPr fontId="7" type="noConversion"/>
  </si>
  <si>
    <t>LAN2</t>
    <phoneticPr fontId="7" type="noConversion"/>
  </si>
  <si>
    <t>IPMI</t>
    <phoneticPr fontId="7" type="noConversion"/>
  </si>
  <si>
    <t>1G_pairA</t>
    <phoneticPr fontId="7" type="noConversion"/>
  </si>
  <si>
    <t>1G_pairB</t>
    <phoneticPr fontId="7" type="noConversion"/>
  </si>
  <si>
    <t>1G_pairC</t>
    <phoneticPr fontId="7" type="noConversion"/>
  </si>
  <si>
    <t>1G_pairD</t>
    <phoneticPr fontId="7" type="noConversion"/>
  </si>
  <si>
    <t>10G_pairA</t>
    <phoneticPr fontId="7" type="noConversion"/>
  </si>
  <si>
    <t>10G_pairB</t>
    <phoneticPr fontId="7" type="noConversion"/>
  </si>
  <si>
    <t>10G_pairC</t>
    <phoneticPr fontId="7" type="noConversion"/>
  </si>
  <si>
    <t>10G_pairD</t>
    <phoneticPr fontId="7" type="noConversion"/>
  </si>
  <si>
    <t>Gen2</t>
  </si>
  <si>
    <t>Gen3</t>
  </si>
  <si>
    <t>Monotonic
(10%~90%)</t>
    <phoneticPr fontId="7" type="noConversion"/>
  </si>
  <si>
    <t>To verify the signal quality of USB2.0 eye diagram</t>
    <phoneticPr fontId="7" type="noConversion"/>
  </si>
  <si>
    <t xml:space="preserve">2.Insert USB2.0 test fixture to the DUT </t>
    <phoneticPr fontId="8" type="noConversion"/>
  </si>
  <si>
    <t>Frequency
(MHz)</t>
    <phoneticPr fontId="8" type="noConversion"/>
  </si>
  <si>
    <t>Period (ns)</t>
    <phoneticPr fontId="8" type="noConversion"/>
  </si>
  <si>
    <t>High Time (ns)</t>
    <phoneticPr fontId="137" type="noConversion"/>
  </si>
  <si>
    <t>Low Time (ns)</t>
  </si>
  <si>
    <t>1~4</t>
    <phoneticPr fontId="7" type="noConversion"/>
  </si>
  <si>
    <t>Rising Rate (V/ns)</t>
    <phoneticPr fontId="7" type="noConversion"/>
  </si>
  <si>
    <t>Falling  Rate (V/ns)</t>
    <phoneticPr fontId="7" type="noConversion"/>
  </si>
  <si>
    <t>Rise Time (ns)</t>
    <phoneticPr fontId="8" type="noConversion"/>
  </si>
  <si>
    <t>Fall Time
(ns)</t>
    <phoneticPr fontId="98" type="noConversion"/>
  </si>
  <si>
    <t>Input Skew Time (ns)</t>
    <phoneticPr fontId="8" type="noConversion"/>
  </si>
  <si>
    <t>Setup Time (ns)</t>
    <phoneticPr fontId="8" type="noConversion"/>
  </si>
  <si>
    <t>Hold Time (ns)</t>
    <phoneticPr fontId="98" type="noConversion"/>
  </si>
  <si>
    <t>Vmax (v)</t>
    <phoneticPr fontId="8" type="noConversion"/>
  </si>
  <si>
    <t>Vmin (v)</t>
    <phoneticPr fontId="8" type="noConversion"/>
  </si>
  <si>
    <t>Diff. Rising Edge Rates (V/ns)</t>
    <phoneticPr fontId="8" type="noConversion"/>
  </si>
  <si>
    <t>Diff. Falling Edge Rates (V/ns)</t>
    <phoneticPr fontId="8" type="noConversion"/>
  </si>
  <si>
    <t>Test Days</t>
    <phoneticPr fontId="79" type="noConversion"/>
  </si>
  <si>
    <t>Speed</t>
    <phoneticPr fontId="8" type="noConversion"/>
  </si>
  <si>
    <t>Port Name</t>
    <phoneticPr fontId="7" type="noConversion"/>
  </si>
  <si>
    <t>To verify the signal quality of USB3.1/USB3.0 eye diagram</t>
    <phoneticPr fontId="7" type="noConversion"/>
  </si>
  <si>
    <t>Gen1(5 Gb)</t>
    <phoneticPr fontId="112" type="noConversion"/>
  </si>
  <si>
    <t>Gen2(10 Gb)</t>
    <phoneticPr fontId="112" type="noConversion"/>
  </si>
  <si>
    <t>On Board</t>
    <phoneticPr fontId="7" type="noConversion"/>
  </si>
  <si>
    <t>Signal Name</t>
    <phoneticPr fontId="8" type="noConversion"/>
  </si>
  <si>
    <t>LAN(10G/1G/100M)</t>
    <phoneticPr fontId="7" type="noConversion"/>
  </si>
  <si>
    <t>Clock</t>
    <phoneticPr fontId="8" type="noConversion"/>
  </si>
  <si>
    <t>To verify the signal quality of Clock</t>
    <phoneticPr fontId="8" type="noConversion"/>
  </si>
  <si>
    <t>PCIe</t>
    <phoneticPr fontId="79" type="noConversion"/>
  </si>
  <si>
    <t>USB2.0</t>
    <phoneticPr fontId="7" type="noConversion"/>
  </si>
  <si>
    <t>USB2.0</t>
    <phoneticPr fontId="7" type="noConversion"/>
  </si>
  <si>
    <t>LAN(10G/1G/100M)</t>
    <phoneticPr fontId="8" type="noConversion"/>
  </si>
  <si>
    <t>&lt; -100</t>
    <phoneticPr fontId="8" type="noConversion"/>
  </si>
  <si>
    <t>&lt;3.6</t>
    <phoneticPr fontId="8" type="noConversion"/>
  </si>
  <si>
    <t>&gt;-0.3</t>
    <phoneticPr fontId="8" type="noConversion"/>
  </si>
  <si>
    <t xml:space="preserve">2.Insert test fixture to the DUT </t>
    <phoneticPr fontId="8" type="noConversion"/>
  </si>
  <si>
    <t>LAN Signal Quality Analyze</t>
    <phoneticPr fontId="94" type="noConversion"/>
  </si>
  <si>
    <t>To verify the signal quality of LAN eye diagram</t>
    <phoneticPr fontId="7" type="noConversion"/>
  </si>
  <si>
    <t>&gt; 100</t>
    <phoneticPr fontId="8" type="noConversion"/>
  </si>
  <si>
    <t>&lt; 150ps</t>
    <phoneticPr fontId="8" type="noConversion"/>
  </si>
  <si>
    <r>
      <t>&gt;</t>
    </r>
    <r>
      <rPr>
        <sz val="10"/>
        <color indexed="10"/>
        <rFont val="Arial"/>
        <family val="2"/>
      </rPr>
      <t xml:space="preserve"> </t>
    </r>
    <r>
      <rPr>
        <sz val="10"/>
        <color indexed="10"/>
        <rFont val="Arial"/>
        <family val="2"/>
      </rPr>
      <t>2</t>
    </r>
    <phoneticPr fontId="98" type="noConversion"/>
  </si>
  <si>
    <r>
      <t>&lt;</t>
    </r>
    <r>
      <rPr>
        <sz val="10"/>
        <color indexed="10"/>
        <rFont val="Arial"/>
        <family val="2"/>
      </rPr>
      <t xml:space="preserve"> </t>
    </r>
    <r>
      <rPr>
        <sz val="10"/>
        <color indexed="10"/>
        <rFont val="Arial"/>
        <family val="2"/>
      </rPr>
      <t>0.8</t>
    </r>
    <phoneticPr fontId="8" type="noConversion"/>
  </si>
  <si>
    <t>&gt; 1.8</t>
    <phoneticPr fontId="8" type="noConversion"/>
  </si>
  <si>
    <t>&lt; 0.9</t>
    <phoneticPr fontId="8" type="noConversion"/>
  </si>
  <si>
    <t>&lt; 3.75</t>
    <phoneticPr fontId="8" type="noConversion"/>
  </si>
  <si>
    <t>&gt; -0.3</t>
    <phoneticPr fontId="8" type="noConversion"/>
  </si>
  <si>
    <t>&gt; 2</t>
    <phoneticPr fontId="8" type="noConversion"/>
  </si>
  <si>
    <t>&lt; 0.8</t>
    <phoneticPr fontId="8" type="noConversion"/>
  </si>
  <si>
    <t>&lt; 3.6</t>
    <phoneticPr fontId="8" type="noConversion"/>
  </si>
  <si>
    <t>&lt; 3.5</t>
    <phoneticPr fontId="8" type="noConversion"/>
  </si>
  <si>
    <t>&gt; 0.625VCC</t>
    <phoneticPr fontId="8" type="noConversion"/>
  </si>
  <si>
    <t>&lt; 0.25VCC</t>
    <phoneticPr fontId="8" type="noConversion"/>
  </si>
  <si>
    <r>
      <t>&lt;</t>
    </r>
    <r>
      <rPr>
        <sz val="10"/>
        <color indexed="10"/>
        <rFont val="Arial"/>
        <family val="2"/>
      </rPr>
      <t xml:space="preserve"> </t>
    </r>
    <r>
      <rPr>
        <sz val="10"/>
        <color indexed="10"/>
        <rFont val="Arial"/>
        <family val="2"/>
      </rPr>
      <t>3.75</t>
    </r>
    <phoneticPr fontId="98" type="noConversion"/>
  </si>
  <si>
    <r>
      <t>&gt;</t>
    </r>
    <r>
      <rPr>
        <sz val="10"/>
        <color indexed="10"/>
        <rFont val="Arial"/>
        <family val="2"/>
      </rPr>
      <t xml:space="preserve"> </t>
    </r>
    <r>
      <rPr>
        <sz val="10"/>
        <color indexed="10"/>
        <rFont val="Arial"/>
        <family val="2"/>
      </rPr>
      <t>-0.3</t>
    </r>
    <phoneticPr fontId="98" type="noConversion"/>
  </si>
  <si>
    <t>&gt; 11</t>
    <phoneticPr fontId="7" type="noConversion"/>
  </si>
  <si>
    <t>X</t>
  </si>
  <si>
    <t>SIO_IOCLK</t>
    <phoneticPr fontId="8" type="noConversion"/>
  </si>
  <si>
    <r>
      <t xml:space="preserve">&lt; </t>
    </r>
    <r>
      <rPr>
        <sz val="10"/>
        <color indexed="10"/>
        <rFont val="Arial"/>
        <family val="2"/>
      </rPr>
      <t>3.6</t>
    </r>
    <phoneticPr fontId="8" type="noConversion"/>
  </si>
  <si>
    <r>
      <t xml:space="preserve">&gt; </t>
    </r>
    <r>
      <rPr>
        <sz val="10"/>
        <color indexed="10"/>
        <rFont val="Arial"/>
        <family val="2"/>
      </rPr>
      <t>-0.3</t>
    </r>
    <phoneticPr fontId="8" type="noConversion"/>
  </si>
  <si>
    <t>&lt; VSS-0.3VCC</t>
    <phoneticPr fontId="8" type="noConversion"/>
  </si>
  <si>
    <t>Period&lt;5ns</t>
    <phoneticPr fontId="8" type="noConversion"/>
  </si>
  <si>
    <t>0.6v~0.4v</t>
    <phoneticPr fontId="8" type="noConversion"/>
  </si>
  <si>
    <t>&gt; 3</t>
    <phoneticPr fontId="7" type="noConversion"/>
  </si>
  <si>
    <t>ASPEED2500/2520 A2(V1.7)</t>
    <phoneticPr fontId="8" type="noConversion"/>
  </si>
  <si>
    <t>&lt;2</t>
    <phoneticPr fontId="8" type="noConversion"/>
  </si>
  <si>
    <t>&lt; 4</t>
    <phoneticPr fontId="8" type="noConversion"/>
  </si>
  <si>
    <t>Differential-100MHz</t>
    <phoneticPr fontId="8" type="noConversion"/>
  </si>
  <si>
    <t>&lt; 5</t>
    <phoneticPr fontId="7" type="noConversion"/>
  </si>
  <si>
    <t>LAN Card(Card Name)</t>
    <phoneticPr fontId="7" type="noConversion"/>
  </si>
  <si>
    <t>Rx_PCIe</t>
    <phoneticPr fontId="7" type="noConversion"/>
  </si>
  <si>
    <t>To verify the signal quality of Rx PCIe</t>
    <phoneticPr fontId="7" type="noConversion"/>
  </si>
  <si>
    <t>Test Procedure</t>
    <phoneticPr fontId="7" type="noConversion"/>
  </si>
  <si>
    <t>1.Warm up J-Bert and Oscilloscope for 20 minutes to make sure the Calibration status is Pass, then Calibrate and De-skew all probes.</t>
  </si>
  <si>
    <t>2.Turn on laptap and M8070A, then click Valiframe Station to connect J-bert and Scope, last open Valiframe.</t>
  </si>
  <si>
    <t>3.Follow Valiframe instruction to connect cable with scope and J-bert for Calibration.</t>
  </si>
  <si>
    <t>4.Follow Valiframe instruction to connect cable with DUT, fixture and J-bert for test.</t>
  </si>
  <si>
    <t>5.Power on DUT and follow Valiframe instruction to plug the fixture to DUT.</t>
  </si>
  <si>
    <t>6.Analyze Bit errors.</t>
  </si>
  <si>
    <t>Test Plan</t>
    <phoneticPr fontId="137" type="noConversion"/>
  </si>
  <si>
    <t>Fail Item</t>
    <phoneticPr fontId="7" type="noConversion"/>
  </si>
  <si>
    <t>Test Pass</t>
    <phoneticPr fontId="137" type="noConversion"/>
  </si>
  <si>
    <t>Test Fail</t>
    <phoneticPr fontId="137" type="noConversion"/>
  </si>
  <si>
    <t>Test Block</t>
    <phoneticPr fontId="137" type="noConversion"/>
  </si>
  <si>
    <t>Under Test</t>
    <phoneticPr fontId="137" type="noConversion"/>
  </si>
  <si>
    <t>PCIE</t>
    <phoneticPr fontId="7" type="noConversion"/>
  </si>
  <si>
    <t>Signal Name</t>
    <phoneticPr fontId="7" type="noConversion"/>
  </si>
  <si>
    <t>Number of Tests</t>
    <phoneticPr fontId="7" type="noConversion"/>
  </si>
  <si>
    <t>Note</t>
    <phoneticPr fontId="7" type="noConversion"/>
  </si>
  <si>
    <t>Plan</t>
    <phoneticPr fontId="7" type="noConversion"/>
  </si>
  <si>
    <t>Pass</t>
    <phoneticPr fontId="7" type="noConversion"/>
  </si>
  <si>
    <t>Fail</t>
    <phoneticPr fontId="7" type="noConversion"/>
  </si>
  <si>
    <t>Block</t>
    <phoneticPr fontId="7" type="noConversion"/>
  </si>
  <si>
    <t>EA</t>
    <phoneticPr fontId="147" type="noConversion"/>
  </si>
  <si>
    <t>Rx_PCIe</t>
    <phoneticPr fontId="137" type="noConversion"/>
  </si>
  <si>
    <t>Signal Name</t>
    <phoneticPr fontId="7" type="noConversion"/>
  </si>
  <si>
    <t>Test 
Result</t>
    <phoneticPr fontId="7" type="noConversion"/>
  </si>
  <si>
    <t>Number of Tests</t>
    <phoneticPr fontId="7" type="noConversion"/>
  </si>
  <si>
    <t>Plan</t>
    <phoneticPr fontId="7" type="noConversion"/>
  </si>
  <si>
    <t>Pass</t>
    <phoneticPr fontId="7" type="noConversion"/>
  </si>
  <si>
    <t>Fail</t>
    <phoneticPr fontId="7" type="noConversion"/>
  </si>
  <si>
    <t>Block</t>
    <phoneticPr fontId="7" type="noConversion"/>
  </si>
  <si>
    <t>Under Test</t>
    <phoneticPr fontId="7" type="noConversion"/>
  </si>
  <si>
    <t>Totals</t>
    <phoneticPr fontId="7" type="noConversion"/>
  </si>
  <si>
    <t>Gen4</t>
  </si>
  <si>
    <t>Gen4</t>
    <phoneticPr fontId="146" type="noConversion"/>
  </si>
  <si>
    <t>PCIE 2</t>
    <phoneticPr fontId="7" type="noConversion"/>
  </si>
  <si>
    <t>Note</t>
    <phoneticPr fontId="146" type="noConversion"/>
  </si>
  <si>
    <t>M2_1</t>
    <phoneticPr fontId="7" type="noConversion"/>
  </si>
  <si>
    <t>PCIE</t>
    <phoneticPr fontId="7" type="noConversion"/>
  </si>
  <si>
    <t>Signal Name</t>
    <phoneticPr fontId="7" type="noConversion"/>
  </si>
  <si>
    <t>Test Result</t>
    <phoneticPr fontId="7" type="noConversion"/>
  </si>
  <si>
    <t>Number of Tests</t>
    <phoneticPr fontId="7" type="noConversion"/>
  </si>
  <si>
    <t>Gen1</t>
    <phoneticPr fontId="7" type="noConversion"/>
  </si>
  <si>
    <t>Plan</t>
    <phoneticPr fontId="7" type="noConversion"/>
  </si>
  <si>
    <t>Pass</t>
    <phoneticPr fontId="7" type="noConversion"/>
  </si>
  <si>
    <t>Fail</t>
    <phoneticPr fontId="7" type="noConversion"/>
  </si>
  <si>
    <t>Block</t>
    <phoneticPr fontId="7" type="noConversion"/>
  </si>
  <si>
    <t>Under Test</t>
    <phoneticPr fontId="7" type="noConversion"/>
  </si>
  <si>
    <t>M.2</t>
    <phoneticPr fontId="7" type="noConversion"/>
  </si>
  <si>
    <t>Signal Name</t>
    <phoneticPr fontId="7" type="noConversion"/>
  </si>
  <si>
    <t>Number of Tests</t>
    <phoneticPr fontId="7" type="noConversion"/>
  </si>
  <si>
    <t>Plan</t>
    <phoneticPr fontId="7" type="noConversion"/>
  </si>
  <si>
    <t>Pass</t>
    <phoneticPr fontId="7" type="noConversion"/>
  </si>
  <si>
    <t>Fail</t>
    <phoneticPr fontId="7" type="noConversion"/>
  </si>
  <si>
    <t>Block</t>
    <phoneticPr fontId="7" type="noConversion"/>
  </si>
  <si>
    <t>Under Test</t>
    <phoneticPr fontId="7" type="noConversion"/>
  </si>
  <si>
    <t>Totals</t>
    <phoneticPr fontId="7" type="noConversion"/>
  </si>
  <si>
    <t>Totals</t>
    <phoneticPr fontId="7" type="noConversion"/>
  </si>
  <si>
    <t>Note</t>
    <phoneticPr fontId="7" type="noConversion"/>
  </si>
  <si>
    <t>USB3.2</t>
    <phoneticPr fontId="7" type="noConversion"/>
  </si>
  <si>
    <t>5.Analyze the waveform with Keysight test app (Perform compliamce test based on test rate)</t>
    <phoneticPr fontId="94" type="noConversion"/>
  </si>
  <si>
    <t>USB3.2</t>
    <phoneticPr fontId="8" type="noConversion"/>
  </si>
  <si>
    <t>USB3.2 Tx Signal Quality Analyze</t>
    <phoneticPr fontId="94" type="noConversion"/>
  </si>
  <si>
    <t>SLIMLINE</t>
    <phoneticPr fontId="7" type="noConversion"/>
  </si>
  <si>
    <t>Gen5</t>
    <phoneticPr fontId="8" type="noConversion"/>
  </si>
  <si>
    <t>100M_RMS_jitter</t>
    <phoneticPr fontId="7" type="noConversion"/>
  </si>
  <si>
    <r>
      <t xml:space="preserve">Test Program: </t>
    </r>
    <r>
      <rPr>
        <sz val="16"/>
        <color indexed="30"/>
        <rFont val="Tahoma"/>
        <family val="2"/>
      </rPr>
      <t>ClockjitterTool</t>
    </r>
    <r>
      <rPr>
        <sz val="16"/>
        <color indexed="30"/>
        <rFont val="細明體"/>
        <family val="3"/>
        <charset val="136"/>
      </rPr>
      <t>、</t>
    </r>
    <r>
      <rPr>
        <sz val="16"/>
        <color indexed="30"/>
        <rFont val="Tahoma"/>
        <family val="2"/>
      </rPr>
      <t>SigTest</t>
    </r>
    <r>
      <rPr>
        <sz val="16"/>
        <color indexed="30"/>
        <rFont val="細明體"/>
        <family val="3"/>
        <charset val="136"/>
      </rPr>
      <t>、</t>
    </r>
    <r>
      <rPr>
        <sz val="16"/>
        <color indexed="30"/>
        <rFont val="Tahoma"/>
        <family val="2"/>
      </rPr>
      <t>Phoenix 5.1.04…..</t>
    </r>
    <phoneticPr fontId="7" type="noConversion"/>
  </si>
  <si>
    <r>
      <t xml:space="preserve">BERT: </t>
    </r>
    <r>
      <rPr>
        <sz val="16"/>
        <color rgb="FF0070C0"/>
        <rFont val="Arial"/>
        <family val="2"/>
      </rPr>
      <t>Keysight J-BEERT M8020A  /  Anritsu MP1900A</t>
    </r>
    <phoneticPr fontId="7" type="noConversion"/>
  </si>
  <si>
    <r>
      <t xml:space="preserve">Probe: </t>
    </r>
    <r>
      <rPr>
        <sz val="16"/>
        <color indexed="30"/>
        <rFont val="Tahoma"/>
        <family val="2"/>
      </rPr>
      <t>N2795A / 1169A / N2802A</t>
    </r>
    <phoneticPr fontId="7" type="noConversion"/>
  </si>
  <si>
    <r>
      <t xml:space="preserve">Fixture: </t>
    </r>
    <r>
      <rPr>
        <sz val="16"/>
        <color rgb="FF0070C0"/>
        <rFont val="Arial"/>
        <family val="2"/>
      </rPr>
      <t xml:space="preserve">PCI-SIG </t>
    </r>
    <r>
      <rPr>
        <sz val="16"/>
        <color indexed="30"/>
        <rFont val="Tahoma"/>
        <family val="2"/>
      </rPr>
      <t xml:space="preserve">CLB 3.0 / CLB 4.0 / CLB5.0 / KEYSIGHT IEEE,,USB3.0,USB2 / WILDER SATA,SAS,SFP+,QSFP+,  /  Intel U.2,M.2 </t>
    </r>
    <phoneticPr fontId="7" type="noConversion"/>
  </si>
  <si>
    <t>Gen5</t>
    <phoneticPr fontId="146" type="noConversion"/>
  </si>
  <si>
    <t>Gen4</t>
    <phoneticPr fontId="146" type="noConversion"/>
  </si>
  <si>
    <t>Single ended-100MHz</t>
    <phoneticPr fontId="7" type="noConversion"/>
  </si>
  <si>
    <t>Vmax_DP (V)</t>
  </si>
  <si>
    <t>VminDP (V)</t>
  </si>
  <si>
    <t>Vmax_DN (V)</t>
  </si>
  <si>
    <t>Vmin_DN (V)</t>
  </si>
  <si>
    <t>Vcross (mV)</t>
    <phoneticPr fontId="7" type="noConversion"/>
  </si>
  <si>
    <r>
      <rPr>
        <b/>
        <sz val="10"/>
        <rFont val="細明體"/>
        <family val="3"/>
        <charset val="136"/>
      </rPr>
      <t>△</t>
    </r>
    <r>
      <rPr>
        <b/>
        <sz val="10"/>
        <rFont val="Arial"/>
        <family val="2"/>
      </rPr>
      <t>Vcross  (mV)</t>
    </r>
    <phoneticPr fontId="7" type="noConversion"/>
  </si>
  <si>
    <t>&lt; 1.15</t>
  </si>
  <si>
    <t>&gt; -0.3</t>
  </si>
  <si>
    <t>250mv~550mv</t>
  </si>
  <si>
    <t>&lt;140 mv</t>
  </si>
  <si>
    <t>Vcross (V)</t>
    <phoneticPr fontId="7" type="noConversion"/>
  </si>
  <si>
    <r>
      <rPr>
        <b/>
        <sz val="10"/>
        <rFont val="細明體"/>
        <family val="3"/>
        <charset val="136"/>
      </rPr>
      <t>△</t>
    </r>
    <r>
      <rPr>
        <b/>
        <sz val="10"/>
        <rFont val="Arial"/>
        <family val="2"/>
      </rPr>
      <t>Vcross  (V)</t>
    </r>
    <phoneticPr fontId="7" type="noConversion"/>
  </si>
  <si>
    <t>&lt;1.15</t>
  </si>
  <si>
    <t>SATA_6Gb/s</t>
    <phoneticPr fontId="7" type="noConversion"/>
  </si>
  <si>
    <t>X</t>
    <phoneticPr fontId="8" type="noConversion"/>
  </si>
  <si>
    <r>
      <rPr>
        <b/>
        <sz val="20"/>
        <color indexed="13"/>
        <rFont val="Tahoma"/>
        <family val="2"/>
      </rPr>
      <t>SP2C621D16HM3</t>
    </r>
    <r>
      <rPr>
        <b/>
        <sz val="20"/>
        <rFont val="Tahoma"/>
        <family val="2"/>
      </rPr>
      <t xml:space="preserve">           </t>
    </r>
    <r>
      <rPr>
        <b/>
        <sz val="9"/>
        <rFont val="Tahoma"/>
        <family val="2"/>
      </rPr>
      <t/>
    </r>
    <phoneticPr fontId="79" type="noConversion"/>
  </si>
  <si>
    <r>
      <rPr>
        <b/>
        <sz val="16"/>
        <rFont val="Tahoma"/>
        <family val="2"/>
      </rPr>
      <t>Oscilloscope</t>
    </r>
    <r>
      <rPr>
        <b/>
        <sz val="16"/>
        <rFont val="Arial"/>
        <family val="2"/>
      </rPr>
      <t>:</t>
    </r>
    <r>
      <rPr>
        <sz val="16"/>
        <rFont val="Arial"/>
        <family val="2"/>
      </rPr>
      <t xml:space="preserve"> </t>
    </r>
    <r>
      <rPr>
        <sz val="16"/>
        <color rgb="FF0070C0"/>
        <rFont val="Arial"/>
        <family val="2"/>
      </rPr>
      <t>Keysight</t>
    </r>
    <r>
      <rPr>
        <b/>
        <sz val="16"/>
        <rFont val="Arial"/>
        <family val="2"/>
      </rPr>
      <t xml:space="preserve"> </t>
    </r>
    <r>
      <rPr>
        <sz val="16"/>
        <color rgb="FF0070C0"/>
        <rFont val="Arial"/>
        <family val="2"/>
      </rPr>
      <t>MSO9254A 2.5G  BW</t>
    </r>
    <r>
      <rPr>
        <b/>
        <sz val="16"/>
        <rFont val="Arial"/>
        <family val="2"/>
      </rPr>
      <t xml:space="preserve"> / </t>
    </r>
    <r>
      <rPr>
        <sz val="16"/>
        <color indexed="30"/>
        <rFont val="Tahoma"/>
        <family val="2"/>
      </rPr>
      <t>DSA-X93204A 20G BW /  DSAV254A 25G BW / DSAV334 33G BW /  UXR0504A 50G BW</t>
    </r>
    <phoneticPr fontId="7" type="noConversion"/>
  </si>
  <si>
    <t>CLK_100M_CPU1_BCLK0_DP</t>
    <phoneticPr fontId="8" type="noConversion"/>
  </si>
  <si>
    <t>CLK_100M_CPU1_BCLK1_DP</t>
    <phoneticPr fontId="8" type="noConversion"/>
  </si>
  <si>
    <t>CLK_100M_CPU1_BCLK2_DP</t>
    <phoneticPr fontId="8" type="noConversion"/>
  </si>
  <si>
    <t>CLK_100M_CPU1_BCLK3_DP</t>
    <phoneticPr fontId="8" type="noConversion"/>
  </si>
  <si>
    <t>CLK_100M_CPU1_BCLK4_DP</t>
    <phoneticPr fontId="8" type="noConversion"/>
  </si>
  <si>
    <t>CLK_100M_CPU1_BCLK5_DP</t>
    <phoneticPr fontId="8" type="noConversion"/>
  </si>
  <si>
    <t>CPU1R-1</t>
    <phoneticPr fontId="8" type="noConversion"/>
  </si>
  <si>
    <t>CPU1R-1</t>
    <phoneticPr fontId="8" type="noConversion"/>
  </si>
  <si>
    <t>CPU1R-1</t>
    <phoneticPr fontId="8" type="noConversion"/>
  </si>
  <si>
    <t>CPU1R-1</t>
    <phoneticPr fontId="8" type="noConversion"/>
  </si>
  <si>
    <t>CLK_100M_CPU1_BCLK6_DP</t>
    <phoneticPr fontId="8" type="noConversion"/>
  </si>
  <si>
    <t>CLK_100M_CPU2_BCLK0_DP</t>
    <phoneticPr fontId="8" type="noConversion"/>
  </si>
  <si>
    <t>CLK_100M_CPU2_BCLK1_DP</t>
    <phoneticPr fontId="8" type="noConversion"/>
  </si>
  <si>
    <t>CLK_100M_CPU2_BCLK2_DP</t>
    <phoneticPr fontId="8" type="noConversion"/>
  </si>
  <si>
    <t>CLK_100M_CPU2_BCLK3_DP</t>
    <phoneticPr fontId="8" type="noConversion"/>
  </si>
  <si>
    <t>CLK_100M_CPU2_BCLK4_DP</t>
    <phoneticPr fontId="8" type="noConversion"/>
  </si>
  <si>
    <t>CLK_100M_CPU2_BCLK5_DP</t>
    <phoneticPr fontId="8" type="noConversion"/>
  </si>
  <si>
    <t>CLK_100M_CPU2_BCLK6_DP</t>
    <phoneticPr fontId="8" type="noConversion"/>
  </si>
  <si>
    <t>CPU2R-1</t>
    <phoneticPr fontId="8" type="noConversion"/>
  </si>
  <si>
    <t>CPU2R-1</t>
    <phoneticPr fontId="8" type="noConversion"/>
  </si>
  <si>
    <t>CLK_100M_DB1200_0_DIF6_DP</t>
    <phoneticPr fontId="8" type="noConversion"/>
  </si>
  <si>
    <t>CLK_100M_DB1200_0_DIF4_DP</t>
    <phoneticPr fontId="8" type="noConversion"/>
  </si>
  <si>
    <t>PCIE2</t>
    <phoneticPr fontId="8" type="noConversion"/>
  </si>
  <si>
    <t>PCIE1</t>
    <phoneticPr fontId="8" type="noConversion"/>
  </si>
  <si>
    <t>CLK_100M_CPU1_SLIM1_DP2</t>
    <phoneticPr fontId="8" type="noConversion"/>
  </si>
  <si>
    <t>SLIM1</t>
    <phoneticPr fontId="8" type="noConversion"/>
  </si>
  <si>
    <t>CLK_100M_CPU1_SLIM1_DP1</t>
    <phoneticPr fontId="8" type="noConversion"/>
  </si>
  <si>
    <t>CLK_100M_CPU1_SLIM2_DP2</t>
    <phoneticPr fontId="8" type="noConversion"/>
  </si>
  <si>
    <t>CLK_100M_CPU1_SLIM2_DP1</t>
    <phoneticPr fontId="8" type="noConversion"/>
  </si>
  <si>
    <t>SLIM2</t>
    <phoneticPr fontId="8" type="noConversion"/>
  </si>
  <si>
    <t>CLK_100M_BMC_CLK_R_DP</t>
    <phoneticPr fontId="8" type="noConversion"/>
  </si>
  <si>
    <t>CLK_100M_CPU1_OCP3_DP0</t>
    <phoneticPr fontId="8" type="noConversion"/>
  </si>
  <si>
    <t>OCP3</t>
    <phoneticPr fontId="8" type="noConversion"/>
  </si>
  <si>
    <t>OCP3</t>
    <phoneticPr fontId="8" type="noConversion"/>
  </si>
  <si>
    <t>BMC1A</t>
    <phoneticPr fontId="8" type="noConversion"/>
  </si>
  <si>
    <t>CLK_100M_M2_1_DP</t>
    <phoneticPr fontId="8" type="noConversion"/>
  </si>
  <si>
    <t>CLK_100M_M2_2_DP</t>
    <phoneticPr fontId="8" type="noConversion"/>
  </si>
  <si>
    <t>M2_1</t>
    <phoneticPr fontId="8" type="noConversion"/>
  </si>
  <si>
    <t>M2_2</t>
    <phoneticPr fontId="8" type="noConversion"/>
  </si>
  <si>
    <t>BMC1B</t>
    <phoneticPr fontId="8" type="noConversion"/>
  </si>
  <si>
    <t>PHY1</t>
    <phoneticPr fontId="8" type="noConversion"/>
  </si>
  <si>
    <t>9.849~10.20126</t>
    <phoneticPr fontId="8" type="noConversion"/>
  </si>
  <si>
    <t>&lt;2</t>
    <phoneticPr fontId="7" type="noConversion"/>
  </si>
  <si>
    <t>&lt;2</t>
    <phoneticPr fontId="7" type="noConversion"/>
  </si>
  <si>
    <t>NCSI_CLK_IN</t>
    <phoneticPr fontId="8" type="noConversion"/>
  </si>
  <si>
    <t>NCSI_CLK_IN_board</t>
    <phoneticPr fontId="8" type="noConversion"/>
  </si>
  <si>
    <t>CLK_50M_CKMNG_OCP0_RMII</t>
    <phoneticPr fontId="8" type="noConversion"/>
  </si>
  <si>
    <t>OCP</t>
    <phoneticPr fontId="7" type="noConversion"/>
  </si>
  <si>
    <t>PHY_MTXCLK</t>
    <phoneticPr fontId="8" type="noConversion"/>
  </si>
  <si>
    <t>Rise Time
(ns)</t>
  </si>
  <si>
    <t>Fall Time
(ns)</t>
  </si>
  <si>
    <t>Frequency
(MHz)</t>
  </si>
  <si>
    <t>&gt; 2</t>
  </si>
  <si>
    <t>&lt; 0.8</t>
  </si>
  <si>
    <t>&lt; +100ppm
50~50.005</t>
  </si>
  <si>
    <t>TPM1</t>
    <phoneticPr fontId="7" type="noConversion"/>
  </si>
  <si>
    <t>CLKIN (BMC 24M Spec.)</t>
    <phoneticPr fontId="7" type="noConversion"/>
  </si>
  <si>
    <t>Signal Name</t>
    <phoneticPr fontId="7" type="noConversion"/>
  </si>
  <si>
    <t>Result</t>
    <phoneticPr fontId="7" type="noConversion"/>
  </si>
  <si>
    <t>Receiver</t>
    <phoneticPr fontId="7" type="noConversion"/>
  </si>
  <si>
    <t>Overshoot
(v)</t>
    <phoneticPr fontId="7" type="noConversion"/>
  </si>
  <si>
    <t>Rise Time
(ns)</t>
    <phoneticPr fontId="7" type="noConversion"/>
  </si>
  <si>
    <t>Fall Time
(ns)</t>
    <phoneticPr fontId="7" type="noConversion"/>
  </si>
  <si>
    <t>Number of Tests</t>
    <phoneticPr fontId="7" type="noConversion"/>
  </si>
  <si>
    <t>Note</t>
    <phoneticPr fontId="7" type="noConversion"/>
  </si>
  <si>
    <t>&gt; 2</t>
    <phoneticPr fontId="7" type="noConversion"/>
  </si>
  <si>
    <t>&lt; 0.8</t>
    <phoneticPr fontId="7" type="noConversion"/>
  </si>
  <si>
    <t>&lt; 3.6</t>
    <phoneticPr fontId="7" type="noConversion"/>
  </si>
  <si>
    <t>&gt; -0.3</t>
    <phoneticPr fontId="7" type="noConversion"/>
  </si>
  <si>
    <t>&lt; 4</t>
    <phoneticPr fontId="7" type="noConversion"/>
  </si>
  <si>
    <t>&gt; VSS-0.3VCC,-0.99</t>
    <phoneticPr fontId="7" type="noConversion"/>
  </si>
  <si>
    <t>&lt; 5</t>
    <phoneticPr fontId="7" type="noConversion"/>
  </si>
  <si>
    <t>45-55(%)</t>
    <phoneticPr fontId="7" type="noConversion"/>
  </si>
  <si>
    <t>Plan</t>
    <phoneticPr fontId="7" type="noConversion"/>
  </si>
  <si>
    <t>Pass</t>
    <phoneticPr fontId="7" type="noConversion"/>
  </si>
  <si>
    <t>Fail</t>
    <phoneticPr fontId="7" type="noConversion"/>
  </si>
  <si>
    <t>Block</t>
    <phoneticPr fontId="7" type="noConversion"/>
  </si>
  <si>
    <t>Under Test</t>
    <phoneticPr fontId="7" type="noConversion"/>
  </si>
  <si>
    <t>CLK_24M_BMC</t>
    <phoneticPr fontId="7" type="noConversion"/>
  </si>
  <si>
    <t>BMC1C</t>
    <phoneticPr fontId="7" type="noConversion"/>
  </si>
  <si>
    <t>BMC1A</t>
    <phoneticPr fontId="7" type="noConversion"/>
  </si>
  <si>
    <t>SIO_PCICLK</t>
    <phoneticPr fontId="8" type="noConversion"/>
  </si>
  <si>
    <r>
      <t>Crystal</t>
    </r>
    <r>
      <rPr>
        <b/>
        <sz val="12"/>
        <rFont val="細明體"/>
        <family val="3"/>
        <charset val="136"/>
      </rPr>
      <t>→</t>
    </r>
    <r>
      <rPr>
        <b/>
        <sz val="12"/>
        <rFont val="Arial"/>
        <family val="2"/>
      </rPr>
      <t>PCH</t>
    </r>
    <phoneticPr fontId="8" type="noConversion"/>
  </si>
  <si>
    <t>XTAL_PCH_48M_IN</t>
    <phoneticPr fontId="7" type="noConversion"/>
  </si>
  <si>
    <t>XTAL_PCH_48M_OUT</t>
    <phoneticPr fontId="8" type="noConversion"/>
  </si>
  <si>
    <t>U1A</t>
    <phoneticPr fontId="7" type="noConversion"/>
  </si>
  <si>
    <t>U1A</t>
    <phoneticPr fontId="7" type="noConversion"/>
  </si>
  <si>
    <t>PH25M2</t>
    <phoneticPr fontId="8" type="noConversion"/>
  </si>
  <si>
    <r>
      <t>Crystal</t>
    </r>
    <r>
      <rPr>
        <b/>
        <sz val="12"/>
        <rFont val="細明體"/>
        <family val="3"/>
        <charset val="136"/>
      </rPr>
      <t>→</t>
    </r>
    <r>
      <rPr>
        <b/>
        <sz val="12"/>
        <rFont val="Arial"/>
        <family val="2"/>
      </rPr>
      <t>PHY</t>
    </r>
    <phoneticPr fontId="8" type="noConversion"/>
  </si>
  <si>
    <t>PHY1</t>
    <phoneticPr fontId="8" type="noConversion"/>
  </si>
  <si>
    <t>PHY1</t>
    <phoneticPr fontId="8" type="noConversion"/>
  </si>
  <si>
    <t>PCH_RTCX1</t>
    <phoneticPr fontId="7" type="noConversion"/>
  </si>
  <si>
    <r>
      <t>Crystal</t>
    </r>
    <r>
      <rPr>
        <b/>
        <sz val="12"/>
        <rFont val="細明體"/>
        <family val="3"/>
        <charset val="136"/>
      </rPr>
      <t>→</t>
    </r>
    <r>
      <rPr>
        <b/>
        <sz val="12"/>
        <rFont val="Arial"/>
        <family val="2"/>
      </rPr>
      <t>PCH</t>
    </r>
    <phoneticPr fontId="8" type="noConversion"/>
  </si>
  <si>
    <t>25MHz/24MHz</t>
    <phoneticPr fontId="8" type="noConversion"/>
  </si>
  <si>
    <r>
      <t>Crystal</t>
    </r>
    <r>
      <rPr>
        <b/>
        <sz val="12"/>
        <rFont val="細明體"/>
        <family val="3"/>
        <charset val="136"/>
      </rPr>
      <t>→</t>
    </r>
    <r>
      <rPr>
        <b/>
        <sz val="12"/>
        <rFont val="Arial"/>
        <family val="2"/>
      </rPr>
      <t>BMC</t>
    </r>
    <phoneticPr fontId="7" type="noConversion"/>
  </si>
  <si>
    <t>Frequency (MHz)</t>
    <phoneticPr fontId="7" type="noConversion"/>
  </si>
  <si>
    <t>±50 ppm
23.9988~24.0012</t>
    <phoneticPr fontId="7" type="noConversion"/>
  </si>
  <si>
    <t>Totals</t>
    <phoneticPr fontId="7" type="noConversion"/>
  </si>
  <si>
    <t>P4E_CPU1_PE3A_C_TX_DN0
P4E_CPU1_PE3A_C_TX_DP0</t>
    <phoneticPr fontId="7" type="noConversion"/>
  </si>
  <si>
    <t>P4E_CPU1_PE3A_C_TX_DN3
P4E_CPU1_PE3A_C_TX_DP3</t>
    <phoneticPr fontId="7" type="noConversion"/>
  </si>
  <si>
    <t>P4E_CPU1_PE3A_C_TX_DN4
P4E_CPU1_PE3A_C_TX_DP4</t>
    <phoneticPr fontId="7" type="noConversion"/>
  </si>
  <si>
    <t>P4E_CPU1_PE3A_C_TX_DN7
P4E_CPU1_PE3A_C_TX_DP7</t>
    <phoneticPr fontId="7" type="noConversion"/>
  </si>
  <si>
    <t>P4E_CPU1_PE3A_C_TX_DN8
P4E_CPU1_PE3A_C_TX_DP8</t>
    <phoneticPr fontId="7" type="noConversion"/>
  </si>
  <si>
    <t>P4E_CPU1_PE3A_C_TX_DN11
P4E_CPU1_PE3A_C_TX_DP11</t>
    <phoneticPr fontId="8" type="noConversion"/>
  </si>
  <si>
    <t>P4E_CPU1_PE3A_C_TX_DN12
P4E_CPU1_PE3A_C_TX_DP12</t>
    <phoneticPr fontId="8" type="noConversion"/>
  </si>
  <si>
    <t>P4E_CPU1_PE3A_C_TX_DN15
P4E_CPU1_PE3A_C_TX_DP15</t>
    <phoneticPr fontId="8" type="noConversion"/>
  </si>
  <si>
    <t>P4E_CPU1_PE0A_C_TX_DN0
P4E_CPU1_PE0A_C_TX_DP0</t>
    <phoneticPr fontId="7" type="noConversion"/>
  </si>
  <si>
    <t>P4E_CPU1_PE0A_C_TX_DN3
P4E_CPU1_PE0A_C_TX_DP3</t>
    <phoneticPr fontId="7" type="noConversion"/>
  </si>
  <si>
    <t>P4E_CPU1_PE0A_C_TX_DN4
P4E_CPU1_PE0A_C_TX_DP4</t>
    <phoneticPr fontId="7" type="noConversion"/>
  </si>
  <si>
    <t>P4E_CPU1_PE0A_C_TX_DN7
P4E_CPU1_PE0A_C_TX_DP7</t>
    <phoneticPr fontId="7" type="noConversion"/>
  </si>
  <si>
    <t>P4E_CPU1_PE0A_C_TX_DN8
P4E_CPU1_PE0A_C_TX_DP8</t>
    <phoneticPr fontId="7" type="noConversion"/>
  </si>
  <si>
    <t>P4E_CPU1_PE0A_C_TX_DN11
P4E_CPU1_PE0A_C_TX_DP11</t>
    <phoneticPr fontId="8" type="noConversion"/>
  </si>
  <si>
    <t>P4E_CPU1_PE0A_C_TX_DP12
P4E_CPU1_PE0A_C_TX_DN12</t>
    <phoneticPr fontId="7" type="noConversion"/>
  </si>
  <si>
    <t>P4E_CPU1_PE0A_C_TX_DP15
P4E_CPU1_PE0A_C_TX_DN15</t>
    <phoneticPr fontId="7" type="noConversion"/>
  </si>
  <si>
    <t>PE_PCH_M2_1_TX_C_DP3
PE_PCH_M2_1_TX_C_DN3</t>
    <phoneticPr fontId="8" type="noConversion"/>
  </si>
  <si>
    <t>M2_2</t>
    <phoneticPr fontId="7" type="noConversion"/>
  </si>
  <si>
    <t>PE_PCH_M2_2_TX_C_DP0
PE_PCH_M2_2_TX_C_DN0</t>
    <phoneticPr fontId="8" type="noConversion"/>
  </si>
  <si>
    <t>PE_PCH_M2_2_TX_C_DP3
PE_PCH_M2_2_TX_C_DN3</t>
    <phoneticPr fontId="8" type="noConversion"/>
  </si>
  <si>
    <t>OCP3.0</t>
    <phoneticPr fontId="7" type="noConversion"/>
  </si>
  <si>
    <t>OCP3</t>
    <phoneticPr fontId="7" type="noConversion"/>
  </si>
  <si>
    <t>P4E_CPU1_PE1A_C_TX_DN3
P4E_CPU1_PE1A_C_TX_DP3</t>
    <phoneticPr fontId="7" type="noConversion"/>
  </si>
  <si>
    <t>P4E_CPU1_PE1A_C_TX_DN4
P4E_CPU1_PE1A_C_TX_DP4</t>
    <phoneticPr fontId="7" type="noConversion"/>
  </si>
  <si>
    <t>P4E_CPU1_PE1A_C_TX_DN8
P4E_CPU1_PE1A_C_TX_DP8</t>
    <phoneticPr fontId="7" type="noConversion"/>
  </si>
  <si>
    <t>P4E_CPU1_PE1A_C_TX_DN11
P4E_CPU1_PE1A_C_TX_DP11</t>
    <phoneticPr fontId="8" type="noConversion"/>
  </si>
  <si>
    <t>P4E_CPU1_PE1A_C_TX_DN12
P4E_CPU1_PE1A_C_TX_DP12</t>
    <phoneticPr fontId="8" type="noConversion"/>
  </si>
  <si>
    <t>P4E_CPU1_PE1A_C_TX_DN15
P4E_CPU1_PE1A_C_TX_DP15</t>
    <phoneticPr fontId="8" type="noConversion"/>
  </si>
  <si>
    <t>SLIMLINE1 (x8)</t>
    <phoneticPr fontId="7" type="noConversion"/>
  </si>
  <si>
    <t>SLIMLINE2 (x8)</t>
    <phoneticPr fontId="7" type="noConversion"/>
  </si>
  <si>
    <t>USB3_1</t>
    <phoneticPr fontId="7" type="noConversion"/>
  </si>
  <si>
    <t>USB3_2</t>
    <phoneticPr fontId="7" type="noConversion"/>
  </si>
  <si>
    <t>MII_MRXD0 - MII_MRXCLK</t>
    <phoneticPr fontId="7" type="noConversion"/>
  </si>
  <si>
    <r>
      <t xml:space="preserve">PHY </t>
    </r>
    <r>
      <rPr>
        <b/>
        <sz val="12"/>
        <color theme="1"/>
        <rFont val="細明體"/>
        <family val="3"/>
        <charset val="136"/>
      </rPr>
      <t>→</t>
    </r>
    <r>
      <rPr>
        <b/>
        <sz val="12"/>
        <color theme="1"/>
        <rFont val="Arial"/>
        <family val="2"/>
      </rPr>
      <t xml:space="preserve"> BMC</t>
    </r>
    <phoneticPr fontId="7" type="noConversion"/>
  </si>
  <si>
    <r>
      <t xml:space="preserve">BMC </t>
    </r>
    <r>
      <rPr>
        <b/>
        <sz val="12"/>
        <color theme="1"/>
        <rFont val="細明體"/>
        <family val="3"/>
        <charset val="136"/>
      </rPr>
      <t>→</t>
    </r>
    <r>
      <rPr>
        <b/>
        <sz val="12"/>
        <color theme="1"/>
        <rFont val="Arial"/>
        <family val="2"/>
      </rPr>
      <t xml:space="preserve"> PHY</t>
    </r>
    <phoneticPr fontId="7" type="noConversion"/>
  </si>
  <si>
    <t>&gt; VSS-0.3VCC</t>
    <phoneticPr fontId="7" type="noConversion"/>
  </si>
  <si>
    <t>Period&lt;5ns</t>
    <phoneticPr fontId="7" type="noConversion"/>
  </si>
  <si>
    <t>BMC1B</t>
    <phoneticPr fontId="7" type="noConversion"/>
  </si>
  <si>
    <t>Result</t>
    <phoneticPr fontId="7" type="noConversion"/>
  </si>
  <si>
    <t>Receiver</t>
    <phoneticPr fontId="7" type="noConversion"/>
  </si>
  <si>
    <t>Overshoot
(v)</t>
    <phoneticPr fontId="7" type="noConversion"/>
  </si>
  <si>
    <t>Undershoot
(v)</t>
    <phoneticPr fontId="7" type="noConversion"/>
  </si>
  <si>
    <t>Rise time(ns)</t>
  </si>
  <si>
    <t>Fall time(ns)</t>
  </si>
  <si>
    <t>Setup time(ns)</t>
  </si>
  <si>
    <t>Hold time(ns)</t>
  </si>
  <si>
    <t>Number of Tests</t>
    <phoneticPr fontId="7" type="noConversion"/>
  </si>
  <si>
    <t>Note</t>
    <phoneticPr fontId="7" type="noConversion"/>
  </si>
  <si>
    <t>&lt;0.8</t>
    <phoneticPr fontId="7" type="noConversion"/>
  </si>
  <si>
    <t>&lt;3.6</t>
    <phoneticPr fontId="7" type="noConversion"/>
  </si>
  <si>
    <t>&lt; 4</t>
    <phoneticPr fontId="7" type="noConversion"/>
  </si>
  <si>
    <t>&gt; VSS-0.3VCC</t>
    <phoneticPr fontId="7" type="noConversion"/>
  </si>
  <si>
    <t>&gt;2.5</t>
    <phoneticPr fontId="7" type="noConversion"/>
  </si>
  <si>
    <t>Plan</t>
    <phoneticPr fontId="7" type="noConversion"/>
  </si>
  <si>
    <t>Pass</t>
    <phoneticPr fontId="7" type="noConversion"/>
  </si>
  <si>
    <t>Fail</t>
    <phoneticPr fontId="7" type="noConversion"/>
  </si>
  <si>
    <t>Block</t>
    <phoneticPr fontId="7" type="noConversion"/>
  </si>
  <si>
    <t>Under Test</t>
    <phoneticPr fontId="7" type="noConversion"/>
  </si>
  <si>
    <t>Period&lt;5ns</t>
    <phoneticPr fontId="7" type="noConversion"/>
  </si>
  <si>
    <t>Totals</t>
    <phoneticPr fontId="7" type="noConversion"/>
  </si>
  <si>
    <t>Setup Time (ns)</t>
    <phoneticPr fontId="7" type="noConversion"/>
  </si>
  <si>
    <t>Hold Time (ns)</t>
    <phoneticPr fontId="7" type="noConversion"/>
  </si>
  <si>
    <t>&lt; 3.765</t>
    <phoneticPr fontId="7" type="noConversion"/>
  </si>
  <si>
    <t>&gt; -0.3</t>
    <phoneticPr fontId="7" type="noConversion"/>
  </si>
  <si>
    <t>&gt;3</t>
    <phoneticPr fontId="7" type="noConversion"/>
  </si>
  <si>
    <t>&gt;1</t>
    <phoneticPr fontId="7" type="noConversion"/>
  </si>
  <si>
    <t>RMII_OCP0_BMC_RXD0 - NCSI_CLK_IN</t>
    <phoneticPr fontId="7" type="noConversion"/>
  </si>
  <si>
    <t>OCP3</t>
    <phoneticPr fontId="7" type="noConversion"/>
  </si>
  <si>
    <t>BMC1B</t>
    <phoneticPr fontId="7" type="noConversion"/>
  </si>
  <si>
    <t>PHY_MTXD0 - PHY_MTXCLK</t>
    <phoneticPr fontId="7" type="noConversion"/>
  </si>
  <si>
    <t>PHY1</t>
    <phoneticPr fontId="7" type="noConversion"/>
  </si>
  <si>
    <t>*BIOS_ROM與BMC_ROM SPEC. 因不確定ROM型號，拿到板子後需要double check</t>
    <phoneticPr fontId="7" type="noConversion"/>
  </si>
  <si>
    <r>
      <t>PCH</t>
    </r>
    <r>
      <rPr>
        <b/>
        <sz val="28"/>
        <color indexed="8"/>
        <rFont val="新細明體"/>
        <family val="1"/>
        <charset val="136"/>
      </rPr>
      <t>↹</t>
    </r>
    <r>
      <rPr>
        <b/>
        <sz val="28"/>
        <color indexed="8"/>
        <rFont val="Arial"/>
        <family val="2"/>
      </rPr>
      <t>BIOS</t>
    </r>
    <phoneticPr fontId="7" type="noConversion"/>
  </si>
  <si>
    <t>25Q256JVFQ</t>
    <phoneticPr fontId="7" type="noConversion"/>
  </si>
  <si>
    <t>Data</t>
    <phoneticPr fontId="7" type="noConversion"/>
  </si>
  <si>
    <r>
      <t>PCH</t>
    </r>
    <r>
      <rPr>
        <b/>
        <sz val="12"/>
        <rFont val="細明體"/>
        <family val="3"/>
        <charset val="136"/>
      </rPr>
      <t>→</t>
    </r>
    <r>
      <rPr>
        <b/>
        <sz val="12"/>
        <rFont val="Arial"/>
        <family val="2"/>
      </rPr>
      <t>BIOS</t>
    </r>
    <phoneticPr fontId="7" type="noConversion"/>
  </si>
  <si>
    <t>Result</t>
    <phoneticPr fontId="7" type="noConversion"/>
  </si>
  <si>
    <t>Receiver</t>
    <phoneticPr fontId="7" type="noConversion"/>
  </si>
  <si>
    <t>Overshoot
(v)</t>
    <phoneticPr fontId="7" type="noConversion"/>
  </si>
  <si>
    <t>Data Setup Time (ns)</t>
    <phoneticPr fontId="7" type="noConversion"/>
  </si>
  <si>
    <t>Data Hold Time (ns)</t>
    <phoneticPr fontId="7" type="noConversion"/>
  </si>
  <si>
    <t>Note</t>
    <phoneticPr fontId="7" type="noConversion"/>
  </si>
  <si>
    <t>&gt; 0.7Vcc</t>
    <phoneticPr fontId="7" type="noConversion"/>
  </si>
  <si>
    <t>&lt; 0.3Vcc</t>
    <phoneticPr fontId="7" type="noConversion"/>
  </si>
  <si>
    <t>&lt; Vcc+0.4</t>
    <phoneticPr fontId="7" type="noConversion"/>
  </si>
  <si>
    <t>&gt; -0.5</t>
    <phoneticPr fontId="7" type="noConversion"/>
  </si>
  <si>
    <t>&lt; 4.6</t>
    <phoneticPr fontId="7" type="noConversion"/>
  </si>
  <si>
    <t>&gt; 2</t>
    <phoneticPr fontId="7" type="noConversion"/>
  </si>
  <si>
    <t>Plan</t>
    <phoneticPr fontId="7" type="noConversion"/>
  </si>
  <si>
    <t>Pass</t>
    <phoneticPr fontId="7" type="noConversion"/>
  </si>
  <si>
    <t>Fail</t>
    <phoneticPr fontId="7" type="noConversion"/>
  </si>
  <si>
    <t>Block</t>
    <phoneticPr fontId="7" type="noConversion"/>
  </si>
  <si>
    <t>Under Test</t>
    <phoneticPr fontId="7" type="noConversion"/>
  </si>
  <si>
    <t>SPI_ROM_MOSI_R0 - SPI_ROM_CLK_R0</t>
    <phoneticPr fontId="7" type="noConversion"/>
  </si>
  <si>
    <t>BIOS_FL1</t>
    <phoneticPr fontId="7" type="noConversion"/>
  </si>
  <si>
    <t>VH=3.6, VL=0, Period&lt;20ns</t>
    <phoneticPr fontId="7" type="noConversion"/>
  </si>
  <si>
    <t>tDVCH</t>
    <phoneticPr fontId="7" type="noConversion"/>
  </si>
  <si>
    <t>tCHDX</t>
    <phoneticPr fontId="7" type="noConversion"/>
  </si>
  <si>
    <t>Totals</t>
    <phoneticPr fontId="7" type="noConversion"/>
  </si>
  <si>
    <r>
      <t>BIOS</t>
    </r>
    <r>
      <rPr>
        <b/>
        <sz val="12"/>
        <rFont val="細明體"/>
        <family val="3"/>
        <charset val="136"/>
      </rPr>
      <t>→</t>
    </r>
    <r>
      <rPr>
        <b/>
        <sz val="12"/>
        <rFont val="Arial"/>
        <family val="2"/>
      </rPr>
      <t>PCH</t>
    </r>
    <phoneticPr fontId="7" type="noConversion"/>
  </si>
  <si>
    <t>Result</t>
    <phoneticPr fontId="7" type="noConversion"/>
  </si>
  <si>
    <t>Receiver</t>
    <phoneticPr fontId="7" type="noConversion"/>
  </si>
  <si>
    <t>Overshoot
(v)</t>
    <phoneticPr fontId="7" type="noConversion"/>
  </si>
  <si>
    <t>Undershoot
(v)</t>
    <phoneticPr fontId="7" type="noConversion"/>
  </si>
  <si>
    <t>Data Setup Time (ns)</t>
    <phoneticPr fontId="7" type="noConversion"/>
  </si>
  <si>
    <t>Number of Tests</t>
    <phoneticPr fontId="7" type="noConversion"/>
  </si>
  <si>
    <t>Note</t>
    <phoneticPr fontId="7" type="noConversion"/>
  </si>
  <si>
    <t>&gt; 0.625Vcc</t>
    <phoneticPr fontId="7" type="noConversion"/>
  </si>
  <si>
    <t>&lt; 0.25Vcc</t>
    <phoneticPr fontId="7" type="noConversion"/>
  </si>
  <si>
    <t>N.A</t>
    <phoneticPr fontId="7" type="noConversion"/>
  </si>
  <si>
    <t>N.A</t>
    <phoneticPr fontId="7" type="noConversion"/>
  </si>
  <si>
    <t>&lt; 3.7</t>
    <phoneticPr fontId="7" type="noConversion"/>
  </si>
  <si>
    <t>&gt; -0.3</t>
    <phoneticPr fontId="7" type="noConversion"/>
  </si>
  <si>
    <t>&gt; 5</t>
    <phoneticPr fontId="7" type="noConversion"/>
  </si>
  <si>
    <t>&gt; 2.5</t>
    <phoneticPr fontId="7" type="noConversion"/>
  </si>
  <si>
    <t>Pass</t>
    <phoneticPr fontId="7" type="noConversion"/>
  </si>
  <si>
    <t>Fail</t>
    <phoneticPr fontId="7" type="noConversion"/>
  </si>
  <si>
    <t>Block</t>
    <phoneticPr fontId="7" type="noConversion"/>
  </si>
  <si>
    <t>Under Test</t>
    <phoneticPr fontId="7" type="noConversion"/>
  </si>
  <si>
    <t>U1H</t>
    <phoneticPr fontId="7" type="noConversion"/>
  </si>
  <si>
    <t>Period&lt;5ns</t>
    <phoneticPr fontId="7" type="noConversion"/>
  </si>
  <si>
    <t>tds</t>
    <phoneticPr fontId="137" type="noConversion"/>
  </si>
  <si>
    <t>tdh</t>
    <phoneticPr fontId="137" type="noConversion"/>
  </si>
  <si>
    <t>Totals</t>
    <phoneticPr fontId="7" type="noConversion"/>
  </si>
  <si>
    <t>CS</t>
    <phoneticPr fontId="7" type="noConversion"/>
  </si>
  <si>
    <t>Result</t>
    <phoneticPr fontId="7" type="noConversion"/>
  </si>
  <si>
    <t>Receiver</t>
    <phoneticPr fontId="7" type="noConversion"/>
  </si>
  <si>
    <t>Undershoot
(v)</t>
    <phoneticPr fontId="7" type="noConversion"/>
  </si>
  <si>
    <t>CS Setup Time (ns)</t>
    <phoneticPr fontId="7" type="noConversion"/>
  </si>
  <si>
    <t>CS Hold Time (ns)</t>
    <phoneticPr fontId="7" type="noConversion"/>
  </si>
  <si>
    <t>Number of Tests</t>
    <phoneticPr fontId="7" type="noConversion"/>
  </si>
  <si>
    <t>&gt; 0.7Vcc</t>
    <phoneticPr fontId="7" type="noConversion"/>
  </si>
  <si>
    <t>&lt; 0.3Vcc</t>
    <phoneticPr fontId="7" type="noConversion"/>
  </si>
  <si>
    <t>&lt; Vcc+0.4</t>
    <phoneticPr fontId="7" type="noConversion"/>
  </si>
  <si>
    <t>&gt; -0.5</t>
    <phoneticPr fontId="7" type="noConversion"/>
  </si>
  <si>
    <t>&lt; 4.6</t>
    <phoneticPr fontId="7" type="noConversion"/>
  </si>
  <si>
    <t>&gt;5</t>
    <phoneticPr fontId="7" type="noConversion"/>
  </si>
  <si>
    <t>&gt;3</t>
    <phoneticPr fontId="7" type="noConversion"/>
  </si>
  <si>
    <t>Plan</t>
    <phoneticPr fontId="7" type="noConversion"/>
  </si>
  <si>
    <t>tSLCH</t>
    <phoneticPr fontId="137" type="noConversion"/>
  </si>
  <si>
    <t>tCHSH</t>
    <phoneticPr fontId="137" type="noConversion"/>
  </si>
  <si>
    <t>Clock</t>
    <phoneticPr fontId="7" type="noConversion"/>
  </si>
  <si>
    <t>Clock Rising Rate (V/ns)</t>
    <phoneticPr fontId="7" type="noConversion"/>
  </si>
  <si>
    <t>Clock Falling Rate (V/ns)</t>
    <phoneticPr fontId="7" type="noConversion"/>
  </si>
  <si>
    <t>Frequency (MHz)</t>
    <phoneticPr fontId="7" type="noConversion"/>
  </si>
  <si>
    <t>Number of Tests</t>
    <phoneticPr fontId="7" type="noConversion"/>
  </si>
  <si>
    <t>Note</t>
    <phoneticPr fontId="7" type="noConversion"/>
  </si>
  <si>
    <t>&gt; 0.7Vcc</t>
    <phoneticPr fontId="7" type="noConversion"/>
  </si>
  <si>
    <t>&lt; 0.3Vcc</t>
    <phoneticPr fontId="7" type="noConversion"/>
  </si>
  <si>
    <t>&lt; Vcc+0.4</t>
    <phoneticPr fontId="7" type="noConversion"/>
  </si>
  <si>
    <t>&gt; -0.5</t>
    <phoneticPr fontId="7" type="noConversion"/>
  </si>
  <si>
    <t>&lt; 4.6</t>
    <phoneticPr fontId="7" type="noConversion"/>
  </si>
  <si>
    <t>&gt; 0.1</t>
    <phoneticPr fontId="7" type="noConversion"/>
  </si>
  <si>
    <t>&gt; 0.1</t>
    <phoneticPr fontId="7" type="noConversion"/>
  </si>
  <si>
    <t>&gt; 4</t>
    <phoneticPr fontId="7" type="noConversion"/>
  </si>
  <si>
    <t>&gt; 4</t>
    <phoneticPr fontId="7" type="noConversion"/>
  </si>
  <si>
    <t>&lt; 50MHz</t>
    <phoneticPr fontId="7" type="noConversion"/>
  </si>
  <si>
    <t>Fail</t>
    <phoneticPr fontId="7" type="noConversion"/>
  </si>
  <si>
    <t>Under Test</t>
    <phoneticPr fontId="7" type="noConversion"/>
  </si>
  <si>
    <t>SPI_ROM_CLK_R0</t>
    <phoneticPr fontId="7" type="noConversion"/>
  </si>
  <si>
    <t>VH=3.6, VL=0, Period&lt;20ns</t>
    <phoneticPr fontId="7" type="noConversion"/>
  </si>
  <si>
    <r>
      <t>PCH</t>
    </r>
    <r>
      <rPr>
        <b/>
        <sz val="12"/>
        <rFont val="細明體"/>
        <family val="3"/>
        <charset val="136"/>
      </rPr>
      <t>→</t>
    </r>
    <r>
      <rPr>
        <b/>
        <sz val="12"/>
        <rFont val="Arial"/>
        <family val="2"/>
      </rPr>
      <t>BIOS</t>
    </r>
    <phoneticPr fontId="7" type="noConversion"/>
  </si>
  <si>
    <t>Data Setup Time (ns)</t>
    <phoneticPr fontId="7" type="noConversion"/>
  </si>
  <si>
    <t>Data Hold Time (ns)</t>
    <phoneticPr fontId="7" type="noConversion"/>
  </si>
  <si>
    <t>&lt; 0.3Vcc</t>
    <phoneticPr fontId="7" type="noConversion"/>
  </si>
  <si>
    <t>&lt; 4.6</t>
    <phoneticPr fontId="7" type="noConversion"/>
  </si>
  <si>
    <t>&gt; 2</t>
    <phoneticPr fontId="7" type="noConversion"/>
  </si>
  <si>
    <t>&gt; 3</t>
    <phoneticPr fontId="7" type="noConversion"/>
  </si>
  <si>
    <t>Fail</t>
    <phoneticPr fontId="7" type="noConversion"/>
  </si>
  <si>
    <t>Block</t>
    <phoneticPr fontId="7" type="noConversion"/>
  </si>
  <si>
    <t>SPI_ROM_M0SI_R1 - SPI_ROM_CLK_R1</t>
    <phoneticPr fontId="7" type="noConversion"/>
  </si>
  <si>
    <t>BIOS_FL2</t>
    <phoneticPr fontId="7" type="noConversion"/>
  </si>
  <si>
    <t>tDVCH</t>
    <phoneticPr fontId="7" type="noConversion"/>
  </si>
  <si>
    <t>tCHDX</t>
    <phoneticPr fontId="7" type="noConversion"/>
  </si>
  <si>
    <r>
      <t>BIOS</t>
    </r>
    <r>
      <rPr>
        <b/>
        <sz val="12"/>
        <rFont val="細明體"/>
        <family val="3"/>
        <charset val="136"/>
      </rPr>
      <t>→</t>
    </r>
    <r>
      <rPr>
        <b/>
        <sz val="12"/>
        <rFont val="Arial"/>
        <family val="2"/>
      </rPr>
      <t>PCH</t>
    </r>
    <phoneticPr fontId="7" type="noConversion"/>
  </si>
  <si>
    <t>Undershoot
(v)</t>
    <phoneticPr fontId="7" type="noConversion"/>
  </si>
  <si>
    <t>&gt; 0.625Vcc</t>
    <phoneticPr fontId="7" type="noConversion"/>
  </si>
  <si>
    <t>&lt; 3.7</t>
    <phoneticPr fontId="7" type="noConversion"/>
  </si>
  <si>
    <t>&gt; 5</t>
    <phoneticPr fontId="7" type="noConversion"/>
  </si>
  <si>
    <t>&gt; 2.5</t>
    <phoneticPr fontId="7" type="noConversion"/>
  </si>
  <si>
    <t>Plan</t>
    <phoneticPr fontId="7" type="noConversion"/>
  </si>
  <si>
    <t>Block</t>
    <phoneticPr fontId="7" type="noConversion"/>
  </si>
  <si>
    <t>U1H</t>
    <phoneticPr fontId="7" type="noConversion"/>
  </si>
  <si>
    <t>Period&lt;5ns</t>
    <phoneticPr fontId="7" type="noConversion"/>
  </si>
  <si>
    <t>tds</t>
    <phoneticPr fontId="137" type="noConversion"/>
  </si>
  <si>
    <t>tdh</t>
    <phoneticPr fontId="137" type="noConversion"/>
  </si>
  <si>
    <t>Overshoot
(v)</t>
    <phoneticPr fontId="7" type="noConversion"/>
  </si>
  <si>
    <t>CS Setup Time (ns)</t>
    <phoneticPr fontId="7" type="noConversion"/>
  </si>
  <si>
    <t>&lt; 0.3Vcc</t>
    <phoneticPr fontId="7" type="noConversion"/>
  </si>
  <si>
    <t>&gt; -0.5</t>
    <phoneticPr fontId="7" type="noConversion"/>
  </si>
  <si>
    <t>&gt;5</t>
    <phoneticPr fontId="7" type="noConversion"/>
  </si>
  <si>
    <t>&gt;3</t>
    <phoneticPr fontId="7" type="noConversion"/>
  </si>
  <si>
    <t>Pass</t>
    <phoneticPr fontId="7" type="noConversion"/>
  </si>
  <si>
    <t>SPI_ROM_CS0_N_F2 -SPI_ROM_CLK_R1</t>
    <phoneticPr fontId="7" type="noConversion"/>
  </si>
  <si>
    <t>tCHSH</t>
    <phoneticPr fontId="137" type="noConversion"/>
  </si>
  <si>
    <t>Totals</t>
    <phoneticPr fontId="7" type="noConversion"/>
  </si>
  <si>
    <t>Clock</t>
    <phoneticPr fontId="7" type="noConversion"/>
  </si>
  <si>
    <t>Clock Rising Rate (V/ns)</t>
    <phoneticPr fontId="7" type="noConversion"/>
  </si>
  <si>
    <t>Clock Falling Rate (V/ns)</t>
    <phoneticPr fontId="7" type="noConversion"/>
  </si>
  <si>
    <t>Note</t>
    <phoneticPr fontId="7" type="noConversion"/>
  </si>
  <si>
    <t>&gt; 0.1</t>
    <phoneticPr fontId="7" type="noConversion"/>
  </si>
  <si>
    <t>&gt; 4</t>
    <phoneticPr fontId="7" type="noConversion"/>
  </si>
  <si>
    <t>&lt; 50MHz</t>
    <phoneticPr fontId="7" type="noConversion"/>
  </si>
  <si>
    <t>SPI_ROM_CLK_R1</t>
    <phoneticPr fontId="7" type="noConversion"/>
  </si>
  <si>
    <t>BIOS_FL2</t>
    <phoneticPr fontId="7" type="noConversion"/>
  </si>
  <si>
    <r>
      <t>BMC</t>
    </r>
    <r>
      <rPr>
        <b/>
        <sz val="28"/>
        <color indexed="8"/>
        <rFont val="細明體"/>
        <family val="3"/>
        <charset val="136"/>
      </rPr>
      <t>↹</t>
    </r>
    <r>
      <rPr>
        <b/>
        <sz val="28"/>
        <color indexed="8"/>
        <rFont val="Arial"/>
        <family val="2"/>
      </rPr>
      <t>ROM</t>
    </r>
    <phoneticPr fontId="7" type="noConversion"/>
  </si>
  <si>
    <t>MINI_JUMPER</t>
  </si>
  <si>
    <t>MX25L512</t>
    <phoneticPr fontId="7" type="noConversion"/>
  </si>
  <si>
    <r>
      <t>BMC</t>
    </r>
    <r>
      <rPr>
        <b/>
        <sz val="12"/>
        <rFont val="細明體"/>
        <family val="3"/>
        <charset val="136"/>
      </rPr>
      <t>→</t>
    </r>
    <r>
      <rPr>
        <b/>
        <sz val="12"/>
        <rFont val="Arial"/>
        <family val="2"/>
      </rPr>
      <t>ROM</t>
    </r>
    <phoneticPr fontId="7" type="noConversion"/>
  </si>
  <si>
    <t>Result</t>
    <phoneticPr fontId="7" type="noConversion"/>
  </si>
  <si>
    <t>Data Vmax (v)</t>
    <phoneticPr fontId="7" type="noConversion"/>
  </si>
  <si>
    <t>Data Setup Time (ns)</t>
    <phoneticPr fontId="7" type="noConversion"/>
  </si>
  <si>
    <t>&lt; 0.8</t>
    <phoneticPr fontId="7" type="noConversion"/>
  </si>
  <si>
    <t>&lt; Vcc+2.0</t>
    <phoneticPr fontId="7" type="noConversion"/>
  </si>
  <si>
    <t>&gt; Vss-2</t>
    <phoneticPr fontId="7" type="noConversion"/>
  </si>
  <si>
    <t>&gt;2</t>
    <phoneticPr fontId="7" type="noConversion"/>
  </si>
  <si>
    <t>Pass</t>
    <phoneticPr fontId="7" type="noConversion"/>
  </si>
  <si>
    <t>BMC_FW1</t>
    <phoneticPr fontId="7" type="noConversion"/>
  </si>
  <si>
    <t>Period&lt;20ns</t>
    <phoneticPr fontId="7" type="noConversion"/>
  </si>
  <si>
    <t>tdvch</t>
    <phoneticPr fontId="7" type="noConversion"/>
  </si>
  <si>
    <t>tchdx(VCC: 2.7V - 3.6V)</t>
    <phoneticPr fontId="7" type="noConversion"/>
  </si>
  <si>
    <r>
      <t>ROM</t>
    </r>
    <r>
      <rPr>
        <b/>
        <sz val="12"/>
        <rFont val="細明體"/>
        <family val="3"/>
        <charset val="136"/>
      </rPr>
      <t>→</t>
    </r>
    <r>
      <rPr>
        <b/>
        <sz val="12"/>
        <rFont val="Arial"/>
        <family val="2"/>
      </rPr>
      <t>BMC</t>
    </r>
    <phoneticPr fontId="7" type="noConversion"/>
  </si>
  <si>
    <t>Undershoot
(v)</t>
    <phoneticPr fontId="7" type="noConversion"/>
  </si>
  <si>
    <t>Data Hold Time (ns)</t>
    <phoneticPr fontId="7" type="noConversion"/>
  </si>
  <si>
    <t>Rise Time
(ns)</t>
    <phoneticPr fontId="7" type="noConversion"/>
  </si>
  <si>
    <t>Fall Time
(ns)</t>
    <phoneticPr fontId="7" type="noConversion"/>
  </si>
  <si>
    <t>&lt; 3.6</t>
    <phoneticPr fontId="7" type="noConversion"/>
  </si>
  <si>
    <t>&gt; -0.3</t>
    <phoneticPr fontId="7" type="noConversion"/>
  </si>
  <si>
    <t>&gt; 10</t>
    <phoneticPr fontId="7" type="noConversion"/>
  </si>
  <si>
    <t>&gt; 0</t>
    <phoneticPr fontId="7" type="noConversion"/>
  </si>
  <si>
    <t>&lt; 5</t>
    <phoneticPr fontId="7" type="noConversion"/>
  </si>
  <si>
    <t>&lt; 5</t>
    <phoneticPr fontId="7" type="noConversion"/>
  </si>
  <si>
    <t>Plan</t>
    <phoneticPr fontId="7" type="noConversion"/>
  </si>
  <si>
    <t>SPI_BMC_MISO - SPI_BMC_CLK</t>
    <phoneticPr fontId="7" type="noConversion"/>
  </si>
  <si>
    <t>BMC1B</t>
    <phoneticPr fontId="7" type="noConversion"/>
  </si>
  <si>
    <r>
      <t>BMC</t>
    </r>
    <r>
      <rPr>
        <b/>
        <sz val="12"/>
        <rFont val="細明體"/>
        <family val="3"/>
        <charset val="136"/>
      </rPr>
      <t>→</t>
    </r>
    <r>
      <rPr>
        <b/>
        <sz val="12"/>
        <rFont val="Arial"/>
        <family val="2"/>
      </rPr>
      <t>ROM</t>
    </r>
    <phoneticPr fontId="7" type="noConversion"/>
  </si>
  <si>
    <t>&lt; Vcc+2.0</t>
    <phoneticPr fontId="7" type="noConversion"/>
  </si>
  <si>
    <t>&gt; Vss-2</t>
    <phoneticPr fontId="7" type="noConversion"/>
  </si>
  <si>
    <t>SPI_PFRBMC_ROM_CS0_N_R - SPI_PFRBMC_ROM_CLK_R</t>
    <phoneticPr fontId="7" type="noConversion"/>
  </si>
  <si>
    <t>tslch</t>
    <phoneticPr fontId="137" type="noConversion"/>
  </si>
  <si>
    <t>tchsh</t>
    <phoneticPr fontId="137" type="noConversion"/>
  </si>
  <si>
    <r>
      <t>BMC</t>
    </r>
    <r>
      <rPr>
        <b/>
        <sz val="12"/>
        <rFont val="細明體"/>
        <family val="3"/>
        <charset val="136"/>
      </rPr>
      <t>→</t>
    </r>
    <r>
      <rPr>
        <b/>
        <sz val="12"/>
        <rFont val="Arial"/>
        <family val="2"/>
      </rPr>
      <t>ROM</t>
    </r>
    <phoneticPr fontId="7" type="noConversion"/>
  </si>
  <si>
    <t>Frequency (MHz)</t>
    <phoneticPr fontId="7" type="noConversion"/>
  </si>
  <si>
    <t>&lt; 0.8</t>
    <phoneticPr fontId="7" type="noConversion"/>
  </si>
  <si>
    <t>&lt; Vcc+2.0</t>
    <phoneticPr fontId="7" type="noConversion"/>
  </si>
  <si>
    <t>&gt; Vss-2</t>
    <phoneticPr fontId="7" type="noConversion"/>
  </si>
  <si>
    <t>&gt; 0.7Vcc</t>
    <phoneticPr fontId="7" type="noConversion"/>
  </si>
  <si>
    <t>&gt; 0.1</t>
    <phoneticPr fontId="137" type="noConversion"/>
  </si>
  <si>
    <t>&gt; 7</t>
    <phoneticPr fontId="137" type="noConversion"/>
  </si>
  <si>
    <t>&lt;66</t>
    <phoneticPr fontId="137" type="noConversion"/>
  </si>
  <si>
    <t>SPI_PFRBMC_ROM_CLK_R</t>
    <phoneticPr fontId="7" type="noConversion"/>
  </si>
  <si>
    <t>SPI_ROM_CS0_N -SPI_ROM_CLK_R0</t>
    <phoneticPr fontId="7" type="noConversion"/>
  </si>
  <si>
    <t>SPI_PCH_MISO - SPI_PCH_CLK</t>
    <phoneticPr fontId="7" type="noConversion"/>
  </si>
  <si>
    <t>SPI_PFRBMC_ROM_MOSI_R - SPI_PFRBMC_ROM_CLK_R</t>
    <phoneticPr fontId="7" type="noConversion"/>
  </si>
  <si>
    <t>P4E_CPU1_PE3A_RX_DN0
P4E_CPU1_PE3A_RX_DP0</t>
  </si>
  <si>
    <t>P4E_CPU1_PE0A_RX_DN0
P4E_CPU1_PE0A_RX_DP0</t>
  </si>
  <si>
    <t>P4E_CPU1_PE3A_RX_DN3
P4E_CPU1_PE3A_RX_DP3</t>
  </si>
  <si>
    <t>P4E_CPU1_PE0A_RX_DN3
P4E_CPU1_PE0A_RX_DP3</t>
  </si>
  <si>
    <t>P4E_CPU1_PE3A_RX_DN4
P4E_CPU1_PE3A_RX_DP4</t>
  </si>
  <si>
    <t>P4E_CPU1_PE0A_RX_DN4
P4E_CPU1_PE0A_RX_DP4</t>
  </si>
  <si>
    <t>P4E_CPU1_PE3A_RX_DN7
P4E_CPU1_PE3A_RX_DP7</t>
  </si>
  <si>
    <t>P4E_CPU1_PE0A_RX_DN7
P4E_CPU1_PE0A_RX_DP7</t>
  </si>
  <si>
    <t>P4E_CPU1_PE3A_RX_DN8
P4E_CPU1_PE3A_RX_DP8</t>
  </si>
  <si>
    <t>P4E_CPU1_PE0A_RX_DN8
P4E_CPU1_PE0A_RX_DP8</t>
  </si>
  <si>
    <t>P4E_CPU1_PE3A_RX_DN11
P4E_CPU1_PE3A_RX_DP11</t>
  </si>
  <si>
    <t>P4E_CPU1_PE0A_RX_DN11
P4E_CPU1_PE0A_RX_DP11</t>
  </si>
  <si>
    <t>P4E_CPU1_PE3A_RX_DN12
P4E_CPU1_PE3A_RX_DP12</t>
  </si>
  <si>
    <t>P4E_CPU1_PE0A_RX_DP12
P4E_CPU1_PE0A_RX_DN12</t>
  </si>
  <si>
    <t>P4E_CPU1_PE3A_RX_DN15
P4E_CPU1_PE3A_RX_DP15</t>
  </si>
  <si>
    <t>P4E_CPU1_PE0A_RX_DP15
P4E_CPU1_PE0A_RX_DN15</t>
  </si>
  <si>
    <t>SLIMLINE</t>
    <phoneticPr fontId="7" type="noConversion"/>
  </si>
  <si>
    <t>P4E_CPU1_PE2A_C_TX_DN0
P4E_CPU1_PE2A_C_TX_DP0</t>
    <phoneticPr fontId="7" type="noConversion"/>
  </si>
  <si>
    <t>P4E_CPU1_PE2A_C_TX_DN3
P4E_CPU1_PE2A_C_TX_DP3</t>
    <phoneticPr fontId="7" type="noConversion"/>
  </si>
  <si>
    <t>P4E_CPU1_PE2A_C_TX_DN4
P4E_CPU1_PE2A_C_TX_DP4</t>
    <phoneticPr fontId="7" type="noConversion"/>
  </si>
  <si>
    <t>P4E_CPU1_PE2A_C_TX_DN7
P4E_CPU1_PE2A_C_TX_DP7</t>
    <phoneticPr fontId="8" type="noConversion"/>
  </si>
  <si>
    <t>P4E_CPU1_PE2A_C_TX_DN8
P4E_CPU1_PE2A_C_TX_DP8</t>
    <phoneticPr fontId="7" type="noConversion"/>
  </si>
  <si>
    <t>P4E_CPU1_PE2A_C_TX_DN11
P4E_CPU1_PE2A_C_TX_DP11</t>
    <phoneticPr fontId="7" type="noConversion"/>
  </si>
  <si>
    <t>P4E_CPU1_PE2A_C_TX_DN12
P4E_CPU1_PE2A_C_TX_DP12</t>
    <phoneticPr fontId="7" type="noConversion"/>
  </si>
  <si>
    <t>P4E_CPU1_PE2A_C_TX_DN15
P4E_CPU1_PE2A_C_TX_DP15</t>
    <phoneticPr fontId="8" type="noConversion"/>
  </si>
  <si>
    <t>SLIM 2</t>
    <phoneticPr fontId="7" type="noConversion"/>
  </si>
  <si>
    <t>SLIM 1</t>
    <phoneticPr fontId="7" type="noConversion"/>
  </si>
  <si>
    <t>P4E_CPU1_PE2A_RX_DN0
P4E_CPU1_PE2A_RX_DP0</t>
  </si>
  <si>
    <t>P4E_CPU1_PE2A_RX_DN8
P4E_CPU1_PE2A_RX_DP8</t>
  </si>
  <si>
    <t>P4E_CPU1_PE2A_RX_DN3
P4E_CPU1_PE2A_RX_DP3</t>
  </si>
  <si>
    <t>P4E_CPU1_PE2A_RX_DN11
P4E_CPU1_PE2A_RX_DP11</t>
  </si>
  <si>
    <t>P4E_CPU1_PE2A_RX_DN4
P4E_CPU1_PE2A_RX_DP4</t>
  </si>
  <si>
    <t>P4E_CPU1_PE2A_RX_DN12
P4E_CPU1_PE2A_RX_DP12</t>
  </si>
  <si>
    <t>P4E_CPU1_PE2A_RX_DN7
P4E_CPU1_PE2A_RX_DP7</t>
  </si>
  <si>
    <t>P4E_CPU1_PE2A_RX_DN15
P4E_CPU1_PE2A_RX_DP15</t>
  </si>
  <si>
    <t>P4E_CPU1_PE1A_C_TX_DN0
P4E_CPU1_PE1A_C_TX_DP0</t>
    <phoneticPr fontId="7" type="noConversion"/>
  </si>
  <si>
    <t>P4E_CPU1_PE1A_RX_DN3
P4E_CPU1_PE1A_RX_DP3</t>
  </si>
  <si>
    <t>P4E_CPU1_PE1A_RX_DN4
P4E_CPU1_PE1A_RX_DP4</t>
  </si>
  <si>
    <t>P4E_CPU1_PE1A_RX_DN8
P4E_CPU1_PE1A_RX_DP8</t>
  </si>
  <si>
    <t>P4E_CPU1_PE1A_RX_DN11
P4E_CPU1_PE1A_RX_DP11</t>
  </si>
  <si>
    <t>P4E_CPU1_PE1A_RX_DN12
P4E_CPU1_PE1A_RX_DP12</t>
  </si>
  <si>
    <t>P4E_CPU1_PE1A_RX_DN15
P4E_CPU1_PE1A_RX_DP15</t>
  </si>
  <si>
    <t>ASPEED2500/2520 A2(V1.7)</t>
    <phoneticPr fontId="7" type="noConversion"/>
  </si>
  <si>
    <t>PCH</t>
    <phoneticPr fontId="7" type="noConversion"/>
  </si>
  <si>
    <t>CPU</t>
    <phoneticPr fontId="7" type="noConversion"/>
  </si>
  <si>
    <t>Clock cycle time (ns)</t>
  </si>
  <si>
    <t>OCP/MEZZ(Network Controller Sideband Interface (NC-SI) Specification)</t>
    <phoneticPr fontId="7" type="noConversion"/>
  </si>
  <si>
    <t>Undershoot
(v)</t>
    <phoneticPr fontId="7" type="noConversion"/>
  </si>
  <si>
    <t>Fall Time
(ns)</t>
    <phoneticPr fontId="7" type="noConversion"/>
  </si>
  <si>
    <t>&lt; 3.6</t>
    <phoneticPr fontId="7" type="noConversion"/>
  </si>
  <si>
    <t>&gt; -0.3</t>
    <phoneticPr fontId="7" type="noConversion"/>
  </si>
  <si>
    <t>&lt; 4</t>
    <phoneticPr fontId="7" type="noConversion"/>
  </si>
  <si>
    <t>&lt; 5</t>
    <phoneticPr fontId="7" type="noConversion"/>
  </si>
  <si>
    <t>&lt; 5</t>
    <phoneticPr fontId="7" type="noConversion"/>
  </si>
  <si>
    <t>Rising Rate (V/ns)</t>
    <phoneticPr fontId="7" type="noConversion"/>
  </si>
  <si>
    <t>Period (ns)</t>
    <phoneticPr fontId="7" type="noConversion"/>
  </si>
  <si>
    <t>High Time (ns)</t>
    <phoneticPr fontId="137" type="noConversion"/>
  </si>
  <si>
    <t>1~4</t>
    <phoneticPr fontId="7" type="noConversion"/>
  </si>
  <si>
    <t>BIOS ROM</t>
    <phoneticPr fontId="7" type="noConversion"/>
  </si>
  <si>
    <t>BMC ROM</t>
    <phoneticPr fontId="7" type="noConversion"/>
  </si>
  <si>
    <t>ASPEED2500/2520 A2(V1.7)</t>
    <phoneticPr fontId="7" type="noConversion"/>
  </si>
  <si>
    <t>NCSI(DMTF)</t>
    <phoneticPr fontId="7" type="noConversion"/>
  </si>
  <si>
    <t>Chia-Chun Wu</t>
    <phoneticPr fontId="7" type="noConversion"/>
  </si>
  <si>
    <t>P4E_CPU1_PE1A_C_TX_DN6
P4E_CPU1_PE1A_C_TX_DP6</t>
    <phoneticPr fontId="7" type="noConversion"/>
  </si>
  <si>
    <t>PASS</t>
  </si>
  <si>
    <r>
      <t xml:space="preserve">CPLD: </t>
    </r>
    <r>
      <rPr>
        <sz val="16"/>
        <color rgb="FF0070C0"/>
        <rFont val="Arial"/>
        <family val="2"/>
      </rPr>
      <t>0.09</t>
    </r>
    <phoneticPr fontId="7" type="noConversion"/>
  </si>
  <si>
    <t>PCIE 1(Riser Card:</t>
    <phoneticPr fontId="7" type="noConversion"/>
  </si>
  <si>
    <t>PCIE 2(Riser Card:</t>
    <phoneticPr fontId="7" type="noConversion"/>
  </si>
  <si>
    <t>M2_1</t>
    <phoneticPr fontId="8" type="noConversion"/>
  </si>
  <si>
    <t>SATA_0</t>
    <phoneticPr fontId="8" type="noConversion"/>
  </si>
  <si>
    <t>SATA_1</t>
  </si>
  <si>
    <t>SATA_6Gb/s</t>
    <phoneticPr fontId="7" type="noConversion"/>
  </si>
  <si>
    <t>Clock</t>
    <phoneticPr fontId="7" type="noConversion"/>
  </si>
  <si>
    <t>Port</t>
  </si>
  <si>
    <t>Address</t>
  </si>
  <si>
    <t>Default</t>
  </si>
  <si>
    <t>Finetune</t>
  </si>
  <si>
    <t>FDCA4200</t>
  </si>
  <si>
    <t>FC05E891</t>
    <phoneticPr fontId="7" type="noConversion"/>
  </si>
  <si>
    <t>FC05FF91</t>
    <phoneticPr fontId="7" type="noConversion"/>
  </si>
  <si>
    <t>USB3_2(Down):
Register Finetune: FC05FF91</t>
    <phoneticPr fontId="7" type="noConversion"/>
  </si>
  <si>
    <t>49.3~49.7</t>
    <phoneticPr fontId="7" type="noConversion"/>
  </si>
  <si>
    <t>49.5~49.9</t>
    <phoneticPr fontId="7" type="noConversion"/>
  </si>
  <si>
    <t>9.98~10.02</t>
    <phoneticPr fontId="7" type="noConversion"/>
  </si>
  <si>
    <t>9.97~10.02</t>
    <phoneticPr fontId="7" type="noConversion"/>
  </si>
  <si>
    <t>49.4~49.7</t>
    <phoneticPr fontId="7" type="noConversion"/>
  </si>
  <si>
    <t>9.99~10.06</t>
    <phoneticPr fontId="7" type="noConversion"/>
  </si>
  <si>
    <t>9.99~10.01</t>
    <phoneticPr fontId="7" type="noConversion"/>
  </si>
  <si>
    <t>50.3~50.6</t>
    <phoneticPr fontId="7" type="noConversion"/>
  </si>
  <si>
    <t>FAIL</t>
  </si>
  <si>
    <t>2.09~2.63</t>
    <phoneticPr fontId="7" type="noConversion"/>
  </si>
  <si>
    <t>2.09~2.62</t>
    <phoneticPr fontId="7" type="noConversion"/>
  </si>
  <si>
    <t>9.99~10.02</t>
    <phoneticPr fontId="7" type="noConversion"/>
  </si>
  <si>
    <t>1.90~2.42</t>
    <phoneticPr fontId="7" type="noConversion"/>
  </si>
  <si>
    <t>1.96~2.55</t>
    <phoneticPr fontId="7" type="noConversion"/>
  </si>
  <si>
    <t>1.89~2.44</t>
    <phoneticPr fontId="7" type="noConversion"/>
  </si>
  <si>
    <t>1.91~2.59</t>
    <phoneticPr fontId="7" type="noConversion"/>
  </si>
  <si>
    <t>9.99~10.05</t>
    <phoneticPr fontId="7" type="noConversion"/>
  </si>
  <si>
    <t>1.93~2.50</t>
    <phoneticPr fontId="7" type="noConversion"/>
  </si>
  <si>
    <t>1.96~2.71</t>
    <phoneticPr fontId="7" type="noConversion"/>
  </si>
  <si>
    <t>49.4~49.8</t>
    <phoneticPr fontId="7" type="noConversion"/>
  </si>
  <si>
    <t>1.82~2.52</t>
    <phoneticPr fontId="7" type="noConversion"/>
  </si>
  <si>
    <t>1.91~2.58</t>
    <phoneticPr fontId="7" type="noConversion"/>
  </si>
  <si>
    <t>48.9~50.3</t>
    <phoneticPr fontId="7" type="noConversion"/>
  </si>
  <si>
    <t>2.36~3.44</t>
    <phoneticPr fontId="7" type="noConversion"/>
  </si>
  <si>
    <t>2.49~3.56</t>
    <phoneticPr fontId="7" type="noConversion"/>
  </si>
  <si>
    <t>9.98~10.01</t>
    <phoneticPr fontId="7" type="noConversion"/>
  </si>
  <si>
    <t>2.27~3.31</t>
    <phoneticPr fontId="7" type="noConversion"/>
  </si>
  <si>
    <t>2.46~3.59</t>
    <phoneticPr fontId="7" type="noConversion"/>
  </si>
  <si>
    <t>1.49~1.92</t>
    <phoneticPr fontId="7" type="noConversion"/>
  </si>
  <si>
    <t>1.53~1.99</t>
    <phoneticPr fontId="7" type="noConversion"/>
  </si>
  <si>
    <t>49.1~49.5</t>
    <phoneticPr fontId="7" type="noConversion"/>
  </si>
  <si>
    <t>1.66~2.23</t>
    <phoneticPr fontId="7" type="noConversion"/>
  </si>
  <si>
    <t>1.59~2.25</t>
    <phoneticPr fontId="7" type="noConversion"/>
  </si>
  <si>
    <t>49.1~50.2</t>
    <phoneticPr fontId="7" type="noConversion"/>
  </si>
  <si>
    <t>1.79~2.59</t>
    <phoneticPr fontId="7" type="noConversion"/>
  </si>
  <si>
    <t>1.74~2.53</t>
    <phoneticPr fontId="7" type="noConversion"/>
  </si>
  <si>
    <t>50.1~50.6</t>
    <phoneticPr fontId="7" type="noConversion"/>
  </si>
  <si>
    <t>1.39~1.96</t>
    <phoneticPr fontId="7" type="noConversion"/>
  </si>
  <si>
    <t>1.42~1.91</t>
    <phoneticPr fontId="7" type="noConversion"/>
  </si>
  <si>
    <t>48.4~49.4</t>
    <phoneticPr fontId="7" type="noConversion"/>
  </si>
  <si>
    <t>1.70~2.37</t>
    <phoneticPr fontId="7" type="noConversion"/>
  </si>
  <si>
    <t>1.54~2.22</t>
    <phoneticPr fontId="7" type="noConversion"/>
  </si>
  <si>
    <t>49.3~49.9</t>
    <phoneticPr fontId="7" type="noConversion"/>
  </si>
  <si>
    <t>1.05~1.53</t>
    <phoneticPr fontId="7" type="noConversion"/>
  </si>
  <si>
    <t>1.05~1.57</t>
    <phoneticPr fontId="7" type="noConversion"/>
  </si>
  <si>
    <t>48.9~49.8</t>
    <phoneticPr fontId="7" type="noConversion"/>
  </si>
  <si>
    <t>2.82~3.79</t>
    <phoneticPr fontId="7" type="noConversion"/>
  </si>
  <si>
    <t>2.92~3.78</t>
    <phoneticPr fontId="7" type="noConversion"/>
  </si>
  <si>
    <t>49.3~49.5</t>
    <phoneticPr fontId="7" type="noConversion"/>
  </si>
  <si>
    <t>1.67~2.25</t>
    <phoneticPr fontId="7" type="noConversion"/>
  </si>
  <si>
    <t>1.60~2.27</t>
    <phoneticPr fontId="7" type="noConversion"/>
  </si>
  <si>
    <t>48.9~49.7</t>
    <phoneticPr fontId="7" type="noConversion"/>
  </si>
  <si>
    <t>1.54~2.15</t>
    <phoneticPr fontId="7" type="noConversion"/>
  </si>
  <si>
    <t>1.54~2.03</t>
    <phoneticPr fontId="7" type="noConversion"/>
  </si>
  <si>
    <t>9.98~10.06</t>
    <phoneticPr fontId="7" type="noConversion"/>
  </si>
  <si>
    <t>49.2~50.1</t>
    <phoneticPr fontId="7" type="noConversion"/>
  </si>
  <si>
    <t>1.48~2.08</t>
    <phoneticPr fontId="7" type="noConversion"/>
  </si>
  <si>
    <t>1.59~2.14</t>
    <phoneticPr fontId="7" type="noConversion"/>
  </si>
  <si>
    <t>48.7~50.0</t>
    <phoneticPr fontId="7" type="noConversion"/>
  </si>
  <si>
    <t>1.88~2.53</t>
    <phoneticPr fontId="7" type="noConversion"/>
  </si>
  <si>
    <t>1.74~2.38</t>
    <phoneticPr fontId="7" type="noConversion"/>
  </si>
  <si>
    <t>1.45~1.95</t>
    <phoneticPr fontId="7" type="noConversion"/>
  </si>
  <si>
    <t>1.44~2.15</t>
    <phoneticPr fontId="7" type="noConversion"/>
  </si>
  <si>
    <t>1.22~1.80</t>
    <phoneticPr fontId="7" type="noConversion"/>
  </si>
  <si>
    <t>1.14~1.77</t>
    <phoneticPr fontId="7" type="noConversion"/>
  </si>
  <si>
    <t>3.11~4.12</t>
    <phoneticPr fontId="7" type="noConversion"/>
  </si>
  <si>
    <t>3.21~4.22</t>
    <phoneticPr fontId="7" type="noConversion"/>
  </si>
  <si>
    <t>319~396</t>
    <phoneticPr fontId="7" type="noConversion"/>
  </si>
  <si>
    <t>351~380</t>
    <phoneticPr fontId="7" type="noConversion"/>
  </si>
  <si>
    <t>350~392</t>
    <phoneticPr fontId="7" type="noConversion"/>
  </si>
  <si>
    <t>336~399</t>
    <phoneticPr fontId="7" type="noConversion"/>
  </si>
  <si>
    <t>335~365</t>
    <phoneticPr fontId="7" type="noConversion"/>
  </si>
  <si>
    <t>331~384</t>
    <phoneticPr fontId="7" type="noConversion"/>
  </si>
  <si>
    <t>320~383</t>
    <phoneticPr fontId="7" type="noConversion"/>
  </si>
  <si>
    <t>346~390</t>
    <phoneticPr fontId="7" type="noConversion"/>
  </si>
  <si>
    <t>350~408</t>
    <phoneticPr fontId="7" type="noConversion"/>
  </si>
  <si>
    <t>338~376</t>
    <phoneticPr fontId="7" type="noConversion"/>
  </si>
  <si>
    <t>332~369</t>
    <phoneticPr fontId="7" type="noConversion"/>
  </si>
  <si>
    <t>358~80</t>
    <phoneticPr fontId="7" type="noConversion"/>
  </si>
  <si>
    <t>323~394</t>
    <phoneticPr fontId="7" type="noConversion"/>
  </si>
  <si>
    <t>366~425</t>
    <phoneticPr fontId="7" type="noConversion"/>
  </si>
  <si>
    <t>380~433</t>
    <phoneticPr fontId="7" type="noConversion"/>
  </si>
  <si>
    <t>380~452</t>
    <phoneticPr fontId="7" type="noConversion"/>
  </si>
  <si>
    <t>417~469</t>
    <phoneticPr fontId="7" type="noConversion"/>
  </si>
  <si>
    <t>409~446</t>
    <phoneticPr fontId="7" type="noConversion"/>
  </si>
  <si>
    <t>336~373</t>
    <phoneticPr fontId="7" type="noConversion"/>
  </si>
  <si>
    <t>344~379</t>
    <phoneticPr fontId="7" type="noConversion"/>
  </si>
  <si>
    <t>311~357</t>
    <phoneticPr fontId="7" type="noConversion"/>
  </si>
  <si>
    <t>303~357</t>
    <phoneticPr fontId="7" type="noConversion"/>
  </si>
  <si>
    <t>3.46~4.73</t>
    <phoneticPr fontId="7" type="noConversion"/>
  </si>
  <si>
    <t>3.43~4.54</t>
    <phoneticPr fontId="7" type="noConversion"/>
  </si>
  <si>
    <t>10.00~10.05</t>
    <phoneticPr fontId="7" type="noConversion"/>
  </si>
  <si>
    <t>9.847~10.203</t>
    <phoneticPr fontId="8" type="noConversion"/>
  </si>
  <si>
    <t>49.5~49.7</t>
    <phoneticPr fontId="7" type="noConversion"/>
  </si>
  <si>
    <t>51.4~51.8</t>
    <phoneticPr fontId="7" type="noConversion"/>
  </si>
  <si>
    <t>0.5~0.6</t>
    <phoneticPr fontId="7" type="noConversion"/>
  </si>
  <si>
    <t>0.5~0.7</t>
    <phoneticPr fontId="7" type="noConversion"/>
  </si>
  <si>
    <t>51.5~51.8</t>
    <phoneticPr fontId="7" type="noConversion"/>
  </si>
  <si>
    <t>51.8~53.4</t>
    <phoneticPr fontId="7" type="noConversion"/>
  </si>
  <si>
    <t>7.89~8.12</t>
    <phoneticPr fontId="7" type="noConversion"/>
  </si>
  <si>
    <t>48.9~50.4</t>
    <phoneticPr fontId="7" type="noConversion"/>
  </si>
  <si>
    <t>0.5~3.5</t>
    <phoneticPr fontId="7" type="noConversion"/>
  </si>
  <si>
    <t>50.3~50.4</t>
    <phoneticPr fontId="7" type="noConversion"/>
  </si>
  <si>
    <t>0.6vcc~0.2vcc</t>
    <phoneticPr fontId="8" type="noConversion"/>
  </si>
  <si>
    <t>1/fCLK±5%</t>
    <phoneticPr fontId="7" type="noConversion"/>
  </si>
  <si>
    <t>&gt; 0.45*1/fCLK</t>
    <phoneticPr fontId="7" type="noConversion"/>
  </si>
  <si>
    <t>&gt; 0.45*1/fCLK</t>
    <phoneticPr fontId="7" type="noConversion"/>
  </si>
  <si>
    <t>= 18.75ns</t>
    <phoneticPr fontId="7" type="noConversion"/>
  </si>
  <si>
    <t>39.58~43.75</t>
    <phoneticPr fontId="7" type="noConversion"/>
  </si>
  <si>
    <t>&lt;0.99</t>
    <phoneticPr fontId="7" type="noConversion"/>
  </si>
  <si>
    <t>&lt;3.8</t>
    <phoneticPr fontId="7" type="noConversion"/>
  </si>
  <si>
    <t>&lt; 0.5+Vcc</t>
    <phoneticPr fontId="7" type="noConversion"/>
  </si>
  <si>
    <t>1.97~2.28</t>
    <phoneticPr fontId="7" type="noConversion"/>
  </si>
  <si>
    <t>1.32~1.53</t>
    <phoneticPr fontId="7" type="noConversion"/>
  </si>
  <si>
    <t>41.6~41.7</t>
    <phoneticPr fontId="7" type="noConversion"/>
  </si>
  <si>
    <t>50.5~50.7</t>
    <phoneticPr fontId="7" type="noConversion"/>
  </si>
  <si>
    <t>MII_MRXCLK</t>
    <phoneticPr fontId="8" type="noConversion"/>
  </si>
  <si>
    <t>CLK_24M_66M_LPC0_ESPI_BMC</t>
    <phoneticPr fontId="8" type="noConversion"/>
  </si>
  <si>
    <t>Overshoot
(v)</t>
    <phoneticPr fontId="7" type="noConversion"/>
  </si>
  <si>
    <t>0~0.02</t>
    <phoneticPr fontId="7" type="noConversion"/>
  </si>
  <si>
    <r>
      <t xml:space="preserve">OCP3.0(MT710_2T2O R1.01) </t>
    </r>
    <r>
      <rPr>
        <b/>
        <sz val="12"/>
        <color theme="1"/>
        <rFont val="細明體"/>
        <family val="3"/>
        <charset val="136"/>
      </rPr>
      <t>→</t>
    </r>
    <r>
      <rPr>
        <b/>
        <sz val="12"/>
        <color theme="1"/>
        <rFont val="Arial"/>
        <family val="2"/>
      </rPr>
      <t xml:space="preserve"> BMC  </t>
    </r>
    <phoneticPr fontId="7" type="noConversion"/>
  </si>
  <si>
    <r>
      <t xml:space="preserve">BMC </t>
    </r>
    <r>
      <rPr>
        <b/>
        <sz val="12"/>
        <color theme="1"/>
        <rFont val="細明體"/>
        <family val="3"/>
        <charset val="136"/>
      </rPr>
      <t>→</t>
    </r>
    <r>
      <rPr>
        <b/>
        <sz val="12"/>
        <color theme="1"/>
        <rFont val="Arial"/>
        <family val="2"/>
      </rPr>
      <t xml:space="preserve"> OCP3.0(MT710_2T2O R1.01)</t>
    </r>
    <phoneticPr fontId="7" type="noConversion"/>
  </si>
  <si>
    <t>NCSI_TXD0 - NCSI_CLK_IN</t>
    <phoneticPr fontId="137" type="noConversion"/>
  </si>
  <si>
    <t>3.32~3.35</t>
    <phoneticPr fontId="8" type="noConversion"/>
  </si>
  <si>
    <t>YES</t>
    <phoneticPr fontId="8" type="noConversion"/>
  </si>
  <si>
    <t>3.32~3.36</t>
    <phoneticPr fontId="8" type="noConversion"/>
  </si>
  <si>
    <t>0.55~0.56</t>
    <phoneticPr fontId="8" type="noConversion"/>
  </si>
  <si>
    <t>0.54~0.56</t>
    <phoneticPr fontId="8" type="noConversion"/>
  </si>
  <si>
    <t>1.73~3.09</t>
    <phoneticPr fontId="8" type="noConversion"/>
  </si>
  <si>
    <t>1.49~1.80</t>
    <phoneticPr fontId="8" type="noConversion"/>
  </si>
  <si>
    <t>1.56~1.91</t>
    <phoneticPr fontId="8" type="noConversion"/>
  </si>
  <si>
    <t>2.28~2.67</t>
    <phoneticPr fontId="8" type="noConversion"/>
  </si>
  <si>
    <t>2.23~2.64</t>
    <phoneticPr fontId="8" type="noConversion"/>
  </si>
  <si>
    <t>2.67~3.13</t>
    <phoneticPr fontId="8" type="noConversion"/>
  </si>
  <si>
    <r>
      <t>DIMM Vendor/Size/Qty:</t>
    </r>
    <r>
      <rPr>
        <sz val="16"/>
        <color rgb="FF0070C0"/>
        <rFont val="Arial"/>
        <family val="2"/>
      </rPr>
      <t xml:space="preserve"> ASRS-DDR4-SAMSUNG-16G-2133-15-Registered-15</t>
    </r>
    <phoneticPr fontId="7" type="noConversion"/>
  </si>
  <si>
    <t>PE_PCH_M2_2_RX_DN3
PE_PCH_M2_2_RX_DP3</t>
    <phoneticPr fontId="146" type="noConversion"/>
  </si>
  <si>
    <t>PE_PCH_M2_2_RX_DN0
PE_PCH_M2_2_RX_DP0</t>
    <phoneticPr fontId="146" type="noConversion"/>
  </si>
  <si>
    <t>PE_PCH_M2_1_RX_DN3
PE_PCH_M2_1_RX_DP3</t>
    <phoneticPr fontId="146" type="noConversion"/>
  </si>
  <si>
    <t>M2_1_R_PERN0
M2_1_R_PERP0</t>
    <phoneticPr fontId="146" type="noConversion"/>
  </si>
  <si>
    <t>M2_1_C_PETP0
M2_1_C_PETN0</t>
    <phoneticPr fontId="8" type="noConversion"/>
  </si>
  <si>
    <t>Gen3</t>
    <phoneticPr fontId="146" type="noConversion"/>
  </si>
  <si>
    <t>P4E_CPU1_PE1A_RX_DN0
P4E_CPU1_PE1A_RX_DP0</t>
    <phoneticPr fontId="146" type="noConversion"/>
  </si>
  <si>
    <t>High Level
(V)</t>
    <phoneticPr fontId="7" type="noConversion"/>
  </si>
  <si>
    <t>0.665~0.77V</t>
    <phoneticPr fontId="8" type="noConversion"/>
  </si>
  <si>
    <t>0.54~0.56</t>
    <phoneticPr fontId="8" type="noConversion"/>
  </si>
  <si>
    <t>USB3_2_Down</t>
    <phoneticPr fontId="7" type="noConversion"/>
  </si>
  <si>
    <r>
      <t xml:space="preserve">BIOS: </t>
    </r>
    <r>
      <rPr>
        <sz val="16"/>
        <color rgb="FF0070C0"/>
        <rFont val="Arial"/>
        <family val="2"/>
      </rPr>
      <t>default :L0.03  / SATA :L0.04  / PCIe RX(M2) :L0.05E</t>
    </r>
    <phoneticPr fontId="7" type="noConversion"/>
  </si>
  <si>
    <t>P4E_CPU1_PE1A_RX_DN6
P4E_CPU1_PE1A_RX_DP6</t>
    <phoneticPr fontId="146" type="noConversion"/>
  </si>
  <si>
    <t>PCIE 1</t>
    <phoneticPr fontId="7" type="noConversion"/>
  </si>
  <si>
    <t>Under Test</t>
  </si>
  <si>
    <t>PASS</t>
    <phoneticPr fontId="8" type="noConversion"/>
  </si>
  <si>
    <t>JPCIE 2 (Test Board: XP1-P202KTXX R1.00)</t>
    <phoneticPr fontId="7" type="noConversion"/>
  </si>
  <si>
    <r>
      <t>MB:</t>
    </r>
    <r>
      <rPr>
        <b/>
        <sz val="16"/>
        <color theme="4" tint="0.39997558519241921"/>
        <rFont val="Arial"/>
        <family val="2"/>
      </rPr>
      <t xml:space="preserve"> </t>
    </r>
    <r>
      <rPr>
        <sz val="16"/>
        <color rgb="FF0070C0"/>
        <rFont val="Arial"/>
        <family val="2"/>
      </rPr>
      <t>SP2C621D16HM3+</t>
    </r>
    <r>
      <rPr>
        <sz val="16"/>
        <color rgb="FF0070C0"/>
        <rFont val="細明體"/>
        <family val="3"/>
        <charset val="136"/>
      </rPr>
      <t>板號</t>
    </r>
    <r>
      <rPr>
        <sz val="16"/>
        <color rgb="FF0070C0"/>
        <rFont val="Arial"/>
        <family val="2"/>
      </rPr>
      <t>(PPID)</t>
    </r>
    <phoneticPr fontId="7" type="noConversion"/>
  </si>
  <si>
    <t>JPCIE 1 (Test Board: XP1-P202KTXX R1.00)</t>
    <phoneticPr fontId="7" type="noConversion"/>
  </si>
  <si>
    <t>(Test Board: XP1-P202KTXX R1.00)</t>
    <phoneticPr fontId="8" type="noConversion"/>
  </si>
  <si>
    <t>JSATA1</t>
    <phoneticPr fontId="7" type="noConversion"/>
  </si>
  <si>
    <t>JSATA2</t>
  </si>
  <si>
    <t>JSATA3</t>
  </si>
  <si>
    <t>JSATA4</t>
  </si>
  <si>
    <t>JSATA5</t>
  </si>
  <si>
    <t>JSATA6</t>
  </si>
  <si>
    <t>M2_2</t>
    <phoneticPr fontId="8" type="noConversion"/>
  </si>
  <si>
    <r>
      <t>TX De-emph:-4.1dB</t>
    </r>
    <r>
      <rPr>
        <sz val="12"/>
        <color theme="1"/>
        <rFont val="新細明體"/>
        <family val="1"/>
        <charset val="136"/>
      </rPr>
      <t>改為</t>
    </r>
    <r>
      <rPr>
        <sz val="12"/>
        <color theme="1"/>
        <rFont val="Tahoma"/>
        <family val="2"/>
      </rPr>
      <t>-3.5dB</t>
    </r>
    <phoneticPr fontId="7" type="noConversion"/>
  </si>
  <si>
    <t>JUSB1</t>
    <phoneticPr fontId="7" type="noConversion"/>
  </si>
  <si>
    <t>JUSB2</t>
  </si>
  <si>
    <r>
      <t>All JSATA Ports TX De-emph:-4.1dB</t>
    </r>
    <r>
      <rPr>
        <sz val="10"/>
        <color indexed="8"/>
        <rFont val="細明體"/>
        <family val="3"/>
        <charset val="136"/>
      </rPr>
      <t>改為</t>
    </r>
    <r>
      <rPr>
        <sz val="10"/>
        <color indexed="8"/>
        <rFont val="Arial"/>
        <family val="2"/>
      </rPr>
      <t>-8.9dB</t>
    </r>
    <phoneticPr fontId="8" type="noConversion"/>
  </si>
  <si>
    <r>
      <t>M2_2:
TX De-emph:-4.1dB</t>
    </r>
    <r>
      <rPr>
        <sz val="14"/>
        <rFont val="細明體"/>
        <family val="3"/>
        <charset val="136"/>
      </rPr>
      <t>改為</t>
    </r>
    <r>
      <rPr>
        <sz val="14"/>
        <rFont val="Tahoma"/>
        <family val="2"/>
      </rPr>
      <t>-3.5dB
JSATA[1:6]:
TX De-emph:-4.1dB</t>
    </r>
    <r>
      <rPr>
        <sz val="14"/>
        <rFont val="細明體"/>
        <family val="3"/>
        <charset val="136"/>
      </rPr>
      <t>改為</t>
    </r>
    <r>
      <rPr>
        <sz val="14"/>
        <rFont val="Tahoma"/>
        <family val="2"/>
      </rPr>
      <t>-8.9dB</t>
    </r>
    <phoneticPr fontId="7" type="noConversion"/>
  </si>
  <si>
    <r>
      <rPr>
        <b/>
        <sz val="16"/>
        <rFont val="Arial"/>
        <family val="2"/>
      </rPr>
      <t>Project Name:</t>
    </r>
    <r>
      <rPr>
        <sz val="16"/>
        <rFont val="Arial"/>
        <family val="2"/>
      </rPr>
      <t xml:space="preserve"> SPC621D16HM3 </t>
    </r>
    <phoneticPr fontId="8" type="noConversion"/>
  </si>
  <si>
    <r>
      <rPr>
        <b/>
        <sz val="16"/>
        <rFont val="Arial"/>
        <family val="2"/>
      </rPr>
      <t>Document Revision:</t>
    </r>
    <r>
      <rPr>
        <sz val="16"/>
        <rFont val="Arial"/>
        <family val="2"/>
      </rPr>
      <t xml:space="preserve"> R1.00</t>
    </r>
    <phoneticPr fontId="8" type="noConversion"/>
  </si>
  <si>
    <t>1.71~1.90</t>
    <phoneticPr fontId="7" type="noConversion"/>
  </si>
  <si>
    <t>1.65~1.89</t>
    <phoneticPr fontId="7" type="noConversion"/>
  </si>
  <si>
    <t>9.99~10.01</t>
    <phoneticPr fontId="7" type="noConversion"/>
  </si>
  <si>
    <t>49.9~50.9</t>
    <phoneticPr fontId="7" type="noConversion"/>
  </si>
  <si>
    <t>1.09~1.22</t>
    <phoneticPr fontId="7" type="noConversion"/>
  </si>
  <si>
    <t>0.92~1.03</t>
    <phoneticPr fontId="7" type="noConversion"/>
  </si>
  <si>
    <t>49.7~50.0</t>
    <phoneticPr fontId="7" type="noConversion"/>
  </si>
  <si>
    <t>368~394</t>
    <phoneticPr fontId="7" type="noConversion"/>
  </si>
  <si>
    <t>325~372</t>
    <phoneticPr fontId="7" type="noConversion"/>
  </si>
  <si>
    <r>
      <t xml:space="preserve">BMC: </t>
    </r>
    <r>
      <rPr>
        <sz val="16"/>
        <color rgb="FF0070C0"/>
        <rFont val="Arial"/>
        <family val="2"/>
      </rPr>
      <t>1.01.00</t>
    </r>
    <phoneticPr fontId="7" type="noConversion"/>
  </si>
  <si>
    <r>
      <t xml:space="preserve">CPU/Qty: </t>
    </r>
    <r>
      <rPr>
        <sz val="16"/>
        <color rgb="FF0070C0"/>
        <rFont val="Arial"/>
        <family val="2"/>
      </rPr>
      <t>ASRS-CPU-ICELAKE-SVR-XEON-GOLD-QS-4189-QWMD-6346-3.1G-100-D1-205W-36M-16C*-10 /  ASRS-CPU-ICELAKE-SVR-XEON-GOLD-QS-4189-QWMD-6346-3.1G-100-D1-205W-36M-16C*-11</t>
    </r>
    <phoneticPr fontId="7" type="noConversion"/>
  </si>
  <si>
    <t>CLK_100M_BMC_CLK_R_DP</t>
    <phoneticPr fontId="8" type="noConversion"/>
  </si>
  <si>
    <r>
      <t>Differential-100MHz
CLK_100M_BMC_CLK_R_DP
Diff. Rising Edge Rates (Spec: 0.4~6V/ns) : 3.46~4.73</t>
    </r>
    <r>
      <rPr>
        <sz val="14"/>
        <rFont val="細明體"/>
        <family val="3"/>
        <charset val="136"/>
      </rPr>
      <t>，</t>
    </r>
    <r>
      <rPr>
        <sz val="14"/>
        <rFont val="Tahoma"/>
        <family val="2"/>
      </rPr>
      <t>Fail</t>
    </r>
    <r>
      <rPr>
        <sz val="14"/>
        <rFont val="細明體"/>
        <family val="3"/>
        <charset val="136"/>
      </rPr>
      <t xml:space="preserve">。
</t>
    </r>
    <r>
      <rPr>
        <sz val="14"/>
        <rFont val="Tahoma"/>
        <family val="2"/>
      </rPr>
      <t>Diff. Falling Edge Rates (Spec: 0.4~6V/ns) : 3.43~4.54</t>
    </r>
    <r>
      <rPr>
        <sz val="14"/>
        <rFont val="細明體"/>
        <family val="3"/>
        <charset val="136"/>
      </rPr>
      <t>，</t>
    </r>
    <r>
      <rPr>
        <sz val="14"/>
        <rFont val="Tahoma"/>
        <family val="2"/>
      </rPr>
      <t>Fail</t>
    </r>
    <r>
      <rPr>
        <sz val="14"/>
        <rFont val="細明體"/>
        <family val="3"/>
        <charset val="136"/>
      </rPr>
      <t xml:space="preserve">。
</t>
    </r>
    <r>
      <rPr>
        <sz val="14"/>
        <rFont val="Tahoma"/>
        <family val="2"/>
      </rPr>
      <t xml:space="preserve">
Single ended-125MHz
PHY_MTXCLK
Vmax (Spec: &lt;3.75mV) : 4.3</t>
    </r>
    <r>
      <rPr>
        <sz val="14"/>
        <rFont val="細明體"/>
        <family val="3"/>
        <charset val="136"/>
      </rPr>
      <t>，</t>
    </r>
    <r>
      <rPr>
        <sz val="14"/>
        <rFont val="Tahoma"/>
        <family val="2"/>
      </rPr>
      <t>Fail</t>
    </r>
    <r>
      <rPr>
        <sz val="14"/>
        <rFont val="細明體"/>
        <family val="3"/>
        <charset val="136"/>
      </rPr>
      <t xml:space="preserve">。
</t>
    </r>
    <r>
      <rPr>
        <sz val="14"/>
        <rFont val="Tahoma"/>
        <family val="2"/>
      </rPr>
      <t>Vmin (Spec: &gt; -0.3mV) : -0.86</t>
    </r>
    <r>
      <rPr>
        <sz val="14"/>
        <rFont val="細明體"/>
        <family val="3"/>
        <charset val="136"/>
      </rPr>
      <t>，</t>
    </r>
    <r>
      <rPr>
        <sz val="14"/>
        <rFont val="Tahoma"/>
        <family val="2"/>
      </rPr>
      <t>Fail</t>
    </r>
    <r>
      <rPr>
        <sz val="14"/>
        <rFont val="細明體"/>
        <family val="3"/>
        <charset val="136"/>
      </rPr>
      <t xml:space="preserve">。
</t>
    </r>
    <r>
      <rPr>
        <sz val="14"/>
        <rFont val="Tahoma"/>
        <family val="2"/>
      </rPr>
      <t>Single ended-24MHz
CLK_24M_66M_LPC0_ESPI_BMC
Overshoot (Spec: &lt;4V) : 4.04</t>
    </r>
    <r>
      <rPr>
        <sz val="14"/>
        <rFont val="細明體"/>
        <family val="3"/>
        <charset val="136"/>
      </rPr>
      <t>，</t>
    </r>
    <r>
      <rPr>
        <sz val="14"/>
        <rFont val="Tahoma"/>
        <family val="2"/>
      </rPr>
      <t>Fail</t>
    </r>
    <r>
      <rPr>
        <sz val="14"/>
        <rFont val="細明體"/>
        <family val="3"/>
        <charset val="136"/>
      </rPr>
      <t>。</t>
    </r>
    <phoneticPr fontId="7" type="noConversion"/>
  </si>
  <si>
    <r>
      <t>R/G/B
High Level (Spec: 0.665~0.77mV) : 0.54~0.56</t>
    </r>
    <r>
      <rPr>
        <sz val="14"/>
        <rFont val="細明體"/>
        <family val="3"/>
        <charset val="136"/>
      </rPr>
      <t>，</t>
    </r>
    <r>
      <rPr>
        <sz val="14"/>
        <rFont val="Tahoma"/>
        <family val="2"/>
      </rPr>
      <t>Fail</t>
    </r>
    <r>
      <rPr>
        <sz val="14"/>
        <rFont val="細明體"/>
        <family val="3"/>
        <charset val="136"/>
      </rPr>
      <t>。</t>
    </r>
    <phoneticPr fontId="7" type="noConversion"/>
  </si>
  <si>
    <r>
      <t>Server Card:</t>
    </r>
    <r>
      <rPr>
        <sz val="16"/>
        <color rgb="FF0070C0"/>
        <rFont val="Arial"/>
        <family val="2"/>
      </rPr>
      <t xml:space="preserve"> PE1U39_TY-A0</t>
    </r>
    <r>
      <rPr>
        <sz val="16"/>
        <color rgb="FF0070C0"/>
        <rFont val="細明體"/>
        <family val="3"/>
        <charset val="136"/>
      </rPr>
      <t>、</t>
    </r>
    <r>
      <rPr>
        <sz val="16"/>
        <color rgb="FF0070C0"/>
        <rFont val="Arial"/>
        <family val="2"/>
      </rPr>
      <t>PE1U40_TY-A0</t>
    </r>
    <r>
      <rPr>
        <sz val="16"/>
        <color rgb="FF0070C0"/>
        <rFont val="細明體"/>
        <family val="3"/>
        <charset val="136"/>
      </rPr>
      <t>、</t>
    </r>
    <r>
      <rPr>
        <sz val="16"/>
        <color rgb="FF0070C0"/>
        <rFont val="Arial"/>
        <family val="2"/>
      </rPr>
      <t>XP1-P202KTXX R1.00</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</si>
</sst>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0">
    <numFmt numFmtId="5" formatCode="&quot;$&quot;#,##0;\-&quot;$&quot;#,##0"/>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quot;\&quot;#,##0.00;&quot;\&quot;&quot;\&quot;&quot;\&quot;\-&quot;\&quot;#,##0.00"/>
    <numFmt numFmtId="177" formatCode="_(&quot;$&quot;* #,##0.00000_);_(&quot;$&quot;* &quot;\&quot;&quot;\&quot;\(#,##0.00000&quot;\&quot;&quot;\&quot;\);_(&quot;$&quot;* &quot;-&quot;??_);_(@_)"/>
    <numFmt numFmtId="178" formatCode="####0.0000"/>
    <numFmt numFmtId="179" formatCode="0.00_)"/>
    <numFmt numFmtId="180" formatCode="_(* #,##0_);_(* \(#,##0\);_(* &quot;-&quot;??_);_(@_)"/>
    <numFmt numFmtId="181" formatCode="&quot;£&quot;#,##0;\-&quot;£&quot;#,##0"/>
    <numFmt numFmtId="182" formatCode="_(&quot;$&quot;* #,##0.00_);_(&quot;$&quot;* \(#,##0.00\);_(&quot;$&quot;* &quot;-&quot;??_);_(@_)"/>
    <numFmt numFmtId="183" formatCode="&quot;£&quot;#,##0;[Red]\-&quot;£&quot;#,##0"/>
    <numFmt numFmtId="184" formatCode="_-&quot;\&quot;* #,##0.00_-;&quot;\&quot;&quot;\&quot;&quot;\&quot;&quot;\&quot;&quot;\&quot;&quot;\&quot;\-&quot;\&quot;* #,##0.00_-;_-&quot;\&quot;* &quot;-&quot;??_-;_-@_-"/>
    <numFmt numFmtId="185" formatCode="\60\4\7\:"/>
    <numFmt numFmtId="186" formatCode="&quot;fl&quot;#,##0.00_);\(&quot;fl&quot;#,##0.00\)"/>
    <numFmt numFmtId="187" formatCode="#,##0&quot;?_);[Red]\(#,##0&quot;&quot;?&quot;\)"/>
    <numFmt numFmtId="188" formatCode="&quot;\&quot;#,##0.00;&quot;\&quot;&quot;\&quot;&quot;\&quot;&quot;\&quot;\-&quot;\&quot;#,##0.00"/>
    <numFmt numFmtId="189" formatCode="&quot;$&quot;#,##0"/>
    <numFmt numFmtId="190" formatCode="&quot;$&quot;#,##0.000;[Red]\(&quot;$&quot;#,##0.0\)"/>
    <numFmt numFmtId="191" formatCode="_-&quot;\&quot;* #,##0_-;&quot;\&quot;&quot;\&quot;&quot;\&quot;&quot;\&quot;\-&quot;\&quot;* #,##0_-;_-&quot;\&quot;* &quot;-&quot;_-;_-@_-"/>
    <numFmt numFmtId="192" formatCode="_-* #,##0_-;&quot;\&quot;&quot;\&quot;&quot;\&quot;&quot;\&quot;&quot;\&quot;&quot;\&quot;\-* #,##0_-;_-* &quot;-&quot;_-;_-@_-"/>
    <numFmt numFmtId="193" formatCode="&quot;\&quot;#,##0.00;[Red]&quot;\&quot;&quot;\&quot;&quot;\&quot;&quot;\&quot;&quot;\&quot;\-&quot;\&quot;#,##0.00"/>
    <numFmt numFmtId="194" formatCode="_-* #,##0.00\ &quot;FB&quot;_-;\-* #,##0.00\ &quot;FB&quot;_-;_-* &quot;-&quot;??\ &quot;FB&quot;_-;_-@_-"/>
    <numFmt numFmtId="195" formatCode="&quot;L.&quot;\ #,##0;\-&quot;L.&quot;\ #,##0"/>
    <numFmt numFmtId="196" formatCode="&quot;L.&quot;\ #,##0.00;[Red]\-&quot;L.&quot;\ #,##0.00"/>
    <numFmt numFmtId="197" formatCode="mmm\ dd\.\ yyyy"/>
    <numFmt numFmtId="198" formatCode="_-* #,##0\ _F_B_-;\-* #,##0\ _F_B_-;_-* &quot;-&quot;\ _F_B_-;_-@_-"/>
    <numFmt numFmtId="199" formatCode="_-* #,##0.00\ _F_B_-;\-* #,##0.00\ _F_B_-;_-* &quot;-&quot;??\ _F_B_-;_-@_-"/>
    <numFmt numFmtId="200" formatCode="&quot;L.&quot;\ #,##0.00;\-&quot;L.&quot;\ #,##0.00"/>
    <numFmt numFmtId="201" formatCode="mmm"/>
    <numFmt numFmtId="202" formatCode="_(&quot;$&quot;* #,##0.000_);_(&quot;$&quot;* &quot;\&quot;&quot;\&quot;\(#,##0.000&quot;\&quot;&quot;\&quot;\);_(&quot;$&quot;* &quot;-&quot;??_);_(@_)"/>
    <numFmt numFmtId="203" formatCode="0.00000%"/>
    <numFmt numFmtId="204" formatCode="&quot;fl&quot;#,##0.00_);[Red]\(&quot;fl&quot;#,##0.00\)"/>
    <numFmt numFmtId="205" formatCode="mm/dd/yy"/>
    <numFmt numFmtId="206" formatCode="&quot;£&quot;#,##0.00;\-&quot;£&quot;#,##0.00"/>
    <numFmt numFmtId="207" formatCode="&quot;£&quot;#,##0.00;[Red]\-&quot;£&quot;#,##0.00"/>
    <numFmt numFmtId="208" formatCode="_(&quot;$&quot;* #,##0_);_(&quot;$&quot;* \(#,##0;_(&quot;$&quot;* &quot;-&quot;_);_(@_)"/>
    <numFmt numFmtId="209" formatCode="0_ "/>
    <numFmt numFmtId="210" formatCode="0.0%"/>
    <numFmt numFmtId="211" formatCode="0.00_ "/>
    <numFmt numFmtId="212" formatCode="&quot;\&quot;#,##0.00;[Red]&quot;\&quot;&quot;\&quot;&quot;\&quot;&quot;\&quot;&quot;\&quot;&quot;\&quot;\-#,##0.00"/>
    <numFmt numFmtId="213" formatCode="_ &quot;\&quot;* #,##0_ ;_ &quot;\&quot;* &quot;\&quot;&quot;\&quot;&quot;\&quot;&quot;\&quot;&quot;\&quot;\-#,##0_ ;_ &quot;\&quot;* &quot;-&quot;_ ;_ @_ "/>
    <numFmt numFmtId="214" formatCode="0.00_);[Red]\(0.00\)"/>
    <numFmt numFmtId="215" formatCode="yyyy/m/d;@"/>
    <numFmt numFmtId="216" formatCode="#,##0&quot;?_);\(#,##0&quot;&quot;?&quot;\)"/>
    <numFmt numFmtId="217" formatCode="#,##0.00&quot;?_);\(#,##0.00&quot;&quot;?&quot;\)"/>
    <numFmt numFmtId="218" formatCode="0.000000"/>
    <numFmt numFmtId="219" formatCode="0.00000_ "/>
    <numFmt numFmtId="220" formatCode="0.000_ "/>
  </numFmts>
  <fonts count="160">
    <font>
      <sz val="12"/>
      <color theme="1"/>
      <name val="新細明體"/>
      <family val="1"/>
      <charset val="136"/>
      <scheme val="minor"/>
    </font>
    <font>
      <sz val="12"/>
      <color theme="1"/>
      <name val="新細明體"/>
      <family val="2"/>
      <charset val="136"/>
      <scheme val="minor"/>
    </font>
    <font>
      <sz val="12"/>
      <color theme="1"/>
      <name val="新細明體"/>
      <family val="2"/>
      <charset val="136"/>
      <scheme val="minor"/>
    </font>
    <font>
      <sz val="12"/>
      <color theme="1"/>
      <name val="新細明體"/>
      <family val="2"/>
      <charset val="136"/>
      <scheme val="minor"/>
    </font>
    <font>
      <sz val="12"/>
      <color theme="1"/>
      <name val="新細明體"/>
      <family val="2"/>
      <charset val="136"/>
      <scheme val="minor"/>
    </font>
    <font>
      <sz val="12"/>
      <color indexed="8"/>
      <name val="新細明體"/>
      <family val="1"/>
      <charset val="136"/>
    </font>
    <font>
      <b/>
      <sz val="18"/>
      <color indexed="9"/>
      <name val="Arial"/>
      <family val="2"/>
    </font>
    <font>
      <sz val="9"/>
      <name val="新細明體"/>
      <family val="1"/>
      <charset val="136"/>
    </font>
    <font>
      <sz val="9"/>
      <name val="新細明體"/>
      <family val="1"/>
      <charset val="136"/>
    </font>
    <font>
      <sz val="10"/>
      <color indexed="8"/>
      <name val="Arial"/>
      <family val="2"/>
    </font>
    <font>
      <b/>
      <sz val="12"/>
      <name val="Arial"/>
      <family val="2"/>
    </font>
    <font>
      <b/>
      <sz val="12"/>
      <color indexed="9"/>
      <name val="Arial"/>
      <family val="2"/>
    </font>
    <font>
      <sz val="10"/>
      <name val="Arial"/>
      <family val="2"/>
    </font>
    <font>
      <sz val="10"/>
      <color indexed="8"/>
      <name val="MS Sans Serif"/>
      <family val="2"/>
    </font>
    <font>
      <sz val="10"/>
      <name val="MS Sans Serif"/>
      <family val="2"/>
    </font>
    <font>
      <sz val="9"/>
      <name val="Geneva"/>
      <family val="2"/>
    </font>
    <font>
      <sz val="12"/>
      <name val="Times New Roman"/>
      <family val="1"/>
    </font>
    <font>
      <sz val="14"/>
      <name val="AngsanaUPC"/>
      <family val="1"/>
    </font>
    <font>
      <sz val="11"/>
      <color indexed="8"/>
      <name val="新細明體"/>
      <family val="1"/>
      <charset val="136"/>
    </font>
    <font>
      <sz val="11"/>
      <color indexed="9"/>
      <name val="新細明體"/>
      <family val="1"/>
      <charset val="136"/>
    </font>
    <font>
      <b/>
      <sz val="14"/>
      <name val="Times New Roman"/>
      <family val="1"/>
    </font>
    <font>
      <sz val="12"/>
      <name val="¹UAAA¼"/>
      <family val="3"/>
    </font>
    <font>
      <sz val="8"/>
      <name val="Times New Roman"/>
      <family val="1"/>
    </font>
    <font>
      <sz val="11"/>
      <color indexed="20"/>
      <name val="新細明體"/>
      <family val="1"/>
      <charset val="136"/>
    </font>
    <font>
      <b/>
      <sz val="10"/>
      <name val="MS Sans Serif"/>
      <family val="2"/>
    </font>
    <font>
      <sz val="10"/>
      <name val="Helv"/>
      <family val="2"/>
    </font>
    <font>
      <b/>
      <sz val="11"/>
      <color indexed="52"/>
      <name val="新細明體"/>
      <family val="1"/>
      <charset val="136"/>
    </font>
    <font>
      <b/>
      <sz val="10"/>
      <name val="Helv"/>
      <family val="2"/>
    </font>
    <font>
      <b/>
      <sz val="11"/>
      <color indexed="9"/>
      <name val="新細明體"/>
      <family val="1"/>
      <charset val="136"/>
    </font>
    <font>
      <b/>
      <sz val="12"/>
      <name val="新細明體"/>
      <family val="1"/>
      <charset val="136"/>
    </font>
    <font>
      <sz val="9"/>
      <name val="Times New Roman"/>
      <family val="1"/>
    </font>
    <font>
      <sz val="10"/>
      <name val="MS Serif"/>
      <family val="1"/>
    </font>
    <font>
      <sz val="10"/>
      <name val="Courier"/>
      <family val="3"/>
    </font>
    <font>
      <sz val="12"/>
      <name val="新細明體"/>
      <family val="1"/>
      <charset val="136"/>
    </font>
    <font>
      <sz val="8"/>
      <name val="MS Sans Serif"/>
      <family val="2"/>
    </font>
    <font>
      <sz val="10"/>
      <color indexed="16"/>
      <name val="MS Serif"/>
      <family val="1"/>
    </font>
    <font>
      <i/>
      <sz val="11"/>
      <color indexed="23"/>
      <name val="新細明體"/>
      <family val="1"/>
      <charset val="136"/>
    </font>
    <font>
      <b/>
      <sz val="1"/>
      <color indexed="8"/>
      <name val="Courier"/>
      <family val="3"/>
    </font>
    <font>
      <b/>
      <u/>
      <sz val="1"/>
      <color indexed="8"/>
      <name val="Courier"/>
      <family val="3"/>
    </font>
    <font>
      <u/>
      <sz val="1"/>
      <color indexed="8"/>
      <name val="Courier"/>
      <family val="3"/>
    </font>
    <font>
      <sz val="1"/>
      <color indexed="8"/>
      <name val="Courier"/>
      <family val="3"/>
    </font>
    <font>
      <b/>
      <i/>
      <sz val="1"/>
      <color indexed="8"/>
      <name val="Courier"/>
      <family val="3"/>
    </font>
    <font>
      <u/>
      <sz val="10"/>
      <color indexed="14"/>
      <name val="MS Sans Serif"/>
      <family val="2"/>
    </font>
    <font>
      <sz val="11"/>
      <color indexed="17"/>
      <name val="新細明體"/>
      <family val="1"/>
      <charset val="136"/>
    </font>
    <font>
      <sz val="8"/>
      <name val="Arial"/>
      <family val="2"/>
    </font>
    <font>
      <b/>
      <u/>
      <sz val="11"/>
      <color indexed="37"/>
      <name val="Arial"/>
      <family val="2"/>
    </font>
    <font>
      <b/>
      <sz val="18"/>
      <name val="Arial"/>
      <family val="2"/>
    </font>
    <font>
      <b/>
      <sz val="11"/>
      <color indexed="56"/>
      <name val="新細明體"/>
      <family val="1"/>
      <charset val="136"/>
    </font>
    <font>
      <b/>
      <sz val="8"/>
      <name val="MS Sans Serif"/>
      <family val="2"/>
    </font>
    <font>
      <sz val="10"/>
      <color indexed="12"/>
      <name val="Arial"/>
      <family val="2"/>
    </font>
    <font>
      <u/>
      <sz val="8"/>
      <color indexed="12"/>
      <name val="Times New Roman"/>
      <family val="1"/>
    </font>
    <font>
      <sz val="11"/>
      <color indexed="62"/>
      <name val="新細明體"/>
      <family val="1"/>
      <charset val="136"/>
    </font>
    <font>
      <sz val="11"/>
      <color indexed="52"/>
      <name val="新細明體"/>
      <family val="1"/>
      <charset val="136"/>
    </font>
    <font>
      <sz val="10"/>
      <name val="Times New Roman"/>
      <family val="1"/>
    </font>
    <font>
      <sz val="11"/>
      <color indexed="60"/>
      <name val="新細明體"/>
      <family val="1"/>
      <charset val="136"/>
    </font>
    <font>
      <sz val="7"/>
      <name val="Small Fonts"/>
      <family val="2"/>
    </font>
    <font>
      <sz val="12"/>
      <color indexed="8"/>
      <name val="新細明體"/>
      <family val="1"/>
      <charset val="136"/>
    </font>
    <font>
      <b/>
      <sz val="11"/>
      <color indexed="63"/>
      <name val="新細明體"/>
      <family val="1"/>
      <charset val="136"/>
    </font>
    <font>
      <sz val="12"/>
      <color indexed="8"/>
      <name val="Times New Roman"/>
      <family val="1"/>
    </font>
    <font>
      <sz val="10"/>
      <name val="Tms Rmn"/>
      <family val="1"/>
    </font>
    <font>
      <sz val="8"/>
      <name val="Helv"/>
      <family val="2"/>
    </font>
    <font>
      <b/>
      <sz val="8"/>
      <color indexed="8"/>
      <name val="Helv"/>
      <family val="2"/>
    </font>
    <font>
      <sz val="9"/>
      <name val="Arial"/>
      <family val="2"/>
    </font>
    <font>
      <b/>
      <sz val="18"/>
      <color indexed="56"/>
      <name val="新細明體"/>
      <family val="1"/>
      <charset val="136"/>
    </font>
    <font>
      <sz val="11"/>
      <color indexed="10"/>
      <name val="新細明體"/>
      <family val="1"/>
      <charset val="136"/>
    </font>
    <font>
      <sz val="12"/>
      <name val="Courier"/>
      <family val="3"/>
    </font>
    <font>
      <u/>
      <sz val="9.35"/>
      <color indexed="36"/>
      <name val="돋움"/>
      <family val="3"/>
      <charset val="255"/>
    </font>
    <font>
      <sz val="10"/>
      <name val="Verdana"/>
      <family val="2"/>
    </font>
    <font>
      <sz val="14"/>
      <name val="뼻뮝"/>
      <family val="3"/>
    </font>
    <font>
      <u/>
      <sz val="8"/>
      <color indexed="12"/>
      <name val="Tahoma"/>
      <family val="2"/>
    </font>
    <font>
      <sz val="8"/>
      <name val="Tahoma"/>
      <family val="2"/>
    </font>
    <font>
      <sz val="12"/>
      <name val="宋体"/>
      <charset val="136"/>
    </font>
    <font>
      <sz val="12"/>
      <name val="Arial"/>
      <family val="2"/>
    </font>
    <font>
      <b/>
      <sz val="20"/>
      <name val="Arial"/>
      <family val="2"/>
    </font>
    <font>
      <sz val="16"/>
      <name val="Arial"/>
      <family val="2"/>
    </font>
    <font>
      <sz val="14"/>
      <name val="Arial"/>
      <family val="2"/>
    </font>
    <font>
      <b/>
      <sz val="20"/>
      <name val="Tahoma"/>
      <family val="2"/>
    </font>
    <font>
      <b/>
      <sz val="20"/>
      <color indexed="13"/>
      <name val="Tahoma"/>
      <family val="2"/>
    </font>
    <font>
      <b/>
      <sz val="9"/>
      <name val="Tahoma"/>
      <family val="2"/>
    </font>
    <font>
      <sz val="9"/>
      <name val="宋体"/>
      <charset val="136"/>
    </font>
    <font>
      <sz val="18"/>
      <name val="Tahoma"/>
      <family val="2"/>
    </font>
    <font>
      <sz val="16"/>
      <name val="Tahoma"/>
      <family val="2"/>
    </font>
    <font>
      <b/>
      <sz val="16"/>
      <name val="Tahoma"/>
      <family val="2"/>
    </font>
    <font>
      <b/>
      <sz val="12"/>
      <name val="Tahoma"/>
      <family val="2"/>
    </font>
    <font>
      <sz val="14"/>
      <name val="Tahoma"/>
      <family val="2"/>
    </font>
    <font>
      <sz val="10"/>
      <name val="Tahoma"/>
      <family val="2"/>
    </font>
    <font>
      <b/>
      <sz val="14"/>
      <name val="Tahoma"/>
      <family val="2"/>
    </font>
    <font>
      <b/>
      <sz val="14"/>
      <color indexed="12"/>
      <name val="Tahoma"/>
      <family val="2"/>
    </font>
    <font>
      <b/>
      <sz val="14"/>
      <color indexed="8"/>
      <name val="Tahoma"/>
      <family val="2"/>
    </font>
    <font>
      <sz val="12"/>
      <name val="Tahoma"/>
      <family val="2"/>
    </font>
    <font>
      <sz val="14"/>
      <color indexed="12"/>
      <name val="Tahoma"/>
      <family val="2"/>
    </font>
    <font>
      <sz val="12"/>
      <color indexed="12"/>
      <name val="Tahoma"/>
      <family val="2"/>
    </font>
    <font>
      <b/>
      <sz val="10"/>
      <name val="Arial"/>
      <family val="2"/>
    </font>
    <font>
      <b/>
      <sz val="14"/>
      <name val="Arial"/>
      <family val="2"/>
    </font>
    <font>
      <sz val="9"/>
      <name val="宋体"/>
      <charset val="136"/>
    </font>
    <font>
      <b/>
      <sz val="16"/>
      <name val="Arial"/>
      <family val="2"/>
    </font>
    <font>
      <b/>
      <sz val="22"/>
      <color indexed="9"/>
      <name val="Arial"/>
      <family val="2"/>
    </font>
    <font>
      <b/>
      <sz val="10"/>
      <color indexed="8"/>
      <name val="Arial"/>
      <family val="2"/>
    </font>
    <font>
      <sz val="9"/>
      <name val="新細明體"/>
      <family val="1"/>
      <charset val="136"/>
    </font>
    <font>
      <sz val="10"/>
      <color indexed="10"/>
      <name val="Arial"/>
      <family val="2"/>
    </font>
    <font>
      <b/>
      <u/>
      <sz val="14"/>
      <name val="Arial"/>
      <family val="2"/>
    </font>
    <font>
      <b/>
      <sz val="18"/>
      <color indexed="9"/>
      <name val="Tahoma"/>
      <family val="2"/>
    </font>
    <font>
      <b/>
      <sz val="12"/>
      <name val="細明體"/>
      <family val="3"/>
      <charset val="136"/>
    </font>
    <font>
      <b/>
      <sz val="28"/>
      <color indexed="8"/>
      <name val="Arial"/>
      <family val="2"/>
    </font>
    <font>
      <sz val="11"/>
      <name val="돋움"/>
      <family val="3"/>
      <charset val="255"/>
    </font>
    <font>
      <b/>
      <sz val="10"/>
      <color indexed="8"/>
      <name val="Tahoma"/>
      <family val="2"/>
    </font>
    <font>
      <sz val="10"/>
      <color indexed="8"/>
      <name val="Tahoma"/>
      <family val="2"/>
    </font>
    <font>
      <sz val="16"/>
      <color indexed="30"/>
      <name val="細明體"/>
      <family val="3"/>
      <charset val="136"/>
    </font>
    <font>
      <sz val="16"/>
      <color indexed="30"/>
      <name val="Tahoma"/>
      <family val="2"/>
    </font>
    <font>
      <sz val="10"/>
      <color indexed="10"/>
      <name val="Arial"/>
      <family val="2"/>
    </font>
    <font>
      <b/>
      <sz val="28"/>
      <color indexed="8"/>
      <name val="新細明體"/>
      <family val="1"/>
      <charset val="136"/>
    </font>
    <font>
      <b/>
      <sz val="28"/>
      <color indexed="8"/>
      <name val="細明體"/>
      <family val="3"/>
      <charset val="136"/>
    </font>
    <font>
      <sz val="9"/>
      <name val="新細明體"/>
      <family val="1"/>
      <charset val="136"/>
    </font>
    <font>
      <sz val="12"/>
      <color theme="1"/>
      <name val="新細明體"/>
      <family val="1"/>
      <charset val="136"/>
      <scheme val="minor"/>
    </font>
    <font>
      <sz val="11"/>
      <color theme="1"/>
      <name val="新細明體"/>
      <family val="1"/>
      <charset val="136"/>
      <scheme val="minor"/>
    </font>
    <font>
      <b/>
      <sz val="12"/>
      <color theme="1"/>
      <name val="Arial"/>
      <family val="2"/>
    </font>
    <font>
      <sz val="12"/>
      <color theme="1"/>
      <name val="Arial"/>
      <family val="2"/>
    </font>
    <font>
      <sz val="18"/>
      <color theme="1"/>
      <name val="新細明體"/>
      <family val="1"/>
      <charset val="136"/>
      <scheme val="minor"/>
    </font>
    <font>
      <sz val="10"/>
      <color theme="1"/>
      <name val="Arial"/>
      <family val="2"/>
    </font>
    <font>
      <sz val="10"/>
      <color rgb="FFFF0000"/>
      <name val="Arial"/>
      <family val="2"/>
    </font>
    <font>
      <sz val="10"/>
      <color theme="1"/>
      <name val="Times New Roman"/>
      <family val="1"/>
    </font>
    <font>
      <b/>
      <u/>
      <sz val="14"/>
      <color rgb="FFFF0000"/>
      <name val="Arial"/>
      <family val="2"/>
    </font>
    <font>
      <b/>
      <sz val="28"/>
      <color theme="1"/>
      <name val="Arial"/>
      <family val="2"/>
    </font>
    <font>
      <b/>
      <u/>
      <sz val="14"/>
      <color theme="1"/>
      <name val="Arial"/>
      <family val="2"/>
    </font>
    <font>
      <b/>
      <u/>
      <sz val="12"/>
      <color theme="1"/>
      <name val="Arial"/>
      <family val="2"/>
    </font>
    <font>
      <sz val="10"/>
      <color theme="1"/>
      <name val="Tahoma"/>
      <family val="2"/>
    </font>
    <font>
      <sz val="10"/>
      <color rgb="FFFF0000"/>
      <name val="Tahoma"/>
      <family val="2"/>
    </font>
    <font>
      <sz val="12"/>
      <color theme="1"/>
      <name val="Tahoma"/>
      <family val="2"/>
    </font>
    <font>
      <sz val="16"/>
      <color rgb="FFFF0000"/>
      <name val="新細明體"/>
      <family val="1"/>
      <charset val="136"/>
      <scheme val="minor"/>
    </font>
    <font>
      <sz val="14"/>
      <color rgb="FFFF0000"/>
      <name val="Tahoma"/>
      <family val="2"/>
    </font>
    <font>
      <sz val="16"/>
      <color theme="0"/>
      <name val="Tahoma"/>
      <family val="2"/>
    </font>
    <font>
      <b/>
      <sz val="16"/>
      <color theme="0"/>
      <name val="Tahoma"/>
      <family val="2"/>
    </font>
    <font>
      <b/>
      <sz val="20"/>
      <color theme="0"/>
      <name val="Tahoma"/>
      <family val="2"/>
    </font>
    <font>
      <sz val="14"/>
      <color theme="4"/>
      <name val="Arial"/>
      <family val="2"/>
    </font>
    <font>
      <sz val="14"/>
      <color rgb="FFFF0000"/>
      <name val="Arial"/>
      <family val="2"/>
    </font>
    <font>
      <sz val="14"/>
      <color rgb="FF00B050"/>
      <name val="Arial"/>
      <family val="2"/>
    </font>
    <font>
      <b/>
      <sz val="10"/>
      <name val="Tahoma"/>
      <family val="2"/>
    </font>
    <font>
      <sz val="9"/>
      <name val="新細明體"/>
      <family val="2"/>
      <charset val="136"/>
      <scheme val="minor"/>
    </font>
    <font>
      <sz val="12"/>
      <color theme="1"/>
      <name val="新細明體"/>
      <family val="2"/>
      <charset val="136"/>
      <scheme val="minor"/>
    </font>
    <font>
      <sz val="14"/>
      <name val="AngsanaUPC"/>
      <family val="2"/>
    </font>
    <font>
      <sz val="11"/>
      <color theme="1"/>
      <name val="新細明體"/>
      <family val="2"/>
      <scheme val="minor"/>
    </font>
    <font>
      <sz val="12"/>
      <name val="뼻뮝"/>
      <family val="1"/>
    </font>
    <font>
      <sz val="12"/>
      <name val="바탕체"/>
      <family val="3"/>
    </font>
    <font>
      <sz val="10"/>
      <name val="굴림체"/>
      <family val="3"/>
    </font>
    <font>
      <b/>
      <sz val="10"/>
      <color theme="1"/>
      <name val="Arial"/>
      <family val="2"/>
    </font>
    <font>
      <sz val="16"/>
      <color rgb="FF0070C0"/>
      <name val="細明體"/>
      <family val="3"/>
      <charset val="136"/>
    </font>
    <font>
      <sz val="9"/>
      <name val="新細明體"/>
      <family val="1"/>
      <charset val="136"/>
      <scheme val="minor"/>
    </font>
    <font>
      <sz val="9"/>
      <name val="宋体"/>
      <family val="3"/>
      <charset val="134"/>
    </font>
    <font>
      <sz val="16"/>
      <color rgb="FF0070C0"/>
      <name val="Arial"/>
      <family val="2"/>
    </font>
    <font>
      <b/>
      <sz val="10"/>
      <name val="Arial"/>
      <family val="3"/>
      <charset val="136"/>
    </font>
    <font>
      <b/>
      <sz val="10"/>
      <name val="細明體"/>
      <family val="3"/>
      <charset val="136"/>
    </font>
    <font>
      <b/>
      <sz val="16"/>
      <color theme="4" tint="0.39997558519241921"/>
      <name val="Arial"/>
      <family val="2"/>
    </font>
    <font>
      <b/>
      <sz val="12"/>
      <color theme="1"/>
      <name val="細明體"/>
      <family val="3"/>
      <charset val="136"/>
    </font>
    <font>
      <sz val="12"/>
      <color rgb="FFFF0000"/>
      <name val="新細明體"/>
      <family val="1"/>
      <charset val="136"/>
      <scheme val="minor"/>
    </font>
    <font>
      <sz val="12"/>
      <color theme="1"/>
      <name val="新細明體"/>
      <family val="1"/>
      <charset val="136"/>
    </font>
    <font>
      <sz val="14"/>
      <name val="細明體"/>
      <family val="3"/>
      <charset val="136"/>
    </font>
    <font>
      <b/>
      <sz val="12"/>
      <color rgb="FF000000"/>
      <name val="新細明體"/>
      <family val="1"/>
      <charset val="136"/>
    </font>
    <font>
      <sz val="12"/>
      <color rgb="FF000000"/>
      <name val="新細明體"/>
      <family val="1"/>
      <charset val="136"/>
    </font>
    <font>
      <sz val="10"/>
      <color theme="1" tint="0.499984740745262"/>
      <name val="Tahoma"/>
      <family val="2"/>
    </font>
    <font>
      <sz val="10"/>
      <color indexed="8"/>
      <name val="細明體"/>
      <family val="3"/>
      <charset val="136"/>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27"/>
      </patternFill>
    </fill>
    <fill>
      <patternFill patternType="solid">
        <fgColor indexed="47"/>
      </patternFill>
    </fill>
    <fill>
      <patternFill patternType="solid">
        <fgColor indexed="4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C5D9F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9" tint="-0.249977111117893"/>
        <bgColor indexed="64"/>
      </patternFill>
    </fill>
    <fill>
      <patternFill patternType="solid">
        <fgColor rgb="FF00B050"/>
        <bgColor indexed="64"/>
      </patternFill>
    </fill>
    <fill>
      <patternFill patternType="solid">
        <fgColor rgb="FF92D050"/>
        <bgColor indexed="64"/>
      </patternFill>
    </fill>
    <fill>
      <patternFill patternType="solid">
        <fgColor rgb="FF002060"/>
        <bgColor indexed="64"/>
      </patternFill>
    </fill>
    <fill>
      <patternFill patternType="solid">
        <fgColor theme="3" tint="0.39997558519241921"/>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3" tint="0.79995117038483843"/>
        <bgColor indexed="64"/>
      </patternFill>
    </fill>
    <fill>
      <patternFill patternType="solid">
        <fgColor theme="0" tint="-0.499984740745262"/>
        <bgColor indexed="64"/>
      </patternFill>
    </fill>
    <fill>
      <patternFill patternType="solid">
        <fgColor rgb="FFFF0000"/>
        <bgColor indexed="64"/>
      </patternFill>
    </fill>
  </fills>
  <borders count="110">
    <border>
      <left/>
      <right/>
      <top/>
      <bottom/>
      <diagonal/>
    </border>
    <border>
      <left style="double">
        <color indexed="64"/>
      </left>
      <right/>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style="double">
        <color indexed="23"/>
      </left>
      <right style="thin">
        <color indexed="23"/>
      </right>
      <top/>
      <bottom style="double">
        <color indexed="23"/>
      </bottom>
      <diagonal/>
    </border>
    <border>
      <left/>
      <right/>
      <top style="double">
        <color indexed="23"/>
      </top>
      <bottom/>
      <diagonal/>
    </border>
    <border>
      <left/>
      <right/>
      <top/>
      <bottom style="thin">
        <color indexed="64"/>
      </bottom>
      <diagonal/>
    </border>
    <border>
      <left/>
      <right/>
      <top/>
      <bottom style="thick">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thin">
        <color indexed="64"/>
      </bottom>
      <diagonal/>
    </border>
    <border>
      <left style="thin">
        <color indexed="64"/>
      </left>
      <right style="double">
        <color indexed="23"/>
      </right>
      <top/>
      <bottom style="double">
        <color indexed="64"/>
      </bottom>
      <diagonal/>
    </border>
    <border>
      <left style="double">
        <color indexed="23"/>
      </left>
      <right style="double">
        <color indexed="23"/>
      </right>
      <top/>
      <bottom style="double">
        <color indexed="23"/>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double">
        <color indexed="64"/>
      </bottom>
      <diagonal/>
    </border>
    <border>
      <left/>
      <right style="thin">
        <color indexed="64"/>
      </right>
      <top style="thin">
        <color indexed="64"/>
      </top>
      <bottom style="medium">
        <color indexed="64"/>
      </bottom>
      <diagonal/>
    </border>
    <border>
      <left style="double">
        <color theme="1"/>
      </left>
      <right style="thin">
        <color indexed="23"/>
      </right>
      <top style="double">
        <color theme="1"/>
      </top>
      <bottom style="thin">
        <color indexed="23"/>
      </bottom>
      <diagonal/>
    </border>
    <border>
      <left style="thin">
        <color indexed="23"/>
      </left>
      <right style="thin">
        <color indexed="23"/>
      </right>
      <top style="double">
        <color theme="1"/>
      </top>
      <bottom style="thin">
        <color indexed="23"/>
      </bottom>
      <diagonal/>
    </border>
    <border>
      <left style="thin">
        <color indexed="23"/>
      </left>
      <right style="double">
        <color theme="1"/>
      </right>
      <top style="double">
        <color theme="1"/>
      </top>
      <bottom style="thin">
        <color indexed="23"/>
      </bottom>
      <diagonal/>
    </border>
    <border>
      <left style="double">
        <color theme="1"/>
      </left>
      <right style="thin">
        <color indexed="23"/>
      </right>
      <top style="thin">
        <color indexed="23"/>
      </top>
      <bottom style="double">
        <color indexed="64"/>
      </bottom>
      <diagonal/>
    </border>
    <border>
      <left style="thin">
        <color indexed="23"/>
      </left>
      <right style="double">
        <color theme="1"/>
      </right>
      <top style="thin">
        <color indexed="23"/>
      </top>
      <bottom style="double">
        <color indexed="64"/>
      </bottom>
      <diagonal/>
    </border>
    <border>
      <left style="thin">
        <color indexed="64"/>
      </left>
      <right style="double">
        <color theme="1"/>
      </right>
      <top style="double">
        <color indexed="64"/>
      </top>
      <bottom style="thin">
        <color indexed="64"/>
      </bottom>
      <diagonal/>
    </border>
    <border>
      <left style="thin">
        <color indexed="64"/>
      </left>
      <right style="double">
        <color theme="1"/>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theme="1"/>
      </right>
      <top style="thin">
        <color indexed="64"/>
      </top>
      <bottom style="double">
        <color indexed="64"/>
      </bottom>
      <diagonal/>
    </border>
    <border>
      <left style="thin">
        <color indexed="23"/>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double">
        <color theme="1"/>
      </left>
      <right style="thin">
        <color indexed="64"/>
      </right>
      <top/>
      <bottom style="double">
        <color indexed="64"/>
      </bottom>
      <diagonal/>
    </border>
    <border>
      <left style="double">
        <color theme="1"/>
      </left>
      <right style="thin">
        <color indexed="64"/>
      </right>
      <top style="thin">
        <color indexed="64"/>
      </top>
      <bottom style="thin">
        <color indexed="64"/>
      </bottom>
      <diagonal/>
    </border>
    <border>
      <left style="double">
        <color theme="1"/>
      </left>
      <right style="thin">
        <color indexed="64"/>
      </right>
      <top/>
      <bottom style="thin">
        <color indexed="64"/>
      </bottom>
      <diagonal/>
    </border>
  </borders>
  <cellStyleXfs count="295">
    <xf numFmtId="0" fontId="0" fillId="0" borderId="0">
      <alignment vertical="center"/>
    </xf>
    <xf numFmtId="0" fontId="24" fillId="0" borderId="0" applyNumberFormat="0" applyFill="0" applyBorder="0" applyAlignment="0" applyProtection="0"/>
    <xf numFmtId="0" fontId="12" fillId="0" borderId="0" applyAlignment="0"/>
    <xf numFmtId="0" fontId="14" fillId="0" borderId="0"/>
    <xf numFmtId="0" fontId="12" fillId="0" borderId="0" applyAlignment="0"/>
    <xf numFmtId="0" fontId="14" fillId="0" borderId="0"/>
    <xf numFmtId="0" fontId="12" fillId="0" borderId="0" applyAlignment="0"/>
    <xf numFmtId="0" fontId="14" fillId="0" borderId="0"/>
    <xf numFmtId="0" fontId="12" fillId="0" borderId="0"/>
    <xf numFmtId="0" fontId="14" fillId="0" borderId="0"/>
    <xf numFmtId="0" fontId="12" fillId="0" borderId="0" applyAlignment="0"/>
    <xf numFmtId="0" fontId="12" fillId="0" borderId="0"/>
    <xf numFmtId="0" fontId="12" fillId="0" borderId="0" applyAlignment="0"/>
    <xf numFmtId="0" fontId="14" fillId="0" borderId="0"/>
    <xf numFmtId="0" fontId="12" fillId="0" borderId="0" applyAlignment="0"/>
    <xf numFmtId="0" fontId="14" fillId="0" borderId="0"/>
    <xf numFmtId="0" fontId="12" fillId="0" borderId="0" applyAlignment="0"/>
    <xf numFmtId="0" fontId="14" fillId="0" borderId="0"/>
    <xf numFmtId="0" fontId="12" fillId="0" borderId="0"/>
    <xf numFmtId="0" fontId="12" fillId="0" borderId="0"/>
    <xf numFmtId="0" fontId="14" fillId="0" borderId="0"/>
    <xf numFmtId="0" fontId="12" fillId="0" borderId="0" applyAlignment="0"/>
    <xf numFmtId="0" fontId="12" fillId="0" borderId="0"/>
    <xf numFmtId="0" fontId="12" fillId="0" borderId="0"/>
    <xf numFmtId="0" fontId="12" fillId="0" borderId="0"/>
    <xf numFmtId="0" fontId="14" fillId="0" borderId="0"/>
    <xf numFmtId="0" fontId="12" fillId="0" borderId="0" applyAlignment="0"/>
    <xf numFmtId="0" fontId="12" fillId="0" borderId="0"/>
    <xf numFmtId="0" fontId="12" fillId="0" borderId="0" applyAlignment="0"/>
    <xf numFmtId="0" fontId="12" fillId="0" borderId="0" applyAlignment="0"/>
    <xf numFmtId="0" fontId="12" fillId="0" borderId="0" applyAlignment="0"/>
    <xf numFmtId="0" fontId="14" fillId="0" borderId="0"/>
    <xf numFmtId="0" fontId="14" fillId="0" borderId="0"/>
    <xf numFmtId="0" fontId="12" fillId="0" borderId="0" applyAlignment="0"/>
    <xf numFmtId="0" fontId="12" fillId="0" borderId="0" applyAlignment="0"/>
    <xf numFmtId="0" fontId="14" fillId="0" borderId="0"/>
    <xf numFmtId="0" fontId="14" fillId="0" borderId="0"/>
    <xf numFmtId="0" fontId="14" fillId="0" borderId="0"/>
    <xf numFmtId="0" fontId="14" fillId="0" borderId="0"/>
    <xf numFmtId="0" fontId="12" fillId="0" borderId="0" applyAlignment="0"/>
    <xf numFmtId="0" fontId="14" fillId="0" borderId="0"/>
    <xf numFmtId="0" fontId="12" fillId="0" borderId="0" applyAlignment="0"/>
    <xf numFmtId="0" fontId="12" fillId="0" borderId="0" applyAlignment="0"/>
    <xf numFmtId="0" fontId="14" fillId="0" borderId="0"/>
    <xf numFmtId="0" fontId="13" fillId="0" borderId="0"/>
    <xf numFmtId="0" fontId="12" fillId="0" borderId="0"/>
    <xf numFmtId="0" fontId="12" fillId="0" borderId="0"/>
    <xf numFmtId="0" fontId="12" fillId="0" borderId="0"/>
    <xf numFmtId="0" fontId="12" fillId="0" borderId="0" applyAlignment="0"/>
    <xf numFmtId="0" fontId="12" fillId="0" borderId="0"/>
    <xf numFmtId="0" fontId="14" fillId="0" borderId="0"/>
    <xf numFmtId="0" fontId="12" fillId="0" borderId="0" applyAlignment="0"/>
    <xf numFmtId="0" fontId="14" fillId="0" borderId="0"/>
    <xf numFmtId="0" fontId="12" fillId="0" borderId="0" applyAlignment="0"/>
    <xf numFmtId="0" fontId="12" fillId="0" borderId="0"/>
    <xf numFmtId="0" fontId="12" fillId="0" borderId="0" applyAlignment="0"/>
    <xf numFmtId="0" fontId="12" fillId="0" borderId="0" applyAlignment="0"/>
    <xf numFmtId="0" fontId="14" fillId="0" borderId="0"/>
    <xf numFmtId="0" fontId="12" fillId="0" borderId="0" applyAlignment="0"/>
    <xf numFmtId="0" fontId="15" fillId="0" borderId="0"/>
    <xf numFmtId="0" fontId="12" fillId="0" borderId="0" applyAlignment="0"/>
    <xf numFmtId="0" fontId="12" fillId="0" borderId="0" applyAlignment="0"/>
    <xf numFmtId="0" fontId="16" fillId="0" borderId="0"/>
    <xf numFmtId="0" fontId="16" fillId="0" borderId="0"/>
    <xf numFmtId="0" fontId="16" fillId="0" borderId="0"/>
    <xf numFmtId="0" fontId="16" fillId="0" borderId="0"/>
    <xf numFmtId="0" fontId="15" fillId="0" borderId="0"/>
    <xf numFmtId="0" fontId="12" fillId="0" borderId="0"/>
    <xf numFmtId="44" fontId="12" fillId="0" borderId="0" applyFont="0" applyFill="0" applyBorder="0" applyAlignment="0" applyProtection="0"/>
    <xf numFmtId="42" fontId="12" fillId="0" borderId="0" applyFont="0" applyFill="0" applyBorder="0" applyAlignment="0" applyProtection="0"/>
    <xf numFmtId="0" fontId="17" fillId="0" borderId="0"/>
    <xf numFmtId="0" fontId="12" fillId="0" borderId="0" applyNumberFormat="0" applyFill="0" applyBorder="0" applyAlignment="0" applyProtection="0"/>
    <xf numFmtId="0" fontId="14" fillId="0" borderId="0"/>
    <xf numFmtId="0" fontId="16" fillId="0" borderId="0"/>
    <xf numFmtId="0" fontId="18" fillId="2" borderId="0" applyNumberFormat="0" applyBorder="0" applyAlignment="0" applyProtection="0">
      <alignment vertical="center"/>
    </xf>
    <xf numFmtId="0" fontId="18" fillId="3" borderId="0" applyNumberFormat="0" applyBorder="0" applyAlignment="0" applyProtection="0">
      <alignment vertical="center"/>
    </xf>
    <xf numFmtId="0" fontId="18" fillId="4" borderId="0" applyNumberFormat="0" applyBorder="0" applyAlignment="0" applyProtection="0">
      <alignment vertical="center"/>
    </xf>
    <xf numFmtId="0" fontId="18" fillId="5" borderId="0" applyNumberFormat="0" applyBorder="0" applyAlignment="0" applyProtection="0">
      <alignment vertical="center"/>
    </xf>
    <xf numFmtId="0" fontId="18" fillId="6" borderId="0" applyNumberFormat="0" applyBorder="0" applyAlignment="0" applyProtection="0">
      <alignment vertical="center"/>
    </xf>
    <xf numFmtId="0" fontId="17" fillId="0" borderId="0" applyFont="0" applyFill="0" applyBorder="0" applyAlignment="0" applyProtection="0"/>
    <xf numFmtId="0" fontId="18" fillId="8" borderId="0" applyNumberFormat="0" applyBorder="0" applyAlignment="0" applyProtection="0">
      <alignment vertical="center"/>
    </xf>
    <xf numFmtId="0" fontId="18" fillId="9" borderId="0" applyNumberFormat="0" applyBorder="0" applyAlignment="0" applyProtection="0">
      <alignment vertical="center"/>
    </xf>
    <xf numFmtId="0" fontId="18" fillId="10" borderId="0" applyNumberFormat="0" applyBorder="0" applyAlignment="0" applyProtection="0">
      <alignment vertical="center"/>
    </xf>
    <xf numFmtId="0" fontId="18" fillId="7" borderId="0" applyNumberFormat="0" applyBorder="0" applyAlignment="0" applyProtection="0">
      <alignment vertical="center"/>
    </xf>
    <xf numFmtId="0" fontId="18" fillId="8" borderId="0" applyNumberFormat="0" applyBorder="0" applyAlignment="0" applyProtection="0">
      <alignment vertical="center"/>
    </xf>
    <xf numFmtId="0" fontId="18" fillId="11" borderId="0" applyNumberFormat="0" applyBorder="0" applyAlignment="0" applyProtection="0">
      <alignment vertical="center"/>
    </xf>
    <xf numFmtId="0" fontId="19" fillId="12"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20" fillId="0" borderId="0">
      <alignment horizontal="center"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19" fillId="19" borderId="0" applyNumberFormat="0" applyBorder="0" applyAlignment="0" applyProtection="0">
      <alignment vertical="center"/>
    </xf>
    <xf numFmtId="176" fontId="12" fillId="20" borderId="1">
      <alignment horizontal="center" vertical="center"/>
    </xf>
    <xf numFmtId="0" fontId="21" fillId="0" borderId="0" applyFont="0" applyFill="0" applyBorder="0" applyAlignment="0" applyProtection="0"/>
    <xf numFmtId="0" fontId="21" fillId="0" borderId="0" applyFont="0" applyFill="0" applyBorder="0" applyAlignment="0" applyProtection="0"/>
    <xf numFmtId="0" fontId="22" fillId="0" borderId="0">
      <alignment horizontal="center" wrapText="1"/>
      <protection locked="0"/>
    </xf>
    <xf numFmtId="0" fontId="21" fillId="0" borderId="0" applyFont="0" applyFill="0" applyBorder="0" applyAlignment="0" applyProtection="0"/>
    <xf numFmtId="0" fontId="21" fillId="0" borderId="0" applyFont="0" applyFill="0" applyBorder="0" applyAlignment="0" applyProtection="0"/>
    <xf numFmtId="0" fontId="23" fillId="3" borderId="0" applyNumberFormat="0" applyBorder="0" applyAlignment="0" applyProtection="0">
      <alignment vertical="center"/>
    </xf>
    <xf numFmtId="5" fontId="24" fillId="0" borderId="2" applyAlignment="0" applyProtection="0"/>
    <xf numFmtId="0" fontId="21" fillId="0" borderId="0"/>
    <xf numFmtId="0" fontId="21" fillId="0" borderId="0"/>
    <xf numFmtId="177" fontId="12" fillId="0" borderId="0" applyFill="0" applyBorder="0" applyAlignment="0"/>
    <xf numFmtId="212" fontId="104" fillId="0" borderId="0" applyFill="0" applyBorder="0" applyAlignment="0"/>
    <xf numFmtId="178" fontId="12" fillId="0" borderId="0" applyFill="0" applyBorder="0" applyAlignment="0"/>
    <xf numFmtId="179" fontId="12" fillId="0" borderId="0" applyFill="0" applyBorder="0" applyAlignment="0"/>
    <xf numFmtId="180" fontId="12" fillId="0" borderId="0" applyFill="0" applyBorder="0" applyAlignment="0"/>
    <xf numFmtId="181" fontId="12" fillId="0" borderId="0" applyFill="0" applyBorder="0" applyAlignment="0"/>
    <xf numFmtId="182" fontId="25" fillId="0" borderId="0" applyFill="0" applyBorder="0" applyAlignment="0"/>
    <xf numFmtId="183" fontId="12" fillId="0" borderId="0" applyFill="0" applyBorder="0" applyAlignment="0"/>
    <xf numFmtId="178" fontId="12" fillId="0" borderId="0" applyFill="0" applyBorder="0" applyAlignment="0"/>
    <xf numFmtId="0" fontId="26" fillId="21" borderId="3" applyNumberFormat="0" applyAlignment="0" applyProtection="0">
      <alignment vertical="center"/>
    </xf>
    <xf numFmtId="0" fontId="27" fillId="0" borderId="0"/>
    <xf numFmtId="0" fontId="28" fillId="22" borderId="4" applyNumberFormat="0" applyAlignment="0" applyProtection="0">
      <alignment vertical="center"/>
    </xf>
    <xf numFmtId="0" fontId="29" fillId="0" borderId="0" applyNumberFormat="0" applyFill="0" applyBorder="0" applyAlignment="0" applyProtection="0"/>
    <xf numFmtId="0" fontId="12" fillId="0" borderId="0" applyFont="0" applyFill="0" applyBorder="0" applyAlignment="0" applyProtection="0"/>
    <xf numFmtId="182" fontId="25" fillId="0" borderId="0" applyFont="0" applyFill="0" applyBorder="0" applyAlignment="0" applyProtection="0"/>
    <xf numFmtId="184" fontId="12" fillId="0" borderId="0"/>
    <xf numFmtId="185" fontId="30" fillId="0" borderId="0" applyFont="0" applyFill="0" applyBorder="0" applyAlignment="0" applyProtection="0"/>
    <xf numFmtId="3" fontId="12" fillId="0" borderId="0" applyFont="0" applyFill="0" applyBorder="0" applyAlignment="0" applyProtection="0"/>
    <xf numFmtId="0" fontId="31" fillId="0" borderId="0" applyNumberFormat="0" applyAlignment="0">
      <alignment horizontal="left"/>
    </xf>
    <xf numFmtId="0" fontId="32" fillId="0" borderId="0" applyNumberFormat="0" applyAlignment="0"/>
    <xf numFmtId="0" fontId="12" fillId="0" borderId="0" applyFont="0" applyFill="0" applyBorder="0" applyAlignment="0" applyProtection="0"/>
    <xf numFmtId="178" fontId="12" fillId="0" borderId="0" applyFont="0" applyFill="0" applyBorder="0" applyAlignment="0" applyProtection="0"/>
    <xf numFmtId="186" fontId="30" fillId="0" borderId="0" applyFont="0" applyFill="0" applyBorder="0" applyAlignment="0" applyProtection="0"/>
    <xf numFmtId="187" fontId="33" fillId="0" borderId="0" applyFont="0" applyFill="0" applyBorder="0" applyAlignment="0" applyProtection="0"/>
    <xf numFmtId="188" fontId="12" fillId="0" borderId="0"/>
    <xf numFmtId="3" fontId="34" fillId="0" borderId="0"/>
    <xf numFmtId="15" fontId="14" fillId="0" borderId="0"/>
    <xf numFmtId="14" fontId="9" fillId="0" borderId="0" applyFill="0" applyBorder="0" applyAlignment="0"/>
    <xf numFmtId="15" fontId="14" fillId="0" borderId="0"/>
    <xf numFmtId="38" fontId="14" fillId="0" borderId="5">
      <alignment vertical="center"/>
    </xf>
    <xf numFmtId="189" fontId="12" fillId="0" borderId="0" applyFont="0" applyFill="0" applyBorder="0" applyAlignment="0" applyProtection="0"/>
    <xf numFmtId="190" fontId="12" fillId="0" borderId="0" applyFont="0" applyFill="0" applyBorder="0" applyAlignment="0" applyProtection="0"/>
    <xf numFmtId="191" fontId="12" fillId="0" borderId="0"/>
    <xf numFmtId="182" fontId="25" fillId="0" borderId="0" applyFill="0" applyBorder="0" applyAlignment="0"/>
    <xf numFmtId="178" fontId="12" fillId="0" borderId="0" applyFill="0" applyBorder="0" applyAlignment="0"/>
    <xf numFmtId="182" fontId="25" fillId="0" borderId="0" applyFill="0" applyBorder="0" applyAlignment="0"/>
    <xf numFmtId="183" fontId="12" fillId="0" borderId="0" applyFill="0" applyBorder="0" applyAlignment="0"/>
    <xf numFmtId="178" fontId="12" fillId="0" borderId="0" applyFill="0" applyBorder="0" applyAlignment="0"/>
    <xf numFmtId="0" fontId="35" fillId="0" borderId="0" applyNumberFormat="0" applyAlignment="0">
      <alignment horizontal="left"/>
    </xf>
    <xf numFmtId="0" fontId="36" fillId="0" borderId="0" applyNumberFormat="0" applyFill="0" applyBorder="0" applyAlignment="0" applyProtection="0">
      <alignment vertical="center"/>
    </xf>
    <xf numFmtId="0" fontId="37" fillId="0" borderId="0">
      <protection locked="0"/>
    </xf>
    <xf numFmtId="0" fontId="37" fillId="0" borderId="0">
      <protection locked="0"/>
    </xf>
    <xf numFmtId="0" fontId="38" fillId="0" borderId="0">
      <protection locked="0"/>
    </xf>
    <xf numFmtId="0" fontId="37" fillId="0" borderId="0">
      <protection locked="0"/>
    </xf>
    <xf numFmtId="0" fontId="39" fillId="0" borderId="0">
      <protection locked="0"/>
    </xf>
    <xf numFmtId="0" fontId="40" fillId="0" borderId="0">
      <protection locked="0"/>
    </xf>
    <xf numFmtId="0" fontId="41" fillId="0" borderId="0">
      <protection locked="0"/>
    </xf>
    <xf numFmtId="192" fontId="12" fillId="0" borderId="0">
      <protection locked="0"/>
    </xf>
    <xf numFmtId="0" fontId="42" fillId="0" borderId="0" applyNumberFormat="0" applyFill="0" applyBorder="0" applyAlignment="0" applyProtection="0"/>
    <xf numFmtId="0" fontId="43" fillId="4" borderId="0" applyNumberFormat="0" applyBorder="0" applyAlignment="0" applyProtection="0">
      <alignment vertical="center"/>
    </xf>
    <xf numFmtId="38" fontId="44" fillId="23" borderId="0" applyNumberFormat="0" applyBorder="0" applyAlignment="0" applyProtection="0"/>
    <xf numFmtId="0" fontId="45" fillId="0" borderId="0" applyNumberFormat="0" applyFill="0" applyBorder="0" applyAlignment="0" applyProtection="0"/>
    <xf numFmtId="0" fontId="10" fillId="0" borderId="6" applyNumberFormat="0" applyAlignment="0" applyProtection="0">
      <alignment horizontal="left" vertical="center"/>
    </xf>
    <xf numFmtId="0" fontId="10" fillId="0" borderId="7">
      <alignment horizontal="left" vertical="center"/>
    </xf>
    <xf numFmtId="0" fontId="46" fillId="0" borderId="0" applyNumberFormat="0" applyFill="0" applyBorder="0" applyAlignment="0" applyProtection="0"/>
    <xf numFmtId="0" fontId="10" fillId="0" borderId="0" applyNumberFormat="0" applyFill="0" applyBorder="0" applyAlignment="0" applyProtection="0"/>
    <xf numFmtId="0" fontId="47" fillId="0" borderId="8" applyNumberFormat="0" applyFill="0" applyAlignment="0" applyProtection="0">
      <alignment vertical="center"/>
    </xf>
    <xf numFmtId="0" fontId="47" fillId="0" borderId="0" applyNumberFormat="0" applyFill="0" applyBorder="0" applyAlignment="0" applyProtection="0">
      <alignment vertical="center"/>
    </xf>
    <xf numFmtId="193" fontId="12" fillId="0" borderId="0">
      <protection locked="0"/>
    </xf>
    <xf numFmtId="193" fontId="12" fillId="0" borderId="0">
      <protection locked="0"/>
    </xf>
    <xf numFmtId="0" fontId="48" fillId="0" borderId="9">
      <alignment horizontal="center"/>
    </xf>
    <xf numFmtId="0" fontId="48" fillId="0" borderId="0">
      <alignment horizontal="center"/>
    </xf>
    <xf numFmtId="0" fontId="49" fillId="0" borderId="10" applyNumberFormat="0" applyFill="0" applyAlignment="0" applyProtection="0"/>
    <xf numFmtId="0" fontId="50" fillId="0" borderId="0" applyNumberFormat="0" applyFill="0" applyBorder="0" applyAlignment="0" applyProtection="0">
      <alignment vertical="top"/>
      <protection locked="0"/>
    </xf>
    <xf numFmtId="0" fontId="12" fillId="0" borderId="0">
      <alignment horizontal="left" vertical="top" wrapText="1" indent="2"/>
    </xf>
    <xf numFmtId="0" fontId="51" fillId="6" borderId="3" applyNumberFormat="0" applyAlignment="0" applyProtection="0">
      <alignment vertical="center"/>
    </xf>
    <xf numFmtId="10" fontId="44" fillId="24" borderId="11" applyNumberFormat="0" applyBorder="0" applyAlignment="0" applyProtection="0"/>
    <xf numFmtId="178" fontId="12" fillId="25" borderId="0"/>
    <xf numFmtId="182" fontId="25" fillId="0" borderId="0" applyFill="0" applyBorder="0" applyAlignment="0"/>
    <xf numFmtId="178" fontId="12" fillId="0" borderId="0" applyFill="0" applyBorder="0" applyAlignment="0"/>
    <xf numFmtId="182" fontId="25" fillId="0" borderId="0" applyFill="0" applyBorder="0" applyAlignment="0"/>
    <xf numFmtId="183" fontId="12" fillId="0" borderId="0" applyFill="0" applyBorder="0" applyAlignment="0"/>
    <xf numFmtId="178" fontId="12" fillId="0" borderId="0" applyFill="0" applyBorder="0" applyAlignment="0"/>
    <xf numFmtId="0" fontId="52" fillId="0" borderId="12" applyNumberFormat="0" applyFill="0" applyAlignment="0" applyProtection="0">
      <alignment vertical="center"/>
    </xf>
    <xf numFmtId="178" fontId="12" fillId="26" borderId="0"/>
    <xf numFmtId="194" fontId="53" fillId="0" borderId="0" applyFont="0" applyFill="0" applyBorder="0" applyAlignment="0" applyProtection="0"/>
    <xf numFmtId="195" fontId="53" fillId="0" borderId="0" applyFont="0" applyFill="0" applyBorder="0" applyAlignment="0" applyProtection="0"/>
    <xf numFmtId="196" fontId="12" fillId="0" borderId="0" applyFont="0" applyFill="0" applyBorder="0" applyAlignment="0" applyProtection="0"/>
    <xf numFmtId="197" fontId="12" fillId="0" borderId="0" applyFont="0" applyFill="0" applyBorder="0" applyAlignment="0" applyProtection="0"/>
    <xf numFmtId="198" fontId="53" fillId="0" borderId="0" applyFont="0" applyFill="0" applyBorder="0" applyAlignment="0" applyProtection="0"/>
    <xf numFmtId="199" fontId="53" fillId="0" borderId="0" applyFont="0" applyFill="0" applyBorder="0" applyAlignment="0" applyProtection="0"/>
    <xf numFmtId="200" fontId="12" fillId="0" borderId="0" applyFont="0" applyFill="0" applyBorder="0" applyAlignment="0" applyProtection="0"/>
    <xf numFmtId="201" fontId="12" fillId="0" borderId="0" applyFont="0" applyFill="0" applyBorder="0" applyAlignment="0" applyProtection="0"/>
    <xf numFmtId="0" fontId="54" fillId="27" borderId="0" applyNumberFormat="0" applyBorder="0" applyAlignment="0" applyProtection="0">
      <alignment vertical="center"/>
    </xf>
    <xf numFmtId="0" fontId="53" fillId="0" borderId="0"/>
    <xf numFmtId="37" fontId="55" fillId="0" borderId="0"/>
    <xf numFmtId="0" fontId="13" fillId="0" borderId="0"/>
    <xf numFmtId="202" fontId="33" fillId="0" borderId="0"/>
    <xf numFmtId="213" fontId="104" fillId="0" borderId="0"/>
    <xf numFmtId="0" fontId="12" fillId="0" borderId="0"/>
    <xf numFmtId="0" fontId="12" fillId="0" borderId="0"/>
    <xf numFmtId="0" fontId="70" fillId="0" borderId="0"/>
    <xf numFmtId="0" fontId="56" fillId="28" borderId="13" applyNumberFormat="0" applyFont="0" applyAlignment="0" applyProtection="0">
      <alignment vertical="center"/>
    </xf>
    <xf numFmtId="0" fontId="12" fillId="0" borderId="0" applyFont="0" applyFill="0" applyBorder="0" applyAlignment="0" applyProtection="0"/>
    <xf numFmtId="0" fontId="12" fillId="0" borderId="0" applyFont="0" applyFill="0" applyBorder="0" applyAlignment="0" applyProtection="0"/>
    <xf numFmtId="0" fontId="57" fillId="21" borderId="14" applyNumberFormat="0" applyAlignment="0" applyProtection="0">
      <alignment vertical="center"/>
    </xf>
    <xf numFmtId="0" fontId="14" fillId="0" borderId="0"/>
    <xf numFmtId="0" fontId="58" fillId="29" borderId="0"/>
    <xf numFmtId="14" fontId="22" fillId="0" borderId="0">
      <alignment horizontal="center" wrapText="1"/>
      <protection locked="0"/>
    </xf>
    <xf numFmtId="181" fontId="12" fillId="0" borderId="0" applyFont="0" applyFill="0" applyBorder="0" applyAlignment="0" applyProtection="0"/>
    <xf numFmtId="203" fontId="12" fillId="0" borderId="0" applyFont="0" applyFill="0" applyBorder="0" applyAlignment="0" applyProtection="0"/>
    <xf numFmtId="10" fontId="12" fillId="0" borderId="0" applyFont="0" applyFill="0" applyBorder="0" applyAlignment="0" applyProtection="0"/>
    <xf numFmtId="204" fontId="30" fillId="0" borderId="0" applyFont="0" applyFill="0" applyBorder="0" applyAlignment="0" applyProtection="0"/>
    <xf numFmtId="182" fontId="25" fillId="0" borderId="0" applyFill="0" applyBorder="0" applyAlignment="0"/>
    <xf numFmtId="178" fontId="12" fillId="0" borderId="0" applyFill="0" applyBorder="0" applyAlignment="0"/>
    <xf numFmtId="182" fontId="25" fillId="0" borderId="0" applyFill="0" applyBorder="0" applyAlignment="0"/>
    <xf numFmtId="183" fontId="12" fillId="0" borderId="0" applyFill="0" applyBorder="0" applyAlignment="0"/>
    <xf numFmtId="178" fontId="12" fillId="0" borderId="0" applyFill="0" applyBorder="0" applyAlignment="0"/>
    <xf numFmtId="5" fontId="59" fillId="0" borderId="0"/>
    <xf numFmtId="0" fontId="14" fillId="0" borderId="0" applyNumberFormat="0" applyFont="0" applyFill="0" applyBorder="0" applyAlignment="0" applyProtection="0">
      <alignment horizontal="left"/>
    </xf>
    <xf numFmtId="205" fontId="60" fillId="0" borderId="0" applyNumberFormat="0" applyFill="0" applyBorder="0" applyAlignment="0" applyProtection="0">
      <alignment horizontal="left"/>
    </xf>
    <xf numFmtId="14" fontId="60" fillId="0" borderId="0" applyNumberFormat="0" applyFill="0" applyBorder="0" applyAlignment="0" applyProtection="0">
      <alignment horizontal="left"/>
    </xf>
    <xf numFmtId="0" fontId="29" fillId="0" borderId="0" applyNumberFormat="0" applyFill="0" applyBorder="0" applyAlignment="0" applyProtection="0"/>
    <xf numFmtId="0" fontId="44" fillId="29" borderId="11" applyNumberFormat="0" applyProtection="0">
      <alignment horizontal="left" wrapText="1"/>
    </xf>
    <xf numFmtId="40" fontId="61" fillId="0" borderId="0" applyBorder="0">
      <alignment horizontal="right"/>
    </xf>
    <xf numFmtId="49" fontId="9" fillId="0" borderId="0" applyFill="0" applyBorder="0" applyAlignment="0"/>
    <xf numFmtId="206" fontId="12" fillId="0" borderId="0" applyFill="0" applyBorder="0" applyAlignment="0"/>
    <xf numFmtId="207" fontId="12" fillId="0" borderId="0" applyFill="0" applyBorder="0" applyAlignment="0"/>
    <xf numFmtId="0" fontId="62" fillId="0" borderId="0">
      <alignment horizontal="centerContinuous" wrapText="1"/>
    </xf>
    <xf numFmtId="0" fontId="63" fillId="0" borderId="0" applyNumberFormat="0" applyFill="0" applyBorder="0" applyAlignment="0" applyProtection="0">
      <alignment vertical="center"/>
    </xf>
    <xf numFmtId="0" fontId="12" fillId="0" borderId="15" applyNumberFormat="0" applyFont="0" applyFill="0" applyAlignment="0" applyProtection="0"/>
    <xf numFmtId="0" fontId="64" fillId="0" borderId="0" applyNumberFormat="0" applyFill="0" applyBorder="0" applyAlignment="0" applyProtection="0">
      <alignment vertical="center"/>
    </xf>
    <xf numFmtId="0" fontId="11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56" fillId="0" borderId="0">
      <alignment vertical="center"/>
    </xf>
    <xf numFmtId="0" fontId="114" fillId="0" borderId="0"/>
    <xf numFmtId="0" fontId="12" fillId="0" borderId="0"/>
    <xf numFmtId="0" fontId="33" fillId="0" borderId="0">
      <alignment vertical="center"/>
    </xf>
    <xf numFmtId="0" fontId="33" fillId="0" borderId="0"/>
    <xf numFmtId="0" fontId="71"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65" fillId="0" borderId="0"/>
    <xf numFmtId="0" fontId="66" fillId="0" borderId="0" applyNumberFormat="0" applyFill="0" applyBorder="0" applyAlignment="0" applyProtection="0">
      <alignment vertical="top"/>
      <protection locked="0"/>
    </xf>
    <xf numFmtId="0" fontId="15" fillId="0" borderId="0"/>
    <xf numFmtId="0" fontId="12" fillId="0" borderId="0"/>
    <xf numFmtId="0" fontId="14" fillId="0" borderId="0"/>
    <xf numFmtId="0" fontId="12" fillId="0" borderId="0" applyFont="0" applyFill="0" applyBorder="0" applyAlignment="0" applyProtection="0"/>
    <xf numFmtId="0" fontId="12" fillId="0" borderId="0" applyFont="0" applyFill="0" applyBorder="0" applyAlignment="0" applyProtection="0"/>
    <xf numFmtId="0" fontId="67" fillId="0" borderId="0">
      <alignment vertical="center"/>
    </xf>
    <xf numFmtId="0" fontId="33" fillId="0" borderId="0">
      <alignment vertical="center"/>
    </xf>
    <xf numFmtId="0" fontId="71" fillId="0" borderId="0">
      <alignment vertical="center"/>
    </xf>
    <xf numFmtId="208" fontId="16" fillId="0" borderId="0" applyFont="0" applyFill="0" applyBorder="0" applyAlignment="0" applyProtection="0"/>
    <xf numFmtId="44" fontId="12" fillId="0" borderId="0" applyFont="0" applyFill="0" applyBorder="0" applyAlignment="0" applyProtection="0"/>
    <xf numFmtId="42" fontId="12" fillId="0" borderId="0" applyFont="0" applyFill="0" applyBorder="0" applyAlignment="0" applyProtection="0"/>
    <xf numFmtId="40" fontId="68" fillId="0" borderId="0" applyFont="0" applyFill="0" applyBorder="0" applyAlignment="0" applyProtection="0"/>
    <xf numFmtId="38" fontId="68" fillId="0" borderId="0" applyFont="0" applyFill="0" applyBorder="0" applyAlignment="0" applyProtection="0"/>
    <xf numFmtId="0" fontId="69" fillId="0" borderId="0" applyNumberFormat="0" applyFont="0" applyFill="0" applyBorder="0" applyAlignment="0" applyProtection="0">
      <alignment vertical="top"/>
      <protection locked="0"/>
    </xf>
    <xf numFmtId="0" fontId="12" fillId="0" borderId="0"/>
    <xf numFmtId="0" fontId="68" fillId="0" borderId="0" applyFont="0" applyFill="0" applyBorder="0" applyAlignment="0" applyProtection="0"/>
    <xf numFmtId="0" fontId="5" fillId="28" borderId="13" applyNumberFormat="0" applyFont="0" applyAlignment="0" applyProtection="0">
      <alignment vertical="center"/>
    </xf>
    <xf numFmtId="0" fontId="5" fillId="0" borderId="0">
      <alignment vertical="center"/>
    </xf>
    <xf numFmtId="0" fontId="138" fillId="0" borderId="0">
      <alignment vertical="center"/>
    </xf>
    <xf numFmtId="0" fontId="13" fillId="0" borderId="0"/>
    <xf numFmtId="44" fontId="12" fillId="0" borderId="0" applyFont="0" applyFill="0" applyBorder="0" applyAlignment="0" applyProtection="0"/>
    <xf numFmtId="42"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8" fillId="7" borderId="0" applyNumberFormat="0" applyBorder="0" applyAlignment="0" applyProtection="0">
      <alignment vertical="center"/>
    </xf>
    <xf numFmtId="0" fontId="139" fillId="0" borderId="0" applyFont="0" applyFill="0" applyBorder="0" applyAlignment="0" applyProtection="0"/>
    <xf numFmtId="0" fontId="140" fillId="0" borderId="0"/>
    <xf numFmtId="0" fontId="68" fillId="0" borderId="0" applyFont="0" applyFill="0" applyBorder="0" applyAlignment="0" applyProtection="0"/>
    <xf numFmtId="10" fontId="12" fillId="0" borderId="0" applyFont="0" applyFill="0" applyBorder="0" applyAlignment="0" applyProtection="0"/>
    <xf numFmtId="0" fontId="141" fillId="0" borderId="0"/>
    <xf numFmtId="216" fontId="33" fillId="0" borderId="0" applyFont="0" applyFill="0" applyBorder="0" applyAlignment="0" applyProtection="0"/>
    <xf numFmtId="217" fontId="33" fillId="0" borderId="0" applyFont="0" applyFill="0" applyBorder="0" applyAlignment="0" applyProtection="0"/>
    <xf numFmtId="0" fontId="142" fillId="0" borderId="0" applyFont="0" applyFill="0" applyBorder="0" applyAlignment="0" applyProtection="0"/>
    <xf numFmtId="218" fontId="33" fillId="0" borderId="0" applyFont="0" applyFill="0" applyBorder="0" applyAlignment="0" applyProtection="0"/>
    <xf numFmtId="0" fontId="143" fillId="0" borderId="0"/>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557">
    <xf numFmtId="0" fontId="0" fillId="0" borderId="0" xfId="0">
      <alignment vertical="center"/>
    </xf>
    <xf numFmtId="0" fontId="74" fillId="29" borderId="0" xfId="240" applyFont="1" applyFill="1" applyAlignment="1">
      <alignment horizontal="left"/>
    </xf>
    <xf numFmtId="0" fontId="75" fillId="29" borderId="11" xfId="240" applyFont="1" applyFill="1" applyBorder="1" applyAlignment="1">
      <alignment horizontal="center" vertical="center" wrapText="1"/>
    </xf>
    <xf numFmtId="0" fontId="9" fillId="0" borderId="0" xfId="231" applyFont="1">
      <alignment vertical="center"/>
    </xf>
    <xf numFmtId="0" fontId="11" fillId="0" borderId="0" xfId="231" applyFont="1" applyAlignment="1">
      <alignment vertical="center" wrapText="1"/>
    </xf>
    <xf numFmtId="0" fontId="11" fillId="0" borderId="0" xfId="231" applyFont="1" applyAlignment="1">
      <alignment horizontal="center" vertical="center" wrapText="1"/>
    </xf>
    <xf numFmtId="0" fontId="9" fillId="0" borderId="11" xfId="231" applyFont="1" applyBorder="1">
      <alignment vertical="center"/>
    </xf>
    <xf numFmtId="0" fontId="0" fillId="0" borderId="0" xfId="0" applyAlignment="1">
      <alignment horizontal="center" vertical="center"/>
    </xf>
    <xf numFmtId="0" fontId="72" fillId="29" borderId="0" xfId="240" applyFont="1" applyFill="1"/>
    <xf numFmtId="0" fontId="73" fillId="29" borderId="0" xfId="240" applyFont="1" applyFill="1" applyAlignment="1">
      <alignment horizontal="center" vertical="center" wrapText="1"/>
    </xf>
    <xf numFmtId="0" fontId="74" fillId="29" borderId="0" xfId="240" applyFont="1" applyFill="1"/>
    <xf numFmtId="0" fontId="72" fillId="29" borderId="11" xfId="240" applyFont="1" applyFill="1" applyBorder="1" applyAlignment="1">
      <alignment horizontal="center" vertical="center" wrapText="1"/>
    </xf>
    <xf numFmtId="0" fontId="115" fillId="0" borderId="0" xfId="231" applyFont="1">
      <alignment vertical="center"/>
    </xf>
    <xf numFmtId="0" fontId="116" fillId="0" borderId="0" xfId="231" applyFont="1">
      <alignment vertical="center"/>
    </xf>
    <xf numFmtId="0" fontId="114" fillId="30" borderId="0" xfId="237" applyFill="1"/>
    <xf numFmtId="0" fontId="82" fillId="30" borderId="0" xfId="256" applyFont="1" applyFill="1" applyAlignment="1">
      <alignment horizontal="center" vertical="center"/>
    </xf>
    <xf numFmtId="0" fontId="82" fillId="30" borderId="0" xfId="256" applyFont="1" applyFill="1" applyAlignment="1">
      <alignment horizontal="center" vertical="center" wrapText="1"/>
    </xf>
    <xf numFmtId="0" fontId="117" fillId="30" borderId="0" xfId="237" applyFont="1" applyFill="1" applyAlignment="1">
      <alignment horizontal="center" vertical="center"/>
    </xf>
    <xf numFmtId="0" fontId="117" fillId="30" borderId="0" xfId="237" applyFont="1" applyFill="1"/>
    <xf numFmtId="0" fontId="85" fillId="29" borderId="0" xfId="199" applyFont="1" applyFill="1" applyAlignment="1">
      <alignment vertical="center"/>
    </xf>
    <xf numFmtId="209" fontId="84" fillId="0" borderId="16" xfId="199" applyNumberFormat="1" applyFont="1" applyBorder="1" applyAlignment="1">
      <alignment horizontal="center" vertical="center"/>
    </xf>
    <xf numFmtId="0" fontId="86" fillId="29" borderId="17" xfId="199" applyFont="1" applyFill="1" applyBorder="1" applyAlignment="1">
      <alignment horizontal="right" vertical="center"/>
    </xf>
    <xf numFmtId="10" fontId="87" fillId="29" borderId="0" xfId="199" applyNumberFormat="1" applyFont="1" applyFill="1" applyAlignment="1">
      <alignment horizontal="center" vertical="center"/>
    </xf>
    <xf numFmtId="10" fontId="88" fillId="29" borderId="0" xfId="199" applyNumberFormat="1" applyFont="1" applyFill="1" applyAlignment="1">
      <alignment horizontal="center" vertical="center"/>
    </xf>
    <xf numFmtId="210" fontId="85" fillId="29" borderId="0" xfId="199" applyNumberFormat="1" applyFont="1" applyFill="1" applyAlignment="1">
      <alignment vertical="center"/>
    </xf>
    <xf numFmtId="0" fontId="89" fillId="29" borderId="0" xfId="256" applyFont="1" applyFill="1">
      <alignment vertical="center"/>
    </xf>
    <xf numFmtId="0" fontId="85" fillId="29" borderId="0" xfId="199" applyFont="1" applyFill="1" applyAlignment="1">
      <alignment horizontal="center" vertical="center"/>
    </xf>
    <xf numFmtId="0" fontId="89" fillId="30" borderId="0" xfId="241" applyFont="1" applyFill="1"/>
    <xf numFmtId="0" fontId="85" fillId="29" borderId="0" xfId="256" applyFont="1" applyFill="1" applyAlignment="1">
      <alignment horizontal="center" vertical="center"/>
    </xf>
    <xf numFmtId="0" fontId="85" fillId="29" borderId="0" xfId="241" applyFont="1" applyFill="1"/>
    <xf numFmtId="0" fontId="85" fillId="29" borderId="0" xfId="256" applyFont="1" applyFill="1" applyAlignment="1">
      <alignment horizontal="center" vertical="center" wrapText="1"/>
    </xf>
    <xf numFmtId="0" fontId="90" fillId="30" borderId="0" xfId="241" applyFont="1" applyFill="1"/>
    <xf numFmtId="0" fontId="89" fillId="30" borderId="0" xfId="256" applyFont="1" applyFill="1">
      <alignment vertical="center"/>
    </xf>
    <xf numFmtId="0" fontId="85" fillId="30" borderId="0" xfId="241" applyFont="1" applyFill="1"/>
    <xf numFmtId="0" fontId="89" fillId="30" borderId="0" xfId="256" applyFont="1" applyFill="1" applyAlignment="1">
      <alignment vertical="center" wrapText="1"/>
    </xf>
    <xf numFmtId="0" fontId="91" fillId="30" borderId="0" xfId="241" applyFont="1" applyFill="1"/>
    <xf numFmtId="0" fontId="72" fillId="0" borderId="0" xfId="233" applyFont="1" applyAlignment="1">
      <alignment vertical="center"/>
    </xf>
    <xf numFmtId="0" fontId="0" fillId="30" borderId="18" xfId="0" applyFill="1" applyBorder="1" applyAlignment="1">
      <alignment horizontal="center" vertical="center"/>
    </xf>
    <xf numFmtId="0" fontId="0" fillId="30" borderId="18" xfId="0" applyFill="1" applyBorder="1">
      <alignment vertical="center"/>
    </xf>
    <xf numFmtId="0" fontId="72" fillId="0" borderId="19" xfId="233" applyFont="1" applyBorder="1" applyAlignment="1">
      <alignment vertical="center"/>
    </xf>
    <xf numFmtId="0" fontId="11" fillId="30" borderId="0" xfId="231" applyFont="1" applyFill="1" applyAlignment="1">
      <alignment horizontal="center" vertical="center" wrapText="1"/>
    </xf>
    <xf numFmtId="0" fontId="11" fillId="30" borderId="2" xfId="231" applyFont="1" applyFill="1" applyBorder="1" applyAlignment="1">
      <alignment horizontal="center" vertical="center" wrapText="1"/>
    </xf>
    <xf numFmtId="0" fontId="46" fillId="0" borderId="19" xfId="233" applyFont="1" applyBorder="1" applyAlignment="1">
      <alignment vertical="center"/>
    </xf>
    <xf numFmtId="0" fontId="0" fillId="30" borderId="2" xfId="0" applyFill="1" applyBorder="1" applyAlignment="1">
      <alignment horizontal="center" vertical="center"/>
    </xf>
    <xf numFmtId="0" fontId="0" fillId="30" borderId="0" xfId="0" applyFill="1" applyAlignment="1">
      <alignment horizontal="center" vertical="center"/>
    </xf>
    <xf numFmtId="0" fontId="9" fillId="0" borderId="11" xfId="231" applyFont="1" applyBorder="1" applyAlignment="1">
      <alignment horizontal="center" vertical="center"/>
    </xf>
    <xf numFmtId="0" fontId="0" fillId="30" borderId="0" xfId="0" applyFill="1">
      <alignment vertical="center"/>
    </xf>
    <xf numFmtId="0" fontId="97" fillId="31" borderId="11" xfId="231" applyFont="1" applyFill="1" applyBorder="1" applyAlignment="1">
      <alignment horizontal="center" vertical="center" wrapText="1"/>
    </xf>
    <xf numFmtId="0" fontId="9" fillId="30" borderId="0" xfId="231" applyFont="1" applyFill="1">
      <alignment vertical="center"/>
    </xf>
    <xf numFmtId="0" fontId="118" fillId="0" borderId="11" xfId="0" applyFont="1" applyBorder="1" applyAlignment="1">
      <alignment horizontal="center" vertical="center"/>
    </xf>
    <xf numFmtId="0" fontId="119" fillId="32" borderId="11" xfId="231" applyFont="1" applyFill="1" applyBorder="1" applyAlignment="1">
      <alignment horizontal="center" vertical="center"/>
    </xf>
    <xf numFmtId="0" fontId="119" fillId="32" borderId="11" xfId="231" applyFont="1" applyFill="1" applyBorder="1" applyAlignment="1">
      <alignment horizontal="center" vertical="center" wrapText="1"/>
    </xf>
    <xf numFmtId="0" fontId="9" fillId="0" borderId="0" xfId="231" applyFont="1" applyAlignment="1">
      <alignment horizontal="center" vertical="center" wrapText="1"/>
    </xf>
    <xf numFmtId="0" fontId="118" fillId="0" borderId="0" xfId="0" applyFont="1" applyAlignment="1">
      <alignment horizontal="center" vertical="center"/>
    </xf>
    <xf numFmtId="0" fontId="120" fillId="0" borderId="0" xfId="0" applyFont="1" applyAlignment="1">
      <alignment horizontal="center" vertical="center"/>
    </xf>
    <xf numFmtId="0" fontId="9" fillId="0" borderId="20" xfId="231" applyFont="1" applyBorder="1">
      <alignment vertical="center"/>
    </xf>
    <xf numFmtId="0" fontId="9" fillId="0" borderId="21" xfId="231" applyFont="1" applyBorder="1">
      <alignment vertical="center"/>
    </xf>
    <xf numFmtId="0" fontId="97" fillId="31" borderId="22" xfId="231" applyFont="1" applyFill="1" applyBorder="1" applyAlignment="1">
      <alignment horizontal="center" vertical="center" wrapText="1"/>
    </xf>
    <xf numFmtId="0" fontId="97" fillId="31" borderId="23" xfId="231" applyFont="1" applyFill="1" applyBorder="1" applyAlignment="1">
      <alignment horizontal="center" vertical="center" wrapText="1"/>
    </xf>
    <xf numFmtId="0" fontId="9" fillId="32" borderId="21" xfId="231" applyFont="1" applyFill="1" applyBorder="1">
      <alignment vertical="center"/>
    </xf>
    <xf numFmtId="0" fontId="119" fillId="32" borderId="21" xfId="231" applyFont="1" applyFill="1" applyBorder="1" applyAlignment="1">
      <alignment horizontal="center" vertical="center" wrapText="1"/>
    </xf>
    <xf numFmtId="0" fontId="118" fillId="0" borderId="24" xfId="0" applyFont="1" applyBorder="1" applyAlignment="1">
      <alignment horizontal="center" vertical="center"/>
    </xf>
    <xf numFmtId="0" fontId="97" fillId="32" borderId="20" xfId="231" applyFont="1" applyFill="1" applyBorder="1" applyAlignment="1">
      <alignment horizontal="center" vertical="center" wrapText="1"/>
    </xf>
    <xf numFmtId="0" fontId="97" fillId="32" borderId="25" xfId="231" applyFont="1" applyFill="1" applyBorder="1" applyAlignment="1">
      <alignment horizontal="center" vertical="center" wrapText="1"/>
    </xf>
    <xf numFmtId="0" fontId="0" fillId="32" borderId="25" xfId="0" applyFill="1" applyBorder="1">
      <alignment vertical="center"/>
    </xf>
    <xf numFmtId="0" fontId="9" fillId="0" borderId="25" xfId="231" applyFont="1" applyBorder="1">
      <alignment vertical="center"/>
    </xf>
    <xf numFmtId="0" fontId="9" fillId="0" borderId="0" xfId="231" applyFont="1" applyAlignment="1">
      <alignment horizontal="right" vertical="center"/>
    </xf>
    <xf numFmtId="0" fontId="100" fillId="0" borderId="0" xfId="239" applyFont="1" applyAlignment="1">
      <alignment horizontal="left" vertical="center"/>
    </xf>
    <xf numFmtId="0" fontId="11" fillId="30" borderId="0" xfId="231" applyFont="1" applyFill="1" applyAlignment="1">
      <alignment vertical="center" wrapText="1"/>
    </xf>
    <xf numFmtId="0" fontId="121" fillId="30" borderId="26" xfId="239" applyFont="1" applyFill="1" applyBorder="1" applyAlignment="1">
      <alignment horizontal="left" vertical="center"/>
    </xf>
    <xf numFmtId="0" fontId="9" fillId="30" borderId="27" xfId="231" applyFont="1" applyFill="1" applyBorder="1">
      <alignment vertical="center"/>
    </xf>
    <xf numFmtId="0" fontId="100" fillId="30" borderId="26" xfId="239" applyFont="1" applyFill="1" applyBorder="1" applyAlignment="1">
      <alignment horizontal="left" vertical="center"/>
    </xf>
    <xf numFmtId="0" fontId="100" fillId="30" borderId="26" xfId="233" applyFont="1" applyFill="1" applyBorder="1" applyAlignment="1">
      <alignment horizontal="left" vertical="center"/>
    </xf>
    <xf numFmtId="0" fontId="0" fillId="30" borderId="9" xfId="0" applyFill="1" applyBorder="1">
      <alignment vertical="center"/>
    </xf>
    <xf numFmtId="0" fontId="11" fillId="30" borderId="9" xfId="231" applyFont="1" applyFill="1" applyBorder="1" applyAlignment="1">
      <alignment horizontal="center" vertical="center" wrapText="1"/>
    </xf>
    <xf numFmtId="0" fontId="93" fillId="30" borderId="29" xfId="246" applyFont="1" applyFill="1" applyBorder="1" applyAlignment="1">
      <alignment horizontal="left"/>
    </xf>
    <xf numFmtId="0" fontId="0" fillId="30" borderId="30" xfId="0" applyFill="1" applyBorder="1">
      <alignment vertical="center"/>
    </xf>
    <xf numFmtId="0" fontId="92" fillId="30" borderId="26" xfId="200" applyFont="1" applyFill="1" applyBorder="1"/>
    <xf numFmtId="0" fontId="0" fillId="30" borderId="27" xfId="0" applyFill="1" applyBorder="1">
      <alignment vertical="center"/>
    </xf>
    <xf numFmtId="0" fontId="12" fillId="30" borderId="26" xfId="242" applyFont="1" applyFill="1" applyBorder="1">
      <alignment vertical="center"/>
    </xf>
    <xf numFmtId="0" fontId="12" fillId="30" borderId="26" xfId="200" applyFont="1" applyFill="1" applyBorder="1" applyAlignment="1">
      <alignment horizontal="left"/>
    </xf>
    <xf numFmtId="0" fontId="0" fillId="30" borderId="31" xfId="0" applyFill="1" applyBorder="1" applyAlignment="1">
      <alignment horizontal="center" vertical="center"/>
    </xf>
    <xf numFmtId="0" fontId="0" fillId="30" borderId="32" xfId="0" applyFill="1" applyBorder="1">
      <alignment vertical="center"/>
    </xf>
    <xf numFmtId="0" fontId="10" fillId="33" borderId="29" xfId="231" applyFont="1" applyFill="1" applyBorder="1" applyAlignment="1">
      <alignment horizontal="left" vertical="center" wrapText="1"/>
    </xf>
    <xf numFmtId="0" fontId="10" fillId="33" borderId="33" xfId="231" applyFont="1" applyFill="1" applyBorder="1" applyAlignment="1">
      <alignment horizontal="left" vertical="center" wrapText="1"/>
    </xf>
    <xf numFmtId="0" fontId="11" fillId="30" borderId="30" xfId="231" applyFont="1" applyFill="1" applyBorder="1" applyAlignment="1">
      <alignment horizontal="center" vertical="center" wrapText="1"/>
    </xf>
    <xf numFmtId="0" fontId="11" fillId="30" borderId="27" xfId="231" applyFont="1" applyFill="1" applyBorder="1" applyAlignment="1">
      <alignment horizontal="center" vertical="center" wrapText="1"/>
    </xf>
    <xf numFmtId="0" fontId="11" fillId="30" borderId="28" xfId="231" applyFont="1" applyFill="1" applyBorder="1" applyAlignment="1">
      <alignment horizontal="center" vertical="center" wrapText="1"/>
    </xf>
    <xf numFmtId="49" fontId="119" fillId="34" borderId="11" xfId="233" applyNumberFormat="1" applyFont="1" applyFill="1" applyBorder="1" applyAlignment="1">
      <alignment horizontal="center" vertical="center"/>
    </xf>
    <xf numFmtId="0" fontId="12" fillId="34" borderId="34" xfId="233" applyFont="1" applyFill="1" applyBorder="1" applyAlignment="1">
      <alignment horizontal="center" vertical="center"/>
    </xf>
    <xf numFmtId="0" fontId="12" fillId="34" borderId="34" xfId="233" applyFont="1" applyFill="1" applyBorder="1" applyAlignment="1">
      <alignment horizontal="center" vertical="center" wrapText="1"/>
    </xf>
    <xf numFmtId="0" fontId="119" fillId="34" borderId="11" xfId="233" applyFont="1" applyFill="1" applyBorder="1" applyAlignment="1">
      <alignment horizontal="center" vertical="center"/>
    </xf>
    <xf numFmtId="0" fontId="0" fillId="30" borderId="35" xfId="0" applyFill="1" applyBorder="1">
      <alignment vertical="center"/>
    </xf>
    <xf numFmtId="0" fontId="11" fillId="30" borderId="35" xfId="231" applyFont="1" applyFill="1" applyBorder="1" applyAlignment="1">
      <alignment horizontal="center" vertical="center" wrapText="1"/>
    </xf>
    <xf numFmtId="0" fontId="100" fillId="30" borderId="35" xfId="233" applyFont="1" applyFill="1" applyBorder="1" applyAlignment="1">
      <alignment horizontal="left" vertical="center"/>
    </xf>
    <xf numFmtId="0" fontId="11" fillId="30" borderId="35" xfId="231" applyFont="1" applyFill="1" applyBorder="1" applyAlignment="1">
      <alignment vertical="center" wrapText="1"/>
    </xf>
    <xf numFmtId="0" fontId="9" fillId="30" borderId="35" xfId="231" applyFont="1" applyFill="1" applyBorder="1">
      <alignment vertical="center"/>
    </xf>
    <xf numFmtId="0" fontId="9" fillId="30" borderId="36" xfId="231" applyFont="1" applyFill="1" applyBorder="1">
      <alignment vertical="center"/>
    </xf>
    <xf numFmtId="0" fontId="100" fillId="30" borderId="37" xfId="233" applyFont="1" applyFill="1" applyBorder="1" applyAlignment="1">
      <alignment horizontal="left" vertical="center"/>
    </xf>
    <xf numFmtId="0" fontId="0" fillId="30" borderId="36" xfId="0" applyFill="1" applyBorder="1">
      <alignment vertical="center"/>
    </xf>
    <xf numFmtId="0" fontId="0" fillId="30" borderId="26" xfId="0" applyFill="1" applyBorder="1">
      <alignment vertical="center"/>
    </xf>
    <xf numFmtId="0" fontId="0" fillId="30" borderId="38" xfId="0" applyFill="1" applyBorder="1">
      <alignment vertical="center"/>
    </xf>
    <xf numFmtId="0" fontId="0" fillId="30" borderId="28" xfId="0" applyFill="1" applyBorder="1">
      <alignment vertical="center"/>
    </xf>
    <xf numFmtId="0" fontId="0" fillId="0" borderId="35" xfId="0" applyBorder="1">
      <alignment vertical="center"/>
    </xf>
    <xf numFmtId="0" fontId="122" fillId="35" borderId="0" xfId="0" applyFont="1" applyFill="1">
      <alignment vertical="center"/>
    </xf>
    <xf numFmtId="0" fontId="0" fillId="35" borderId="0" xfId="0" applyFill="1">
      <alignment vertical="center"/>
    </xf>
    <xf numFmtId="0" fontId="93" fillId="30" borderId="26" xfId="246" applyFont="1" applyFill="1" applyBorder="1" applyAlignment="1">
      <alignment horizontal="left"/>
    </xf>
    <xf numFmtId="0" fontId="0" fillId="30" borderId="27" xfId="0" applyFill="1" applyBorder="1" applyAlignment="1">
      <alignment horizontal="center" vertical="center"/>
    </xf>
    <xf numFmtId="0" fontId="0" fillId="30" borderId="30" xfId="0" applyFill="1" applyBorder="1" applyAlignment="1">
      <alignment horizontal="center" vertical="center"/>
    </xf>
    <xf numFmtId="0" fontId="0" fillId="30" borderId="32" xfId="0" applyFill="1" applyBorder="1" applyAlignment="1">
      <alignment horizontal="center" vertical="center"/>
    </xf>
    <xf numFmtId="0" fontId="10" fillId="33" borderId="26" xfId="231" applyFont="1" applyFill="1" applyBorder="1" applyAlignment="1">
      <alignment horizontal="left" vertical="center" wrapText="1"/>
    </xf>
    <xf numFmtId="0" fontId="0" fillId="30" borderId="9" xfId="0" applyFill="1" applyBorder="1" applyAlignment="1">
      <alignment horizontal="center" vertical="center"/>
    </xf>
    <xf numFmtId="0" fontId="0" fillId="30" borderId="28" xfId="0" applyFill="1" applyBorder="1" applyAlignment="1">
      <alignment horizontal="center" vertical="center"/>
    </xf>
    <xf numFmtId="0" fontId="97" fillId="31" borderId="39" xfId="231" applyFont="1" applyFill="1" applyBorder="1" applyAlignment="1">
      <alignment horizontal="center" vertical="center" wrapText="1"/>
    </xf>
    <xf numFmtId="0" fontId="10" fillId="30" borderId="2" xfId="231" applyFont="1" applyFill="1" applyBorder="1" applyAlignment="1">
      <alignment vertical="center" wrapText="1"/>
    </xf>
    <xf numFmtId="0" fontId="10" fillId="30" borderId="30" xfId="231" applyFont="1" applyFill="1" applyBorder="1" applyAlignment="1">
      <alignment vertical="center" wrapText="1"/>
    </xf>
    <xf numFmtId="0" fontId="10" fillId="30" borderId="0" xfId="231" applyFont="1" applyFill="1" applyAlignment="1">
      <alignment vertical="center" wrapText="1"/>
    </xf>
    <xf numFmtId="0" fontId="10" fillId="30" borderId="27" xfId="231" applyFont="1" applyFill="1" applyBorder="1" applyAlignment="1">
      <alignment vertical="center" wrapText="1"/>
    </xf>
    <xf numFmtId="0" fontId="10" fillId="30" borderId="9" xfId="231" applyFont="1" applyFill="1" applyBorder="1" applyAlignment="1">
      <alignment vertical="center" wrapText="1"/>
    </xf>
    <xf numFmtId="0" fontId="10" fillId="30" borderId="28" xfId="231" applyFont="1" applyFill="1" applyBorder="1" applyAlignment="1">
      <alignment vertical="center" wrapText="1"/>
    </xf>
    <xf numFmtId="0" fontId="123" fillId="30" borderId="35" xfId="0" applyFont="1" applyFill="1" applyBorder="1">
      <alignment vertical="center"/>
    </xf>
    <xf numFmtId="0" fontId="0" fillId="0" borderId="26" xfId="0" applyBorder="1">
      <alignment vertical="center"/>
    </xf>
    <xf numFmtId="0" fontId="123" fillId="30" borderId="26" xfId="0" applyFont="1" applyFill="1" applyBorder="1">
      <alignment vertical="center"/>
    </xf>
    <xf numFmtId="0" fontId="12" fillId="34" borderId="40" xfId="233" applyFont="1" applyFill="1" applyBorder="1" applyAlignment="1">
      <alignment horizontal="center" vertical="center" wrapText="1"/>
    </xf>
    <xf numFmtId="0" fontId="119" fillId="34" borderId="23" xfId="233" applyFont="1" applyFill="1" applyBorder="1" applyAlignment="1">
      <alignment horizontal="center" vertical="center"/>
    </xf>
    <xf numFmtId="0" fontId="118" fillId="0" borderId="41" xfId="0" applyFont="1" applyBorder="1" applyAlignment="1">
      <alignment horizontal="center" vertical="center"/>
    </xf>
    <xf numFmtId="0" fontId="119" fillId="34" borderId="21" xfId="233" applyFont="1" applyFill="1" applyBorder="1" applyAlignment="1">
      <alignment horizontal="center" vertical="center"/>
    </xf>
    <xf numFmtId="0" fontId="12" fillId="34" borderId="42" xfId="233" applyFont="1" applyFill="1" applyBorder="1" applyAlignment="1">
      <alignment horizontal="center" vertical="center" wrapText="1"/>
    </xf>
    <xf numFmtId="0" fontId="12" fillId="0" borderId="11" xfId="231" applyFont="1" applyBorder="1" applyAlignment="1">
      <alignment horizontal="center" vertical="center"/>
    </xf>
    <xf numFmtId="0" fontId="119" fillId="34" borderId="41" xfId="233" applyFont="1" applyFill="1" applyBorder="1" applyAlignment="1">
      <alignment horizontal="center" vertical="center"/>
    </xf>
    <xf numFmtId="0" fontId="119" fillId="34" borderId="43" xfId="233" applyFont="1" applyFill="1" applyBorder="1" applyAlignment="1">
      <alignment horizontal="center" vertical="center"/>
    </xf>
    <xf numFmtId="0" fontId="97" fillId="31" borderId="44" xfId="231" applyFont="1" applyFill="1" applyBorder="1" applyAlignment="1">
      <alignment horizontal="center" vertical="center" wrapText="1"/>
    </xf>
    <xf numFmtId="0" fontId="97" fillId="31" borderId="41" xfId="231" applyFont="1" applyFill="1" applyBorder="1" applyAlignment="1">
      <alignment horizontal="center" vertical="center" wrapText="1"/>
    </xf>
    <xf numFmtId="0" fontId="97" fillId="31" borderId="43" xfId="231" applyFont="1" applyFill="1" applyBorder="1" applyAlignment="1">
      <alignment horizontal="center" vertical="center" wrapText="1"/>
    </xf>
    <xf numFmtId="0" fontId="115" fillId="30" borderId="2" xfId="231" applyFont="1" applyFill="1" applyBorder="1" applyAlignment="1">
      <alignment horizontal="center" vertical="center" wrapText="1"/>
    </xf>
    <xf numFmtId="0" fontId="115" fillId="30" borderId="30" xfId="231" applyFont="1" applyFill="1" applyBorder="1" applyAlignment="1">
      <alignment horizontal="center" vertical="center" wrapText="1"/>
    </xf>
    <xf numFmtId="0" fontId="115" fillId="30" borderId="0" xfId="231" applyFont="1" applyFill="1" applyAlignment="1">
      <alignment horizontal="center" vertical="center" wrapText="1"/>
    </xf>
    <xf numFmtId="0" fontId="115" fillId="30" borderId="27" xfId="231" applyFont="1" applyFill="1" applyBorder="1" applyAlignment="1">
      <alignment horizontal="center" vertical="center" wrapText="1"/>
    </xf>
    <xf numFmtId="0" fontId="115" fillId="30" borderId="9" xfId="231" applyFont="1" applyFill="1" applyBorder="1" applyAlignment="1">
      <alignment horizontal="center" vertical="center" wrapText="1"/>
    </xf>
    <xf numFmtId="0" fontId="115" fillId="30" borderId="28" xfId="231" applyFont="1" applyFill="1" applyBorder="1" applyAlignment="1">
      <alignment horizontal="center" vertical="center" wrapText="1"/>
    </xf>
    <xf numFmtId="0" fontId="115" fillId="30" borderId="45" xfId="231" applyFont="1" applyFill="1" applyBorder="1" applyAlignment="1">
      <alignment horizontal="center" vertical="center" wrapText="1"/>
    </xf>
    <xf numFmtId="0" fontId="124" fillId="30" borderId="2" xfId="231" applyFont="1" applyFill="1" applyBorder="1" applyAlignment="1">
      <alignment horizontal="left" vertical="center" wrapText="1"/>
    </xf>
    <xf numFmtId="0" fontId="124" fillId="30" borderId="46" xfId="231" applyFont="1" applyFill="1" applyBorder="1" applyAlignment="1">
      <alignment horizontal="left" vertical="center" wrapText="1"/>
    </xf>
    <xf numFmtId="0" fontId="115" fillId="30" borderId="45" xfId="231" applyFont="1" applyFill="1" applyBorder="1" applyAlignment="1">
      <alignment horizontal="left" vertical="center"/>
    </xf>
    <xf numFmtId="0" fontId="115" fillId="30" borderId="47" xfId="231" applyFont="1" applyFill="1" applyBorder="1" applyAlignment="1">
      <alignment horizontal="center" vertical="center" wrapText="1"/>
    </xf>
    <xf numFmtId="0" fontId="116" fillId="30" borderId="45" xfId="231" applyFont="1" applyFill="1" applyBorder="1" applyAlignment="1">
      <alignment horizontal="left" vertical="center"/>
    </xf>
    <xf numFmtId="0" fontId="116" fillId="30" borderId="0" xfId="231" applyFont="1" applyFill="1" applyAlignment="1">
      <alignment horizontal="left" vertical="center"/>
    </xf>
    <xf numFmtId="0" fontId="9" fillId="0" borderId="24" xfId="231" applyFont="1" applyBorder="1" applyAlignment="1">
      <alignment horizontal="center" vertical="center"/>
    </xf>
    <xf numFmtId="0" fontId="92" fillId="34" borderId="34" xfId="233" applyFont="1" applyFill="1" applyBorder="1" applyAlignment="1">
      <alignment horizontal="center" vertical="center"/>
    </xf>
    <xf numFmtId="0" fontId="92" fillId="34" borderId="42" xfId="233" applyFont="1" applyFill="1" applyBorder="1" applyAlignment="1">
      <alignment horizontal="center" vertical="center" wrapText="1"/>
    </xf>
    <xf numFmtId="0" fontId="92" fillId="34" borderId="34" xfId="233" applyFont="1" applyFill="1" applyBorder="1" applyAlignment="1">
      <alignment horizontal="center" vertical="center" wrapText="1"/>
    </xf>
    <xf numFmtId="0" fontId="92" fillId="34" borderId="40" xfId="233" applyFont="1" applyFill="1" applyBorder="1" applyAlignment="1">
      <alignment horizontal="center" vertical="center" wrapText="1"/>
    </xf>
    <xf numFmtId="0" fontId="106" fillId="0" borderId="22" xfId="231" applyFont="1" applyBorder="1" applyAlignment="1">
      <alignment horizontal="center" vertical="center" wrapText="1"/>
    </xf>
    <xf numFmtId="0" fontId="106" fillId="0" borderId="44" xfId="231" applyFont="1" applyBorder="1" applyAlignment="1">
      <alignment horizontal="center" vertical="center" wrapText="1"/>
    </xf>
    <xf numFmtId="0" fontId="106" fillId="0" borderId="49" xfId="231" applyFont="1" applyBorder="1" applyAlignment="1">
      <alignment horizontal="center" vertical="center" wrapText="1"/>
    </xf>
    <xf numFmtId="0" fontId="106" fillId="0" borderId="11" xfId="231" applyFont="1" applyBorder="1" applyAlignment="1">
      <alignment horizontal="center" vertical="center" wrapText="1"/>
    </xf>
    <xf numFmtId="0" fontId="85" fillId="0" borderId="11" xfId="233" applyFont="1" applyBorder="1" applyAlignment="1">
      <alignment horizontal="center" vertical="center" wrapText="1"/>
    </xf>
    <xf numFmtId="214" fontId="85" fillId="0" borderId="11" xfId="233" applyNumberFormat="1" applyFont="1" applyBorder="1" applyAlignment="1">
      <alignment horizontal="center" vertical="center" wrapText="1"/>
    </xf>
    <xf numFmtId="214" fontId="125" fillId="0" borderId="11" xfId="233" applyNumberFormat="1" applyFont="1" applyBorder="1" applyAlignment="1">
      <alignment horizontal="center" vertical="center" wrapText="1"/>
    </xf>
    <xf numFmtId="0" fontId="85" fillId="0" borderId="21" xfId="233" applyFont="1" applyBorder="1" applyAlignment="1">
      <alignment horizontal="center" vertical="center" wrapText="1"/>
    </xf>
    <xf numFmtId="0" fontId="85" fillId="0" borderId="23" xfId="233" applyFont="1" applyBorder="1" applyAlignment="1">
      <alignment horizontal="center" vertical="center" wrapText="1"/>
    </xf>
    <xf numFmtId="0" fontId="106" fillId="0" borderId="50" xfId="231" applyFont="1" applyBorder="1">
      <alignment vertical="center"/>
    </xf>
    <xf numFmtId="0" fontId="106" fillId="0" borderId="41" xfId="231" applyFont="1" applyBorder="1">
      <alignment vertical="center"/>
    </xf>
    <xf numFmtId="0" fontId="106" fillId="0" borderId="43" xfId="231" applyFont="1" applyBorder="1">
      <alignment vertical="center"/>
    </xf>
    <xf numFmtId="0" fontId="106" fillId="0" borderId="41" xfId="231" applyFont="1" applyBorder="1" applyAlignment="1">
      <alignment horizontal="center" vertical="center" wrapText="1"/>
    </xf>
    <xf numFmtId="0" fontId="85" fillId="0" borderId="41" xfId="233" applyFont="1" applyBorder="1" applyAlignment="1">
      <alignment horizontal="center" vertical="center" wrapText="1"/>
    </xf>
    <xf numFmtId="214" fontId="85" fillId="0" borderId="41" xfId="233" applyNumberFormat="1" applyFont="1" applyBorder="1" applyAlignment="1">
      <alignment horizontal="center" vertical="center" wrapText="1"/>
    </xf>
    <xf numFmtId="214" fontId="125" fillId="0" borderId="41" xfId="233" applyNumberFormat="1" applyFont="1" applyBorder="1" applyAlignment="1">
      <alignment horizontal="center" vertical="center" wrapText="1"/>
    </xf>
    <xf numFmtId="0" fontId="85" fillId="0" borderId="46" xfId="233" applyFont="1" applyBorder="1" applyAlignment="1">
      <alignment horizontal="center" vertical="center" wrapText="1"/>
    </xf>
    <xf numFmtId="0" fontId="85" fillId="0" borderId="43" xfId="233" applyFont="1" applyBorder="1" applyAlignment="1">
      <alignment horizontal="center" vertical="center" wrapText="1"/>
    </xf>
    <xf numFmtId="0" fontId="106" fillId="0" borderId="22" xfId="231" applyFont="1" applyBorder="1">
      <alignment vertical="center"/>
    </xf>
    <xf numFmtId="0" fontId="106" fillId="0" borderId="11" xfId="231" applyFont="1" applyBorder="1">
      <alignment vertical="center"/>
    </xf>
    <xf numFmtId="0" fontId="106" fillId="0" borderId="23" xfId="231" applyFont="1" applyBorder="1">
      <alignment vertical="center"/>
    </xf>
    <xf numFmtId="0" fontId="106" fillId="0" borderId="24" xfId="231" applyFont="1" applyBorder="1" applyAlignment="1">
      <alignment horizontal="center" vertical="center" wrapText="1"/>
    </xf>
    <xf numFmtId="0" fontId="85" fillId="0" borderId="24" xfId="233" applyFont="1" applyBorder="1" applyAlignment="1">
      <alignment horizontal="center" vertical="center" wrapText="1"/>
    </xf>
    <xf numFmtId="214" fontId="85" fillId="0" borderId="24" xfId="233" applyNumberFormat="1" applyFont="1" applyBorder="1" applyAlignment="1">
      <alignment horizontal="center" vertical="center" wrapText="1"/>
    </xf>
    <xf numFmtId="214" fontId="125" fillId="0" borderId="24" xfId="233" applyNumberFormat="1" applyFont="1" applyBorder="1" applyAlignment="1">
      <alignment horizontal="center" vertical="center" wrapText="1"/>
    </xf>
    <xf numFmtId="0" fontId="85" fillId="0" borderId="48" xfId="233" applyFont="1" applyBorder="1" applyAlignment="1">
      <alignment horizontal="center" vertical="center" wrapText="1"/>
    </xf>
    <xf numFmtId="0" fontId="85" fillId="0" borderId="51" xfId="233" applyFont="1" applyBorder="1" applyAlignment="1">
      <alignment horizontal="center" vertical="center" wrapText="1"/>
    </xf>
    <xf numFmtId="0" fontId="106" fillId="0" borderId="52" xfId="231" applyFont="1" applyBorder="1">
      <alignment vertical="center"/>
    </xf>
    <xf numFmtId="0" fontId="106" fillId="0" borderId="53" xfId="231" applyFont="1" applyBorder="1">
      <alignment vertical="center"/>
    </xf>
    <xf numFmtId="0" fontId="106" fillId="0" borderId="54" xfId="231" applyFont="1" applyBorder="1">
      <alignment vertical="center"/>
    </xf>
    <xf numFmtId="0" fontId="11" fillId="30" borderId="45" xfId="231" applyFont="1" applyFill="1" applyBorder="1" applyAlignment="1">
      <alignment horizontal="center" vertical="center" wrapText="1"/>
    </xf>
    <xf numFmtId="0" fontId="11" fillId="30" borderId="47" xfId="231" applyFont="1" applyFill="1" applyBorder="1" applyAlignment="1">
      <alignment horizontal="center" vertical="center" wrapText="1"/>
    </xf>
    <xf numFmtId="0" fontId="106" fillId="0" borderId="44" xfId="231" applyFont="1" applyBorder="1">
      <alignment vertical="center"/>
    </xf>
    <xf numFmtId="0" fontId="105" fillId="31" borderId="55" xfId="231" applyFont="1" applyFill="1" applyBorder="1" applyAlignment="1">
      <alignment horizontal="right" vertical="center" wrapText="1"/>
    </xf>
    <xf numFmtId="0" fontId="105" fillId="31" borderId="56" xfId="231" applyFont="1" applyFill="1" applyBorder="1" applyAlignment="1">
      <alignment horizontal="right" vertical="center" wrapText="1"/>
    </xf>
    <xf numFmtId="0" fontId="105" fillId="31" borderId="57" xfId="231" applyFont="1" applyFill="1" applyBorder="1" applyAlignment="1">
      <alignment horizontal="right" vertical="center" wrapText="1"/>
    </xf>
    <xf numFmtId="0" fontId="106" fillId="0" borderId="58" xfId="231" applyFont="1" applyBorder="1">
      <alignment vertical="center"/>
    </xf>
    <xf numFmtId="0" fontId="106" fillId="0" borderId="59" xfId="231" applyFont="1" applyBorder="1">
      <alignment vertical="center"/>
    </xf>
    <xf numFmtId="0" fontId="106" fillId="0" borderId="22" xfId="231" applyFont="1" applyBorder="1" applyAlignment="1">
      <alignment horizontal="right" vertical="center"/>
    </xf>
    <xf numFmtId="0" fontId="106" fillId="0" borderId="11" xfId="231" applyFont="1" applyBorder="1" applyAlignment="1">
      <alignment horizontal="right" vertical="center"/>
    </xf>
    <xf numFmtId="0" fontId="106" fillId="0" borderId="23" xfId="231" applyFont="1" applyBorder="1" applyAlignment="1">
      <alignment horizontal="right" vertical="center"/>
    </xf>
    <xf numFmtId="0" fontId="106" fillId="30" borderId="22" xfId="231" applyFont="1" applyFill="1" applyBorder="1" applyAlignment="1">
      <alignment horizontal="center" vertical="center" wrapText="1"/>
    </xf>
    <xf numFmtId="0" fontId="106" fillId="30" borderId="49" xfId="231" applyFont="1" applyFill="1" applyBorder="1" applyAlignment="1">
      <alignment horizontal="center" vertical="center" wrapText="1"/>
    </xf>
    <xf numFmtId="0" fontId="106" fillId="0" borderId="0" xfId="231" applyFont="1">
      <alignment vertical="center"/>
    </xf>
    <xf numFmtId="0" fontId="106" fillId="0" borderId="49" xfId="231" applyFont="1" applyBorder="1">
      <alignment vertical="center"/>
    </xf>
    <xf numFmtId="0" fontId="106" fillId="0" borderId="24" xfId="231" applyFont="1" applyBorder="1">
      <alignment vertical="center"/>
    </xf>
    <xf numFmtId="0" fontId="106" fillId="0" borderId="51" xfId="231" applyFont="1" applyBorder="1">
      <alignment vertical="center"/>
    </xf>
    <xf numFmtId="0" fontId="105" fillId="31" borderId="60" xfId="231" applyFont="1" applyFill="1" applyBorder="1" applyAlignment="1">
      <alignment horizontal="right" vertical="center" wrapText="1"/>
    </xf>
    <xf numFmtId="0" fontId="105" fillId="31" borderId="53" xfId="231" applyFont="1" applyFill="1" applyBorder="1" applyAlignment="1">
      <alignment horizontal="right" vertical="center" wrapText="1"/>
    </xf>
    <xf numFmtId="0" fontId="105" fillId="31" borderId="54" xfId="231" applyFont="1" applyFill="1" applyBorder="1" applyAlignment="1">
      <alignment horizontal="right" vertical="center" wrapText="1"/>
    </xf>
    <xf numFmtId="0" fontId="106" fillId="0" borderId="61" xfId="231" applyFont="1" applyBorder="1">
      <alignment vertical="center"/>
    </xf>
    <xf numFmtId="0" fontId="106" fillId="0" borderId="62" xfId="231" applyFont="1" applyBorder="1">
      <alignment vertical="center"/>
    </xf>
    <xf numFmtId="0" fontId="125" fillId="0" borderId="11" xfId="0" applyFont="1" applyBorder="1" applyAlignment="1">
      <alignment horizontal="center" vertical="center"/>
    </xf>
    <xf numFmtId="0" fontId="106" fillId="0" borderId="21" xfId="231" applyFont="1" applyBorder="1">
      <alignment vertical="center"/>
    </xf>
    <xf numFmtId="0" fontId="125" fillId="0" borderId="24" xfId="0" applyFont="1" applyBorder="1" applyAlignment="1">
      <alignment horizontal="center" vertical="center"/>
    </xf>
    <xf numFmtId="0" fontId="106" fillId="0" borderId="48" xfId="231" applyFont="1" applyBorder="1">
      <alignment vertical="center"/>
    </xf>
    <xf numFmtId="0" fontId="126" fillId="0" borderId="0" xfId="0" applyFont="1" applyAlignment="1">
      <alignment horizontal="center" vertical="center"/>
    </xf>
    <xf numFmtId="0" fontId="125" fillId="0" borderId="0" xfId="0" applyFont="1" applyAlignment="1">
      <alignment horizontal="center" vertical="center"/>
    </xf>
    <xf numFmtId="0" fontId="106" fillId="0" borderId="0" xfId="231" applyFont="1" applyAlignment="1">
      <alignment horizontal="right" vertical="center"/>
    </xf>
    <xf numFmtId="0" fontId="106" fillId="0" borderId="44" xfId="231" applyFont="1" applyBorder="1" applyAlignment="1">
      <alignment horizontal="right" vertical="center"/>
    </xf>
    <xf numFmtId="0" fontId="106" fillId="0" borderId="41" xfId="231" applyFont="1" applyBorder="1" applyAlignment="1">
      <alignment horizontal="right" vertical="center"/>
    </xf>
    <xf numFmtId="0" fontId="106" fillId="0" borderId="43" xfId="231" applyFont="1" applyBorder="1" applyAlignment="1">
      <alignment horizontal="right" vertical="center"/>
    </xf>
    <xf numFmtId="0" fontId="126" fillId="0" borderId="24" xfId="233" applyFont="1" applyBorder="1" applyAlignment="1">
      <alignment horizontal="center" vertical="center" wrapText="1"/>
    </xf>
    <xf numFmtId="0" fontId="127" fillId="0" borderId="0" xfId="0" applyFont="1">
      <alignment vertical="center"/>
    </xf>
    <xf numFmtId="0" fontId="125" fillId="0" borderId="24" xfId="233" applyFont="1" applyBorder="1" applyAlignment="1">
      <alignment horizontal="center" vertical="center" wrapText="1"/>
    </xf>
    <xf numFmtId="211" fontId="85" fillId="0" borderId="24" xfId="233" applyNumberFormat="1" applyFont="1" applyBorder="1" applyAlignment="1">
      <alignment horizontal="center" vertical="center" wrapText="1"/>
    </xf>
    <xf numFmtId="0" fontId="106" fillId="0" borderId="60" xfId="231" applyFont="1" applyBorder="1">
      <alignment vertical="center"/>
    </xf>
    <xf numFmtId="0" fontId="106" fillId="0" borderId="0" xfId="231" applyFont="1" applyAlignment="1">
      <alignment horizontal="center" vertical="center" wrapText="1"/>
    </xf>
    <xf numFmtId="0" fontId="125" fillId="0" borderId="11" xfId="233" applyFont="1" applyBorder="1" applyAlignment="1">
      <alignment horizontal="center" vertical="center" wrapText="1"/>
    </xf>
    <xf numFmtId="0" fontId="126" fillId="0" borderId="11" xfId="233" applyFont="1" applyBorder="1" applyAlignment="1">
      <alignment horizontal="center" vertical="center" wrapText="1"/>
    </xf>
    <xf numFmtId="10" fontId="84" fillId="0" borderId="65" xfId="1" applyNumberFormat="1" applyFont="1" applyFill="1" applyBorder="1" applyAlignment="1">
      <alignment horizontal="center" vertical="center"/>
    </xf>
    <xf numFmtId="0" fontId="86" fillId="29" borderId="66" xfId="199" applyFont="1" applyFill="1" applyBorder="1" applyAlignment="1">
      <alignment horizontal="right" vertical="center"/>
    </xf>
    <xf numFmtId="0" fontId="128" fillId="30" borderId="0" xfId="237" applyFont="1" applyFill="1" applyAlignment="1">
      <alignment horizontal="center" vertical="center"/>
    </xf>
    <xf numFmtId="210" fontId="129" fillId="29" borderId="0" xfId="199" applyNumberFormat="1" applyFont="1" applyFill="1" applyAlignment="1">
      <alignment horizontal="center" vertical="center"/>
    </xf>
    <xf numFmtId="210" fontId="84" fillId="0" borderId="0" xfId="199" applyNumberFormat="1" applyFont="1" applyAlignment="1">
      <alignment horizontal="right" vertical="center"/>
    </xf>
    <xf numFmtId="10" fontId="81" fillId="0" borderId="52" xfId="256" applyNumberFormat="1" applyFont="1" applyBorder="1" applyAlignment="1">
      <alignment horizontal="center" vertical="center"/>
    </xf>
    <xf numFmtId="10" fontId="81" fillId="0" borderId="53" xfId="256" applyNumberFormat="1" applyFont="1" applyBorder="1" applyAlignment="1">
      <alignment horizontal="center" vertical="center"/>
    </xf>
    <xf numFmtId="10" fontId="130" fillId="30" borderId="47" xfId="256" applyNumberFormat="1" applyFont="1" applyFill="1" applyBorder="1" applyAlignment="1">
      <alignment horizontal="center" vertical="center"/>
    </xf>
    <xf numFmtId="0" fontId="131" fillId="35" borderId="55" xfId="237" applyFont="1" applyFill="1" applyBorder="1" applyAlignment="1">
      <alignment horizontal="center" vertical="center"/>
    </xf>
    <xf numFmtId="0" fontId="131" fillId="35" borderId="56" xfId="237" applyFont="1" applyFill="1" applyBorder="1" applyAlignment="1">
      <alignment horizontal="center" vertical="center"/>
    </xf>
    <xf numFmtId="0" fontId="131" fillId="35" borderId="57" xfId="237" applyFont="1" applyFill="1" applyBorder="1" applyAlignment="1">
      <alignment horizontal="center" vertical="center" wrapText="1"/>
    </xf>
    <xf numFmtId="0" fontId="12" fillId="0" borderId="0" xfId="243" applyFont="1">
      <alignment vertical="center"/>
    </xf>
    <xf numFmtId="0" fontId="12" fillId="0" borderId="0" xfId="244" applyFont="1">
      <alignment vertical="center"/>
    </xf>
    <xf numFmtId="0" fontId="20" fillId="30" borderId="0" xfId="233" applyFont="1" applyFill="1" applyAlignment="1">
      <alignment horizontal="left"/>
    </xf>
    <xf numFmtId="0" fontId="20" fillId="30" borderId="37" xfId="233" applyFont="1" applyFill="1" applyBorder="1" applyAlignment="1">
      <alignment horizontal="left"/>
    </xf>
    <xf numFmtId="0" fontId="20" fillId="30" borderId="35" xfId="233" applyFont="1" applyFill="1" applyBorder="1" applyAlignment="1">
      <alignment horizontal="left"/>
    </xf>
    <xf numFmtId="0" fontId="20" fillId="30" borderId="36" xfId="233" applyFont="1" applyFill="1" applyBorder="1" applyAlignment="1">
      <alignment horizontal="left"/>
    </xf>
    <xf numFmtId="0" fontId="20" fillId="30" borderId="26" xfId="233" applyFont="1" applyFill="1" applyBorder="1" applyAlignment="1">
      <alignment horizontal="left"/>
    </xf>
    <xf numFmtId="0" fontId="20" fillId="30" borderId="27" xfId="233" applyFont="1" applyFill="1" applyBorder="1" applyAlignment="1">
      <alignment horizontal="left"/>
    </xf>
    <xf numFmtId="0" fontId="20" fillId="30" borderId="38" xfId="233" applyFont="1" applyFill="1" applyBorder="1" applyAlignment="1">
      <alignment horizontal="left"/>
    </xf>
    <xf numFmtId="0" fontId="20" fillId="30" borderId="9" xfId="233" applyFont="1" applyFill="1" applyBorder="1" applyAlignment="1">
      <alignment horizontal="left"/>
    </xf>
    <xf numFmtId="0" fontId="20" fillId="30" borderId="28" xfId="233" applyFont="1" applyFill="1" applyBorder="1" applyAlignment="1">
      <alignment horizontal="left"/>
    </xf>
    <xf numFmtId="0" fontId="106" fillId="0" borderId="49" xfId="231" applyFont="1" applyBorder="1" applyAlignment="1">
      <alignment horizontal="right" vertical="center"/>
    </xf>
    <xf numFmtId="0" fontId="118" fillId="30" borderId="26" xfId="242" applyFont="1" applyFill="1" applyBorder="1">
      <alignment vertical="center"/>
    </xf>
    <xf numFmtId="0" fontId="118" fillId="30" borderId="26" xfId="200" applyFont="1" applyFill="1" applyBorder="1" applyAlignment="1">
      <alignment vertical="center"/>
    </xf>
    <xf numFmtId="0" fontId="9" fillId="30" borderId="26" xfId="200" applyFont="1" applyFill="1" applyBorder="1" applyAlignment="1">
      <alignment vertical="center"/>
    </xf>
    <xf numFmtId="0" fontId="97" fillId="32" borderId="11" xfId="231" applyFont="1" applyFill="1" applyBorder="1" applyAlignment="1">
      <alignment horizontal="center" vertical="center"/>
    </xf>
    <xf numFmtId="0" fontId="12" fillId="30" borderId="26" xfId="245" applyFont="1" applyFill="1" applyBorder="1">
      <alignment vertical="center"/>
    </xf>
    <xf numFmtId="0" fontId="109" fillId="34" borderId="11" xfId="233" applyFont="1" applyFill="1" applyBorder="1" applyAlignment="1">
      <alignment horizontal="center" vertical="center"/>
    </xf>
    <xf numFmtId="0" fontId="119" fillId="34" borderId="11" xfId="233" applyFont="1" applyFill="1" applyBorder="1" applyAlignment="1">
      <alignment horizontal="center" vertical="center" wrapText="1"/>
    </xf>
    <xf numFmtId="211" fontId="125" fillId="0" borderId="24" xfId="233" applyNumberFormat="1" applyFont="1" applyBorder="1" applyAlignment="1">
      <alignment horizontal="center" vertical="center" wrapText="1"/>
    </xf>
    <xf numFmtId="0" fontId="119" fillId="34" borderId="41" xfId="233" applyFont="1" applyFill="1" applyBorder="1" applyAlignment="1">
      <alignment horizontal="center" vertical="center" wrapText="1"/>
    </xf>
    <xf numFmtId="0" fontId="119" fillId="34" borderId="21" xfId="233" applyFont="1" applyFill="1" applyBorder="1" applyAlignment="1">
      <alignment horizontal="center" vertical="center" wrapText="1"/>
    </xf>
    <xf numFmtId="0" fontId="106" fillId="0" borderId="0" xfId="231" applyFont="1" applyAlignment="1">
      <alignment horizontal="center" vertical="center"/>
    </xf>
    <xf numFmtId="0" fontId="100" fillId="30" borderId="0" xfId="233" applyFont="1" applyFill="1" applyAlignment="1">
      <alignment horizontal="left" vertical="center"/>
    </xf>
    <xf numFmtId="0" fontId="106" fillId="0" borderId="28" xfId="231" applyFont="1" applyBorder="1">
      <alignment vertical="center"/>
    </xf>
    <xf numFmtId="0" fontId="12" fillId="0" borderId="58" xfId="231" applyFont="1" applyBorder="1" applyAlignment="1">
      <alignment horizontal="center" vertical="center"/>
    </xf>
    <xf numFmtId="0" fontId="9" fillId="0" borderId="58" xfId="231" applyFont="1" applyBorder="1" applyAlignment="1">
      <alignment horizontal="center" vertical="center"/>
    </xf>
    <xf numFmtId="0" fontId="9" fillId="0" borderId="59" xfId="231" applyFont="1" applyBorder="1" applyAlignment="1">
      <alignment horizontal="center" vertical="center"/>
    </xf>
    <xf numFmtId="0" fontId="106" fillId="0" borderId="24" xfId="231" applyFont="1" applyBorder="1" applyAlignment="1">
      <alignment horizontal="right" vertical="center"/>
    </xf>
    <xf numFmtId="0" fontId="106" fillId="0" borderId="51" xfId="231" applyFont="1" applyBorder="1" applyAlignment="1">
      <alignment horizontal="right" vertical="center"/>
    </xf>
    <xf numFmtId="0" fontId="118" fillId="0" borderId="0" xfId="0" applyFont="1">
      <alignment vertical="center"/>
    </xf>
    <xf numFmtId="0" fontId="118" fillId="30" borderId="2" xfId="0" applyFont="1" applyFill="1" applyBorder="1" applyAlignment="1">
      <alignment horizontal="center" vertical="center"/>
    </xf>
    <xf numFmtId="0" fontId="118" fillId="30" borderId="0" xfId="0" applyFont="1" applyFill="1" applyAlignment="1">
      <alignment horizontal="center" vertical="center"/>
    </xf>
    <xf numFmtId="0" fontId="118" fillId="30" borderId="18" xfId="0" applyFont="1" applyFill="1" applyBorder="1" applyAlignment="1">
      <alignment horizontal="center" vertical="center"/>
    </xf>
    <xf numFmtId="0" fontId="118" fillId="30" borderId="30" xfId="0" applyFont="1" applyFill="1" applyBorder="1" applyAlignment="1">
      <alignment horizontal="center" vertical="center"/>
    </xf>
    <xf numFmtId="0" fontId="118" fillId="30" borderId="27" xfId="0" applyFont="1" applyFill="1" applyBorder="1" applyAlignment="1">
      <alignment horizontal="center" vertical="center"/>
    </xf>
    <xf numFmtId="0" fontId="118" fillId="30" borderId="32" xfId="0" applyFont="1" applyFill="1" applyBorder="1" applyAlignment="1">
      <alignment horizontal="center" vertical="center"/>
    </xf>
    <xf numFmtId="0" fontId="92" fillId="34" borderId="71" xfId="233" applyFont="1" applyFill="1" applyBorder="1" applyAlignment="1">
      <alignment horizontal="center" vertical="center" wrapText="1"/>
    </xf>
    <xf numFmtId="0" fontId="136" fillId="0" borderId="51" xfId="233" applyFont="1" applyBorder="1" applyAlignment="1">
      <alignment horizontal="center" vertical="center" wrapText="1"/>
    </xf>
    <xf numFmtId="0" fontId="105" fillId="0" borderId="59" xfId="231" applyFont="1" applyBorder="1">
      <alignment vertical="center"/>
    </xf>
    <xf numFmtId="0" fontId="92" fillId="34" borderId="11" xfId="233" applyFont="1" applyFill="1" applyBorder="1" applyAlignment="1">
      <alignment horizontal="center" vertical="center" wrapText="1"/>
    </xf>
    <xf numFmtId="0" fontId="144" fillId="34" borderId="34" xfId="233" applyFont="1" applyFill="1" applyBorder="1" applyAlignment="1">
      <alignment horizontal="center" vertical="center" wrapText="1"/>
    </xf>
    <xf numFmtId="0" fontId="128" fillId="30" borderId="0" xfId="237" applyFont="1" applyFill="1" applyAlignment="1">
      <alignment horizontal="center"/>
    </xf>
    <xf numFmtId="0" fontId="99" fillId="34" borderId="11" xfId="233" applyFont="1" applyFill="1" applyBorder="1" applyAlignment="1">
      <alignment horizontal="center" vertical="center"/>
    </xf>
    <xf numFmtId="0" fontId="123" fillId="30" borderId="0" xfId="0" applyFont="1" applyFill="1">
      <alignment vertical="center"/>
    </xf>
    <xf numFmtId="0" fontId="3" fillId="0" borderId="0" xfId="289">
      <alignment vertical="center"/>
    </xf>
    <xf numFmtId="0" fontId="3" fillId="30" borderId="30" xfId="289" applyFill="1" applyBorder="1">
      <alignment vertical="center"/>
    </xf>
    <xf numFmtId="0" fontId="3" fillId="30" borderId="0" xfId="289" applyFill="1" applyAlignment="1">
      <alignment horizontal="center" vertical="center"/>
    </xf>
    <xf numFmtId="0" fontId="3" fillId="30" borderId="27" xfId="289" applyFill="1" applyBorder="1">
      <alignment vertical="center"/>
    </xf>
    <xf numFmtId="0" fontId="3" fillId="30" borderId="31" xfId="289" applyFill="1" applyBorder="1" applyAlignment="1">
      <alignment horizontal="center" vertical="center"/>
    </xf>
    <xf numFmtId="0" fontId="3" fillId="30" borderId="18" xfId="289" applyFill="1" applyBorder="1" applyAlignment="1">
      <alignment horizontal="center" vertical="center"/>
    </xf>
    <xf numFmtId="0" fontId="3" fillId="30" borderId="32" xfId="289" applyFill="1" applyBorder="1">
      <alignment vertical="center"/>
    </xf>
    <xf numFmtId="0" fontId="140" fillId="30" borderId="0" xfId="277" applyFill="1"/>
    <xf numFmtId="210" fontId="84" fillId="0" borderId="100" xfId="1" applyNumberFormat="1" applyFont="1" applyFill="1" applyBorder="1" applyAlignment="1">
      <alignment horizontal="left" vertical="center" wrapText="1"/>
    </xf>
    <xf numFmtId="210" fontId="84" fillId="0" borderId="101" xfId="1" applyNumberFormat="1" applyFont="1" applyFill="1" applyBorder="1" applyAlignment="1">
      <alignment horizontal="left" vertical="center" wrapText="1"/>
    </xf>
    <xf numFmtId="0" fontId="128" fillId="30" borderId="0" xfId="277" applyFont="1" applyFill="1" applyAlignment="1">
      <alignment horizontal="center" vertical="center"/>
    </xf>
    <xf numFmtId="0" fontId="3" fillId="30" borderId="2" xfId="289" applyFill="1" applyBorder="1" applyAlignment="1">
      <alignment horizontal="center" vertical="center"/>
    </xf>
    <xf numFmtId="209" fontId="75" fillId="30" borderId="11" xfId="232" applyNumberFormat="1" applyFont="1" applyFill="1" applyBorder="1" applyAlignment="1">
      <alignment horizontal="center" vertical="center" wrapText="1"/>
    </xf>
    <xf numFmtId="209" fontId="75" fillId="30" borderId="67" xfId="232" applyNumberFormat="1" applyFont="1" applyFill="1" applyBorder="1" applyAlignment="1">
      <alignment horizontal="center" vertical="center" wrapText="1"/>
    </xf>
    <xf numFmtId="10" fontId="84" fillId="36" borderId="11" xfId="1" applyNumberFormat="1" applyFont="1" applyFill="1" applyBorder="1" applyAlignment="1">
      <alignment horizontal="center" vertical="center"/>
    </xf>
    <xf numFmtId="209" fontId="115" fillId="32" borderId="67" xfId="232" applyNumberFormat="1" applyFont="1" applyFill="1" applyBorder="1" applyAlignment="1">
      <alignment horizontal="center" vertical="center" wrapText="1"/>
    </xf>
    <xf numFmtId="209" fontId="115" fillId="32" borderId="11" xfId="232" applyNumberFormat="1" applyFont="1" applyFill="1" applyBorder="1" applyAlignment="1">
      <alignment horizontal="center" vertical="center" wrapText="1"/>
    </xf>
    <xf numFmtId="0" fontId="12" fillId="30" borderId="26" xfId="243" applyFont="1" applyFill="1" applyBorder="1">
      <alignment vertical="center"/>
    </xf>
    <xf numFmtId="0" fontId="83" fillId="37" borderId="11" xfId="237" applyFont="1" applyFill="1" applyBorder="1" applyAlignment="1">
      <alignment horizontal="left" vertical="center" wrapText="1"/>
    </xf>
    <xf numFmtId="0" fontId="83" fillId="37" borderId="67" xfId="237" applyFont="1" applyFill="1" applyBorder="1" applyAlignment="1">
      <alignment horizontal="left" vertical="center" wrapText="1"/>
    </xf>
    <xf numFmtId="10" fontId="84" fillId="36" borderId="67" xfId="1" applyNumberFormat="1" applyFont="1" applyFill="1" applyBorder="1" applyAlignment="1">
      <alignment horizontal="center" vertical="center"/>
    </xf>
    <xf numFmtId="209" fontId="133" fillId="30" borderId="67" xfId="232" applyNumberFormat="1" applyFont="1" applyFill="1" applyBorder="1" applyAlignment="1" applyProtection="1">
      <alignment horizontal="center" vertical="center" wrapText="1"/>
      <protection locked="0"/>
    </xf>
    <xf numFmtId="209" fontId="133" fillId="30" borderId="11" xfId="232" applyNumberFormat="1" applyFont="1" applyFill="1" applyBorder="1" applyAlignment="1" applyProtection="1">
      <alignment horizontal="center" vertical="center" wrapText="1"/>
      <protection locked="0"/>
    </xf>
    <xf numFmtId="209" fontId="134" fillId="30" borderId="67" xfId="232" applyNumberFormat="1" applyFont="1" applyFill="1" applyBorder="1" applyAlignment="1">
      <alignment horizontal="center" vertical="center" wrapText="1"/>
    </xf>
    <xf numFmtId="209" fontId="134" fillId="30" borderId="11" xfId="232" applyNumberFormat="1" applyFont="1" applyFill="1" applyBorder="1" applyAlignment="1">
      <alignment horizontal="center" vertical="center" wrapText="1"/>
    </xf>
    <xf numFmtId="209" fontId="135" fillId="30" borderId="67" xfId="232" applyNumberFormat="1" applyFont="1" applyFill="1" applyBorder="1" applyAlignment="1">
      <alignment horizontal="center" vertical="center" wrapText="1"/>
    </xf>
    <xf numFmtId="209" fontId="135" fillId="30" borderId="11" xfId="232" applyNumberFormat="1" applyFont="1" applyFill="1" applyBorder="1" applyAlignment="1">
      <alignment horizontal="center" vertical="center" wrapText="1"/>
    </xf>
    <xf numFmtId="0" fontId="10" fillId="33" borderId="88" xfId="231" applyFont="1" applyFill="1" applyBorder="1" applyAlignment="1">
      <alignment horizontal="left" vertical="center" wrapText="1"/>
    </xf>
    <xf numFmtId="0" fontId="3" fillId="30" borderId="18" xfId="289" applyFill="1" applyBorder="1">
      <alignment vertical="center"/>
    </xf>
    <xf numFmtId="0" fontId="3" fillId="30" borderId="2" xfId="289" applyFill="1" applyBorder="1">
      <alignment vertical="center"/>
    </xf>
    <xf numFmtId="0" fontId="10" fillId="33" borderId="38" xfId="231" applyFont="1" applyFill="1" applyBorder="1" applyAlignment="1">
      <alignment horizontal="left" vertical="center" wrapText="1"/>
    </xf>
    <xf numFmtId="0" fontId="124" fillId="30" borderId="0" xfId="231" applyFont="1" applyFill="1" applyAlignment="1">
      <alignment horizontal="left" vertical="center" wrapText="1"/>
    </xf>
    <xf numFmtId="0" fontId="85" fillId="0" borderId="0" xfId="231" applyFont="1">
      <alignment vertical="center"/>
    </xf>
    <xf numFmtId="0" fontId="97" fillId="0" borderId="0" xfId="231" applyFont="1">
      <alignment vertical="center"/>
    </xf>
    <xf numFmtId="0" fontId="3" fillId="30" borderId="0" xfId="289" applyFill="1">
      <alignment vertical="center"/>
    </xf>
    <xf numFmtId="0" fontId="12" fillId="0" borderId="24" xfId="231" applyFont="1" applyBorder="1" applyAlignment="1">
      <alignment horizontal="center" vertical="center"/>
    </xf>
    <xf numFmtId="0" fontId="12" fillId="0" borderId="23" xfId="231" applyFont="1" applyBorder="1" applyAlignment="1">
      <alignment horizontal="center" vertical="center"/>
    </xf>
    <xf numFmtId="0" fontId="97" fillId="32" borderId="7" xfId="231" applyFont="1" applyFill="1" applyBorder="1" applyAlignment="1">
      <alignment horizontal="center" vertical="center"/>
    </xf>
    <xf numFmtId="0" fontId="9" fillId="0" borderId="49" xfId="231" applyFont="1" applyBorder="1" applyAlignment="1">
      <alignment horizontal="right" vertical="center" wrapText="1"/>
    </xf>
    <xf numFmtId="0" fontId="9" fillId="0" borderId="22" xfId="231" applyFont="1" applyBorder="1" applyAlignment="1">
      <alignment horizontal="right" vertical="center" wrapText="1"/>
    </xf>
    <xf numFmtId="0" fontId="97" fillId="0" borderId="58" xfId="231" applyFont="1" applyBorder="1">
      <alignment vertical="center"/>
    </xf>
    <xf numFmtId="0" fontId="85" fillId="0" borderId="58" xfId="231" applyFont="1" applyBorder="1">
      <alignment vertical="center"/>
    </xf>
    <xf numFmtId="0" fontId="85" fillId="0" borderId="59" xfId="231" applyFont="1" applyBorder="1">
      <alignment vertical="center"/>
    </xf>
    <xf numFmtId="0" fontId="97" fillId="32" borderId="23" xfId="231" applyFont="1" applyFill="1" applyBorder="1" applyAlignment="1">
      <alignment horizontal="center" vertical="center"/>
    </xf>
    <xf numFmtId="0" fontId="95" fillId="0" borderId="79" xfId="233" applyFont="1" applyBorder="1" applyAlignment="1">
      <alignment vertical="center"/>
    </xf>
    <xf numFmtId="0" fontId="97" fillId="32" borderId="92" xfId="231" applyFont="1" applyFill="1" applyBorder="1" applyAlignment="1">
      <alignment horizontal="center" vertical="center"/>
    </xf>
    <xf numFmtId="0" fontId="9" fillId="0" borderId="39" xfId="231" applyFont="1" applyBorder="1" applyAlignment="1">
      <alignment horizontal="center" vertical="center"/>
    </xf>
    <xf numFmtId="0" fontId="9" fillId="0" borderId="94" xfId="231" applyFont="1" applyBorder="1" applyAlignment="1">
      <alignment horizontal="center" vertical="center"/>
    </xf>
    <xf numFmtId="0" fontId="95" fillId="0" borderId="0" xfId="233" applyFont="1" applyAlignment="1">
      <alignment vertical="center"/>
    </xf>
    <xf numFmtId="0" fontId="149" fillId="34" borderId="34" xfId="233" applyFont="1" applyFill="1" applyBorder="1" applyAlignment="1">
      <alignment horizontal="center" vertical="center" wrapText="1"/>
    </xf>
    <xf numFmtId="0" fontId="127" fillId="0" borderId="0" xfId="0" applyFont="1" applyAlignment="1">
      <alignment horizontal="right" vertical="center"/>
    </xf>
    <xf numFmtId="211" fontId="85" fillId="0" borderId="41" xfId="233" applyNumberFormat="1" applyFont="1" applyBorder="1" applyAlignment="1">
      <alignment horizontal="center" vertical="center" wrapText="1"/>
    </xf>
    <xf numFmtId="211" fontId="125" fillId="0" borderId="41" xfId="233" applyNumberFormat="1" applyFont="1" applyBorder="1" applyAlignment="1">
      <alignment horizontal="center" vertical="center" wrapText="1"/>
    </xf>
    <xf numFmtId="211" fontId="85" fillId="0" borderId="11" xfId="233" applyNumberFormat="1" applyFont="1" applyBorder="1" applyAlignment="1">
      <alignment horizontal="center" vertical="center" wrapText="1"/>
    </xf>
    <xf numFmtId="211" fontId="125" fillId="0" borderId="11" xfId="233" applyNumberFormat="1" applyFont="1" applyBorder="1" applyAlignment="1">
      <alignment horizontal="center" vertical="center" wrapText="1"/>
    </xf>
    <xf numFmtId="211" fontId="85" fillId="0" borderId="68" xfId="233" applyNumberFormat="1" applyFont="1" applyBorder="1" applyAlignment="1">
      <alignment horizontal="center" vertical="center" wrapText="1"/>
    </xf>
    <xf numFmtId="211" fontId="125" fillId="0" borderId="68" xfId="233" applyNumberFormat="1" applyFont="1" applyBorder="1" applyAlignment="1">
      <alignment horizontal="center" vertical="center" wrapText="1"/>
    </xf>
    <xf numFmtId="0" fontId="85" fillId="0" borderId="45" xfId="233" applyFont="1" applyBorder="1" applyAlignment="1">
      <alignment horizontal="center" vertical="center" wrapText="1"/>
    </xf>
    <xf numFmtId="0" fontId="85" fillId="0" borderId="20" xfId="233" applyFont="1" applyBorder="1" applyAlignment="1">
      <alignment horizontal="center" vertical="center" wrapText="1"/>
    </xf>
    <xf numFmtId="0" fontId="85" fillId="0" borderId="25" xfId="233" applyFont="1" applyBorder="1" applyAlignment="1">
      <alignment horizontal="center" vertical="center" wrapText="1"/>
    </xf>
    <xf numFmtId="0" fontId="97" fillId="32" borderId="20" xfId="231" applyFont="1" applyFill="1" applyBorder="1" applyAlignment="1">
      <alignment horizontal="center" vertical="center"/>
    </xf>
    <xf numFmtId="0" fontId="97" fillId="31" borderId="69" xfId="231" applyFont="1" applyFill="1" applyBorder="1" applyAlignment="1">
      <alignment horizontal="center" vertical="center" wrapText="1"/>
    </xf>
    <xf numFmtId="0" fontId="97" fillId="31" borderId="20" xfId="231" applyFont="1" applyFill="1" applyBorder="1" applyAlignment="1">
      <alignment horizontal="center" vertical="center" wrapText="1"/>
    </xf>
    <xf numFmtId="0" fontId="97" fillId="31" borderId="70" xfId="231" applyFont="1" applyFill="1" applyBorder="1" applyAlignment="1">
      <alignment horizontal="center" vertical="center" wrapText="1"/>
    </xf>
    <xf numFmtId="209" fontId="115" fillId="32" borderId="102" xfId="232" applyNumberFormat="1" applyFont="1" applyFill="1" applyBorder="1" applyAlignment="1">
      <alignment horizontal="center" vertical="center" wrapText="1"/>
    </xf>
    <xf numFmtId="209" fontId="135" fillId="30" borderId="102" xfId="232" applyNumberFormat="1" applyFont="1" applyFill="1" applyBorder="1" applyAlignment="1">
      <alignment horizontal="center" vertical="center" wrapText="1"/>
    </xf>
    <xf numFmtId="209" fontId="134" fillId="30" borderId="102" xfId="232" applyNumberFormat="1" applyFont="1" applyFill="1" applyBorder="1" applyAlignment="1">
      <alignment horizontal="center" vertical="center" wrapText="1"/>
    </xf>
    <xf numFmtId="209" fontId="75" fillId="30" borderId="102" xfId="232" applyNumberFormat="1" applyFont="1" applyFill="1" applyBorder="1" applyAlignment="1">
      <alignment horizontal="center" vertical="center" wrapText="1"/>
    </xf>
    <xf numFmtId="209" fontId="133" fillId="30" borderId="102" xfId="232" applyNumberFormat="1" applyFont="1" applyFill="1" applyBorder="1" applyAlignment="1" applyProtection="1">
      <alignment horizontal="center" vertical="center" wrapText="1"/>
      <protection locked="0"/>
    </xf>
    <xf numFmtId="10" fontId="84" fillId="36" borderId="102" xfId="1" applyNumberFormat="1" applyFont="1" applyFill="1" applyBorder="1" applyAlignment="1">
      <alignment horizontal="center" vertical="center"/>
    </xf>
    <xf numFmtId="210" fontId="84" fillId="0" borderId="103" xfId="1" applyNumberFormat="1" applyFont="1" applyFill="1" applyBorder="1" applyAlignment="1">
      <alignment horizontal="left" vertical="center" wrapText="1"/>
    </xf>
    <xf numFmtId="0" fontId="83" fillId="37" borderId="104" xfId="277" applyFont="1" applyFill="1" applyBorder="1" applyAlignment="1">
      <alignment horizontal="left" vertical="center" wrapText="1"/>
    </xf>
    <xf numFmtId="0" fontId="85" fillId="0" borderId="30" xfId="233" applyFont="1" applyBorder="1" applyAlignment="1">
      <alignment horizontal="center" vertical="center" wrapText="1"/>
    </xf>
    <xf numFmtId="0" fontId="85" fillId="0" borderId="58" xfId="233" applyFont="1" applyBorder="1" applyAlignment="1">
      <alignment horizontal="center" vertical="center" wrapText="1"/>
    </xf>
    <xf numFmtId="0" fontId="85" fillId="0" borderId="27" xfId="233" applyFont="1" applyBorder="1" applyAlignment="1">
      <alignment horizontal="center" vertical="center" wrapText="1"/>
    </xf>
    <xf numFmtId="0" fontId="85" fillId="0" borderId="59" xfId="233" applyFont="1" applyBorder="1" applyAlignment="1">
      <alignment horizontal="center" vertical="center" wrapText="1"/>
    </xf>
    <xf numFmtId="211" fontId="85" fillId="41" borderId="24" xfId="233" applyNumberFormat="1" applyFont="1" applyFill="1" applyBorder="1" applyAlignment="1">
      <alignment horizontal="center" vertical="center" wrapText="1"/>
    </xf>
    <xf numFmtId="0" fontId="85" fillId="41" borderId="24" xfId="233" applyFont="1" applyFill="1" applyBorder="1" applyAlignment="1">
      <alignment horizontal="center" vertical="center" wrapText="1"/>
    </xf>
    <xf numFmtId="0" fontId="106" fillId="0" borderId="60" xfId="231" applyFont="1" applyBorder="1" applyAlignment="1">
      <alignment horizontal="center" vertical="center" wrapText="1"/>
    </xf>
    <xf numFmtId="0" fontId="118" fillId="0" borderId="53" xfId="0" applyFont="1" applyBorder="1" applyAlignment="1">
      <alignment horizontal="center" vertical="center"/>
    </xf>
    <xf numFmtId="0" fontId="106" fillId="0" borderId="53" xfId="231" applyFont="1" applyBorder="1" applyAlignment="1">
      <alignment horizontal="center" vertical="center" wrapText="1"/>
    </xf>
    <xf numFmtId="0" fontId="85" fillId="0" borderId="53" xfId="233" applyFont="1" applyBorder="1" applyAlignment="1">
      <alignment horizontal="center" vertical="center" wrapText="1"/>
    </xf>
    <xf numFmtId="0" fontId="125" fillId="0" borderId="53" xfId="233" applyFont="1" applyBorder="1" applyAlignment="1">
      <alignment horizontal="center" vertical="center" wrapText="1"/>
    </xf>
    <xf numFmtId="0" fontId="126" fillId="0" borderId="53" xfId="233" applyFont="1" applyBorder="1" applyAlignment="1">
      <alignment horizontal="center" vertical="center" wrapText="1"/>
    </xf>
    <xf numFmtId="0" fontId="85" fillId="0" borderId="47" xfId="233" applyFont="1" applyBorder="1" applyAlignment="1">
      <alignment horizontal="center" vertical="center" wrapText="1"/>
    </xf>
    <xf numFmtId="0" fontId="106" fillId="0" borderId="86" xfId="231" applyFont="1" applyBorder="1">
      <alignment vertical="center"/>
    </xf>
    <xf numFmtId="219" fontId="85" fillId="0" borderId="24" xfId="233" applyNumberFormat="1" applyFont="1" applyBorder="1" applyAlignment="1">
      <alignment horizontal="center" vertical="center" wrapText="1"/>
    </xf>
    <xf numFmtId="49" fontId="10" fillId="39" borderId="80" xfId="233" applyNumberFormat="1" applyFont="1" applyFill="1" applyBorder="1" applyAlignment="1">
      <alignment horizontal="left" vertical="center"/>
    </xf>
    <xf numFmtId="49" fontId="10" fillId="39" borderId="6" xfId="233" applyNumberFormat="1" applyFont="1" applyFill="1" applyBorder="1" applyAlignment="1">
      <alignment horizontal="left" vertical="center"/>
    </xf>
    <xf numFmtId="49" fontId="10" fillId="39" borderId="81" xfId="233" applyNumberFormat="1" applyFont="1" applyFill="1" applyBorder="1" applyAlignment="1">
      <alignment horizontal="left" vertical="center"/>
    </xf>
    <xf numFmtId="0" fontId="0" fillId="30" borderId="0" xfId="0" applyFill="1" applyAlignment="1">
      <alignment horizontal="left" vertical="center"/>
    </xf>
    <xf numFmtId="0" fontId="0" fillId="30" borderId="27" xfId="0" applyFill="1" applyBorder="1" applyAlignment="1">
      <alignment horizontal="left" vertical="center"/>
    </xf>
    <xf numFmtId="0" fontId="0" fillId="30" borderId="9" xfId="0" applyFill="1" applyBorder="1" applyAlignment="1">
      <alignment horizontal="left" vertical="center"/>
    </xf>
    <xf numFmtId="0" fontId="0" fillId="30" borderId="28" xfId="0" applyFill="1" applyBorder="1" applyAlignment="1">
      <alignment horizontal="left" vertical="center"/>
    </xf>
    <xf numFmtId="0" fontId="0" fillId="30" borderId="35" xfId="0" applyFill="1" applyBorder="1" applyAlignment="1">
      <alignment horizontal="left" vertical="center"/>
    </xf>
    <xf numFmtId="0" fontId="0" fillId="30" borderId="36" xfId="0" applyFill="1" applyBorder="1" applyAlignment="1">
      <alignment horizontal="left" vertical="center"/>
    </xf>
    <xf numFmtId="49" fontId="119" fillId="42" borderId="11" xfId="233" applyNumberFormat="1" applyFont="1" applyFill="1" applyBorder="1" applyAlignment="1">
      <alignment horizontal="center" vertical="center"/>
    </xf>
    <xf numFmtId="0" fontId="128" fillId="0" borderId="0" xfId="0" applyFont="1">
      <alignment vertical="center"/>
    </xf>
    <xf numFmtId="0" fontId="85" fillId="0" borderId="0" xfId="0" applyFont="1" applyAlignment="1">
      <alignment horizontal="center" vertical="center"/>
    </xf>
    <xf numFmtId="0" fontId="99" fillId="42" borderId="11" xfId="233" applyFont="1" applyFill="1" applyBorder="1" applyAlignment="1">
      <alignment horizontal="center" vertical="center"/>
    </xf>
    <xf numFmtId="0" fontId="153" fillId="0" borderId="0" xfId="0" applyFont="1">
      <alignment vertical="center"/>
    </xf>
    <xf numFmtId="211" fontId="85" fillId="43" borderId="24" xfId="233" applyNumberFormat="1" applyFont="1" applyFill="1" applyBorder="1" applyAlignment="1">
      <alignment horizontal="center" vertical="center" wrapText="1"/>
    </xf>
    <xf numFmtId="0" fontId="119" fillId="42" borderId="11" xfId="233" applyFont="1" applyFill="1" applyBorder="1" applyAlignment="1">
      <alignment horizontal="center" vertical="center"/>
    </xf>
    <xf numFmtId="0" fontId="126" fillId="34" borderId="21" xfId="233" applyFont="1" applyFill="1" applyBorder="1" applyAlignment="1">
      <alignment horizontal="center" vertical="center"/>
    </xf>
    <xf numFmtId="0" fontId="156" fillId="31" borderId="105" xfId="0" applyFont="1" applyFill="1" applyBorder="1">
      <alignment vertical="center"/>
    </xf>
    <xf numFmtId="0" fontId="156" fillId="31" borderId="81" xfId="0" applyFont="1" applyFill="1" applyBorder="1">
      <alignment vertical="center"/>
    </xf>
    <xf numFmtId="0" fontId="157" fillId="0" borderId="106" xfId="0" applyFont="1" applyBorder="1">
      <alignment vertical="center"/>
    </xf>
    <xf numFmtId="0" fontId="157" fillId="0" borderId="28" xfId="0" applyFont="1" applyBorder="1">
      <alignment vertical="center"/>
    </xf>
    <xf numFmtId="0" fontId="125" fillId="0" borderId="35" xfId="0" applyFont="1" applyBorder="1" applyAlignment="1">
      <alignment horizontal="center" vertical="center"/>
    </xf>
    <xf numFmtId="214" fontId="85" fillId="44" borderId="11" xfId="233" applyNumberFormat="1" applyFont="1" applyFill="1" applyBorder="1" applyAlignment="1">
      <alignment horizontal="center" vertical="center" wrapText="1"/>
    </xf>
    <xf numFmtId="214" fontId="125" fillId="44" borderId="11" xfId="233" applyNumberFormat="1" applyFont="1" applyFill="1" applyBorder="1" applyAlignment="1">
      <alignment horizontal="center" vertical="center" wrapText="1"/>
    </xf>
    <xf numFmtId="211" fontId="85" fillId="0" borderId="48" xfId="233" applyNumberFormat="1" applyFont="1" applyBorder="1" applyAlignment="1">
      <alignment horizontal="center" vertical="center" wrapText="1"/>
    </xf>
    <xf numFmtId="211" fontId="85" fillId="0" borderId="51" xfId="233" applyNumberFormat="1" applyFont="1" applyBorder="1" applyAlignment="1">
      <alignment horizontal="center" vertical="center" wrapText="1"/>
    </xf>
    <xf numFmtId="211" fontId="85" fillId="44" borderId="24" xfId="233" applyNumberFormat="1" applyFont="1" applyFill="1" applyBorder="1" applyAlignment="1">
      <alignment horizontal="center" vertical="center" wrapText="1"/>
    </xf>
    <xf numFmtId="49" fontId="106" fillId="0" borderId="0" xfId="231" applyNumberFormat="1" applyFont="1">
      <alignment vertical="center"/>
    </xf>
    <xf numFmtId="211" fontId="158" fillId="41" borderId="24" xfId="233" applyNumberFormat="1" applyFont="1" applyFill="1" applyBorder="1" applyAlignment="1">
      <alignment horizontal="center" vertical="center" wrapText="1"/>
    </xf>
    <xf numFmtId="211" fontId="125" fillId="0" borderId="11" xfId="0" applyNumberFormat="1" applyFont="1" applyBorder="1" applyAlignment="1">
      <alignment horizontal="center" vertical="center"/>
    </xf>
    <xf numFmtId="211" fontId="125" fillId="0" borderId="63" xfId="0" applyNumberFormat="1" applyFont="1" applyBorder="1" applyAlignment="1">
      <alignment horizontal="center" vertical="center"/>
    </xf>
    <xf numFmtId="211" fontId="125" fillId="0" borderId="21" xfId="0" applyNumberFormat="1" applyFont="1" applyBorder="1" applyAlignment="1">
      <alignment horizontal="center" vertical="center"/>
    </xf>
    <xf numFmtId="211" fontId="125" fillId="0" borderId="24" xfId="0" applyNumberFormat="1" applyFont="1" applyBorder="1" applyAlignment="1">
      <alignment horizontal="center" vertical="center"/>
    </xf>
    <xf numFmtId="211" fontId="125" fillId="0" borderId="48" xfId="0" applyNumberFormat="1" applyFont="1" applyBorder="1" applyAlignment="1">
      <alignment horizontal="center" vertical="center"/>
    </xf>
    <xf numFmtId="220" fontId="125" fillId="0" borderId="11" xfId="0" applyNumberFormat="1" applyFont="1" applyBorder="1" applyAlignment="1">
      <alignment horizontal="center" vertical="center"/>
    </xf>
    <xf numFmtId="220" fontId="85" fillId="0" borderId="11" xfId="0" applyNumberFormat="1" applyFont="1" applyBorder="1" applyAlignment="1">
      <alignment horizontal="center" vertical="center"/>
    </xf>
    <xf numFmtId="220" fontId="85" fillId="0" borderId="24" xfId="0" applyNumberFormat="1" applyFont="1" applyBorder="1" applyAlignment="1">
      <alignment horizontal="center" vertical="center"/>
    </xf>
    <xf numFmtId="211" fontId="125" fillId="44" borderId="11" xfId="0" applyNumberFormat="1" applyFont="1" applyFill="1" applyBorder="1" applyAlignment="1">
      <alignment horizontal="center" vertical="center"/>
    </xf>
    <xf numFmtId="211" fontId="125" fillId="44" borderId="24" xfId="0" applyNumberFormat="1" applyFont="1" applyFill="1" applyBorder="1" applyAlignment="1">
      <alignment horizontal="center" vertical="center"/>
    </xf>
    <xf numFmtId="211" fontId="85" fillId="0" borderId="24" xfId="233" applyNumberFormat="1" applyFont="1" applyFill="1" applyBorder="1" applyAlignment="1">
      <alignment horizontal="center" vertical="center" wrapText="1"/>
    </xf>
    <xf numFmtId="0" fontId="12" fillId="0" borderId="51" xfId="231" applyFont="1" applyBorder="1" applyAlignment="1">
      <alignment horizontal="center" vertical="center"/>
    </xf>
    <xf numFmtId="0" fontId="83" fillId="37" borderId="107" xfId="237" applyFont="1" applyFill="1" applyBorder="1" applyAlignment="1">
      <alignment horizontal="center" vertical="center" wrapText="1"/>
    </xf>
    <xf numFmtId="0" fontId="83" fillId="37" borderId="108" xfId="237" applyFont="1" applyFill="1" applyBorder="1" applyAlignment="1">
      <alignment horizontal="center" vertical="center" wrapText="1"/>
    </xf>
    <xf numFmtId="0" fontId="83" fillId="37" borderId="109" xfId="237" applyFont="1" applyFill="1" applyBorder="1" applyAlignment="1">
      <alignment horizontal="center" vertical="center" wrapText="1"/>
    </xf>
    <xf numFmtId="0" fontId="97" fillId="32" borderId="11" xfId="231" applyFont="1" applyFill="1" applyBorder="1" applyAlignment="1">
      <alignment horizontal="center" vertical="center"/>
    </xf>
    <xf numFmtId="0" fontId="97" fillId="32" borderId="20" xfId="231" applyFont="1" applyFill="1" applyBorder="1" applyAlignment="1">
      <alignment horizontal="center" vertical="center"/>
    </xf>
    <xf numFmtId="0" fontId="97" fillId="31" borderId="69" xfId="231" applyFont="1" applyFill="1" applyBorder="1" applyAlignment="1">
      <alignment horizontal="center" vertical="center" wrapText="1"/>
    </xf>
    <xf numFmtId="0" fontId="97" fillId="31" borderId="20" xfId="231" applyFont="1" applyFill="1" applyBorder="1" applyAlignment="1">
      <alignment horizontal="center" vertical="center" wrapText="1"/>
    </xf>
    <xf numFmtId="0" fontId="97" fillId="31" borderId="70" xfId="231" applyFont="1" applyFill="1" applyBorder="1" applyAlignment="1">
      <alignment horizontal="center" vertical="center" wrapText="1"/>
    </xf>
    <xf numFmtId="0" fontId="1" fillId="0" borderId="0" xfId="289" applyFont="1">
      <alignment vertical="center"/>
    </xf>
    <xf numFmtId="211" fontId="85" fillId="0" borderId="21" xfId="233" applyNumberFormat="1" applyFont="1" applyBorder="1" applyAlignment="1">
      <alignment horizontal="center" vertical="center" wrapText="1"/>
    </xf>
    <xf numFmtId="211" fontId="85" fillId="0" borderId="46" xfId="233" applyNumberFormat="1" applyFont="1" applyBorder="1" applyAlignment="1">
      <alignment horizontal="center" vertical="center" wrapText="1"/>
    </xf>
    <xf numFmtId="0" fontId="105" fillId="31" borderId="106" xfId="231" applyFont="1" applyFill="1" applyBorder="1" applyAlignment="1">
      <alignment horizontal="right" vertical="center" wrapText="1"/>
    </xf>
    <xf numFmtId="0" fontId="74" fillId="29" borderId="0" xfId="240" applyFont="1" applyFill="1" applyAlignment="1">
      <alignment horizontal="center"/>
    </xf>
    <xf numFmtId="0" fontId="116" fillId="0" borderId="0" xfId="231" applyFont="1" applyAlignment="1">
      <alignment horizontal="left" vertical="center" wrapText="1"/>
    </xf>
    <xf numFmtId="0" fontId="72" fillId="29" borderId="11" xfId="240" applyFont="1" applyFill="1" applyBorder="1" applyAlignment="1">
      <alignment horizontal="center" vertical="center" wrapText="1"/>
    </xf>
    <xf numFmtId="215" fontId="72" fillId="29" borderId="21" xfId="240" applyNumberFormat="1" applyFont="1" applyFill="1" applyBorder="1" applyAlignment="1">
      <alignment horizontal="center" vertical="center"/>
    </xf>
    <xf numFmtId="215" fontId="72" fillId="29" borderId="39" xfId="240" applyNumberFormat="1" applyFont="1" applyFill="1" applyBorder="1" applyAlignment="1">
      <alignment horizontal="center" vertical="center"/>
    </xf>
    <xf numFmtId="14" fontId="72" fillId="29" borderId="11" xfId="240" applyNumberFormat="1" applyFont="1" applyFill="1" applyBorder="1" applyAlignment="1">
      <alignment horizontal="center" vertical="center" wrapText="1"/>
    </xf>
    <xf numFmtId="0" fontId="95" fillId="29" borderId="0" xfId="240" applyFont="1" applyFill="1" applyAlignment="1">
      <alignment horizontal="left"/>
    </xf>
    <xf numFmtId="0" fontId="75" fillId="29" borderId="11" xfId="240" applyFont="1" applyFill="1" applyBorder="1" applyAlignment="1">
      <alignment horizontal="center" vertical="center" wrapText="1"/>
    </xf>
    <xf numFmtId="0" fontId="72" fillId="29" borderId="0" xfId="240" applyFont="1" applyFill="1" applyAlignment="1">
      <alignment horizontal="center"/>
    </xf>
    <xf numFmtId="0" fontId="73" fillId="29" borderId="72" xfId="240" applyFont="1" applyFill="1" applyBorder="1" applyAlignment="1">
      <alignment horizontal="center" vertical="center" wrapText="1"/>
    </xf>
    <xf numFmtId="0" fontId="73" fillId="29" borderId="15" xfId="240" applyFont="1" applyFill="1" applyBorder="1" applyAlignment="1">
      <alignment horizontal="center" vertical="center" wrapText="1"/>
    </xf>
    <xf numFmtId="0" fontId="73" fillId="29" borderId="73" xfId="240" applyFont="1" applyFill="1" applyBorder="1" applyAlignment="1">
      <alignment horizontal="center" vertical="center" wrapText="1"/>
    </xf>
    <xf numFmtId="0" fontId="73" fillId="29" borderId="74" xfId="240" applyFont="1" applyFill="1" applyBorder="1" applyAlignment="1">
      <alignment horizontal="center" vertical="center" wrapText="1"/>
    </xf>
    <xf numFmtId="0" fontId="73" fillId="29" borderId="0" xfId="240" applyFont="1" applyFill="1" applyAlignment="1">
      <alignment horizontal="center" vertical="center" wrapText="1"/>
    </xf>
    <xf numFmtId="0" fontId="73" fillId="29" borderId="75" xfId="240" applyFont="1" applyFill="1" applyBorder="1" applyAlignment="1">
      <alignment horizontal="center" vertical="center" wrapText="1"/>
    </xf>
    <xf numFmtId="0" fontId="73" fillId="29" borderId="76" xfId="240" applyFont="1" applyFill="1" applyBorder="1" applyAlignment="1">
      <alignment horizontal="center" vertical="center" wrapText="1"/>
    </xf>
    <xf numFmtId="0" fontId="73" fillId="29" borderId="77" xfId="240" applyFont="1" applyFill="1" applyBorder="1" applyAlignment="1">
      <alignment horizontal="center" vertical="center" wrapText="1"/>
    </xf>
    <xf numFmtId="0" fontId="73" fillId="29" borderId="78" xfId="240" applyFont="1" applyFill="1" applyBorder="1" applyAlignment="1">
      <alignment horizontal="center" vertical="center" wrapText="1"/>
    </xf>
    <xf numFmtId="0" fontId="95" fillId="0" borderId="0" xfId="233" applyFont="1" applyAlignment="1">
      <alignment horizontal="left" vertical="center"/>
    </xf>
    <xf numFmtId="0" fontId="95" fillId="0" borderId="0" xfId="233" applyFont="1" applyBorder="1" applyAlignment="1">
      <alignment horizontal="left" vertical="center"/>
    </xf>
    <xf numFmtId="0" fontId="95" fillId="0" borderId="0" xfId="233" applyFont="1" applyAlignment="1">
      <alignment vertical="center"/>
    </xf>
    <xf numFmtId="0" fontId="132" fillId="38" borderId="96" xfId="199" applyFont="1" applyFill="1" applyBorder="1" applyAlignment="1">
      <alignment horizontal="center" vertical="center"/>
    </xf>
    <xf numFmtId="0" fontId="132" fillId="38" borderId="93" xfId="199" applyFont="1" applyFill="1" applyBorder="1" applyAlignment="1">
      <alignment horizontal="center" vertical="center"/>
    </xf>
    <xf numFmtId="0" fontId="76" fillId="37" borderId="82" xfId="241" applyFont="1" applyFill="1" applyBorder="1" applyAlignment="1">
      <alignment horizontal="center" vertical="center"/>
    </xf>
    <xf numFmtId="0" fontId="76" fillId="37" borderId="40" xfId="241" applyFont="1" applyFill="1" applyBorder="1" applyAlignment="1">
      <alignment horizontal="center" vertical="center"/>
    </xf>
    <xf numFmtId="0" fontId="76" fillId="37" borderId="49" xfId="241" applyFont="1" applyFill="1" applyBorder="1" applyAlignment="1">
      <alignment horizontal="center" vertical="center"/>
    </xf>
    <xf numFmtId="0" fontId="76" fillId="37" borderId="51" xfId="241" applyFont="1" applyFill="1" applyBorder="1" applyAlignment="1">
      <alignment horizontal="center" vertical="center"/>
    </xf>
    <xf numFmtId="14" fontId="132" fillId="38" borderId="95" xfId="199" applyNumberFormat="1" applyFont="1" applyFill="1" applyBorder="1" applyAlignment="1">
      <alignment horizontal="center" vertical="center"/>
    </xf>
    <xf numFmtId="14" fontId="132" fillId="38" borderId="98" xfId="199" applyNumberFormat="1" applyFont="1" applyFill="1" applyBorder="1" applyAlignment="1">
      <alignment horizontal="center" vertical="center"/>
    </xf>
    <xf numFmtId="14" fontId="132" fillId="38" borderId="96" xfId="199" applyNumberFormat="1" applyFont="1" applyFill="1" applyBorder="1" applyAlignment="1">
      <alignment horizontal="center" vertical="center"/>
    </xf>
    <xf numFmtId="14" fontId="132" fillId="38" borderId="93" xfId="199" applyNumberFormat="1" applyFont="1" applyFill="1" applyBorder="1" applyAlignment="1">
      <alignment horizontal="center" vertical="center"/>
    </xf>
    <xf numFmtId="0" fontId="132" fillId="38" borderId="96" xfId="199" applyFont="1" applyFill="1" applyBorder="1" applyAlignment="1">
      <alignment horizontal="center" vertical="center" wrapText="1"/>
    </xf>
    <xf numFmtId="0" fontId="132" fillId="38" borderId="93" xfId="199" applyFont="1" applyFill="1" applyBorder="1" applyAlignment="1">
      <alignment horizontal="center" vertical="center" wrapText="1"/>
    </xf>
    <xf numFmtId="0" fontId="132" fillId="38" borderId="97" xfId="199" applyFont="1" applyFill="1" applyBorder="1" applyAlignment="1">
      <alignment horizontal="center" vertical="center"/>
    </xf>
    <xf numFmtId="0" fontId="132" fillId="38" borderId="99" xfId="199" applyFont="1" applyFill="1" applyBorder="1" applyAlignment="1">
      <alignment horizontal="center" vertical="center"/>
    </xf>
    <xf numFmtId="58" fontId="80" fillId="29" borderId="82" xfId="256" applyNumberFormat="1" applyFont="1" applyFill="1" applyBorder="1" applyAlignment="1">
      <alignment horizontal="center" vertical="center" wrapText="1"/>
    </xf>
    <xf numFmtId="58" fontId="80" fillId="29" borderId="34" xfId="256" applyNumberFormat="1" applyFont="1" applyFill="1" applyBorder="1" applyAlignment="1">
      <alignment horizontal="center" vertical="center" wrapText="1"/>
    </xf>
    <xf numFmtId="58" fontId="80" fillId="29" borderId="40" xfId="256" applyNumberFormat="1" applyFont="1" applyFill="1" applyBorder="1" applyAlignment="1">
      <alignment horizontal="center" vertical="center" wrapText="1"/>
    </xf>
    <xf numFmtId="58" fontId="80" fillId="29" borderId="49" xfId="256" applyNumberFormat="1" applyFont="1" applyFill="1" applyBorder="1" applyAlignment="1">
      <alignment horizontal="center" vertical="center" wrapText="1"/>
    </xf>
    <xf numFmtId="58" fontId="80" fillId="29" borderId="24" xfId="256" applyNumberFormat="1" applyFont="1" applyFill="1" applyBorder="1" applyAlignment="1">
      <alignment horizontal="center" vertical="center" wrapText="1"/>
    </xf>
    <xf numFmtId="58" fontId="80" fillId="29" borderId="51" xfId="256" applyNumberFormat="1" applyFont="1" applyFill="1" applyBorder="1" applyAlignment="1">
      <alignment horizontal="center" vertical="center" wrapText="1"/>
    </xf>
    <xf numFmtId="0" fontId="97" fillId="32" borderId="64" xfId="231" applyFont="1" applyFill="1" applyBorder="1" applyAlignment="1">
      <alignment horizontal="center" vertical="center"/>
    </xf>
    <xf numFmtId="0" fontId="97" fillId="32" borderId="58" xfId="231" applyFont="1" applyFill="1" applyBorder="1" applyAlignment="1">
      <alignment horizontal="center" vertical="center"/>
    </xf>
    <xf numFmtId="0" fontId="97" fillId="32" borderId="82" xfId="231" applyFont="1" applyFill="1" applyBorder="1" applyAlignment="1">
      <alignment horizontal="center" vertical="center"/>
    </xf>
    <xf numFmtId="0" fontId="97" fillId="32" borderId="22" xfId="231" applyFont="1" applyFill="1" applyBorder="1" applyAlignment="1">
      <alignment horizontal="center" vertical="center"/>
    </xf>
    <xf numFmtId="0" fontId="97" fillId="32" borderId="34" xfId="231" applyFont="1" applyFill="1" applyBorder="1" applyAlignment="1">
      <alignment horizontal="center" vertical="center"/>
    </xf>
    <xf numFmtId="0" fontId="97" fillId="32" borderId="11" xfId="231" applyFont="1" applyFill="1" applyBorder="1" applyAlignment="1">
      <alignment horizontal="center" vertical="center"/>
    </xf>
    <xf numFmtId="0" fontId="10" fillId="39" borderId="80" xfId="233" applyFont="1" applyFill="1" applyBorder="1" applyAlignment="1">
      <alignment horizontal="left" vertical="center"/>
    </xf>
    <xf numFmtId="0" fontId="10" fillId="39" borderId="6" xfId="233" applyFont="1" applyFill="1" applyBorder="1" applyAlignment="1">
      <alignment horizontal="left" vertical="center"/>
    </xf>
    <xf numFmtId="0" fontId="10" fillId="39" borderId="81" xfId="233" applyFont="1" applyFill="1" applyBorder="1" applyAlignment="1">
      <alignment horizontal="left" vertical="center"/>
    </xf>
    <xf numFmtId="0" fontId="125" fillId="0" borderId="35" xfId="0" applyFont="1" applyBorder="1" applyAlignment="1">
      <alignment horizontal="center" vertical="center"/>
    </xf>
    <xf numFmtId="0" fontId="97" fillId="31" borderId="82" xfId="231" applyFont="1" applyFill="1" applyBorder="1" applyAlignment="1">
      <alignment horizontal="center" vertical="center" wrapText="1"/>
    </xf>
    <xf numFmtId="0" fontId="97" fillId="31" borderId="34" xfId="231" applyFont="1" applyFill="1" applyBorder="1" applyAlignment="1">
      <alignment horizontal="center" vertical="center" wrapText="1"/>
    </xf>
    <xf numFmtId="0" fontId="97" fillId="31" borderId="40" xfId="231" applyFont="1" applyFill="1" applyBorder="1" applyAlignment="1">
      <alignment horizontal="center" vertical="center" wrapText="1"/>
    </xf>
    <xf numFmtId="49" fontId="10" fillId="39" borderId="80" xfId="233" applyNumberFormat="1" applyFont="1" applyFill="1" applyBorder="1" applyAlignment="1">
      <alignment horizontal="left" vertical="center"/>
    </xf>
    <xf numFmtId="49" fontId="10" fillId="39" borderId="6" xfId="233" applyNumberFormat="1" applyFont="1" applyFill="1" applyBorder="1" applyAlignment="1">
      <alignment horizontal="left" vertical="center"/>
    </xf>
    <xf numFmtId="49" fontId="10" fillId="39" borderId="81" xfId="233" applyNumberFormat="1" applyFont="1" applyFill="1" applyBorder="1" applyAlignment="1">
      <alignment horizontal="left" vertical="center"/>
    </xf>
    <xf numFmtId="0" fontId="97" fillId="32" borderId="86" xfId="231" applyFont="1" applyFill="1" applyBorder="1" applyAlignment="1">
      <alignment horizontal="center" vertical="center"/>
    </xf>
    <xf numFmtId="0" fontId="97" fillId="32" borderId="61" xfId="231" applyFont="1" applyFill="1" applyBorder="1" applyAlignment="1">
      <alignment horizontal="center" vertical="center"/>
    </xf>
    <xf numFmtId="0" fontId="10" fillId="39" borderId="35" xfId="233" applyFont="1" applyFill="1" applyBorder="1" applyAlignment="1">
      <alignment horizontal="left" vertical="center"/>
    </xf>
    <xf numFmtId="0" fontId="97" fillId="32" borderId="41" xfId="231" applyFont="1" applyFill="1" applyBorder="1" applyAlignment="1">
      <alignment horizontal="center" vertical="center"/>
    </xf>
    <xf numFmtId="0" fontId="101" fillId="38" borderId="80" xfId="231" applyFont="1" applyFill="1" applyBorder="1" applyAlignment="1">
      <alignment horizontal="left" vertical="center" wrapText="1"/>
    </xf>
    <xf numFmtId="0" fontId="101" fillId="38" borderId="6" xfId="231" applyFont="1" applyFill="1" applyBorder="1" applyAlignment="1">
      <alignment horizontal="left" vertical="center" wrapText="1"/>
    </xf>
    <xf numFmtId="0" fontId="101" fillId="38" borderId="81" xfId="231" applyFont="1" applyFill="1" applyBorder="1" applyAlignment="1">
      <alignment horizontal="left" vertical="center" wrapText="1"/>
    </xf>
    <xf numFmtId="0" fontId="97" fillId="31" borderId="83" xfId="231" applyFont="1" applyFill="1" applyBorder="1" applyAlignment="1">
      <alignment horizontal="center" vertical="center" wrapText="1"/>
    </xf>
    <xf numFmtId="0" fontId="97" fillId="31" borderId="84" xfId="231" applyFont="1" applyFill="1" applyBorder="1" applyAlignment="1">
      <alignment horizontal="center" vertical="center" wrapText="1"/>
    </xf>
    <xf numFmtId="0" fontId="97" fillId="31" borderId="64" xfId="231" applyFont="1" applyFill="1" applyBorder="1" applyAlignment="1">
      <alignment horizontal="center" vertical="center" wrapText="1"/>
    </xf>
    <xf numFmtId="0" fontId="0" fillId="30" borderId="26" xfId="0" applyFill="1" applyBorder="1" applyAlignment="1">
      <alignment horizontal="left" vertical="center"/>
    </xf>
    <xf numFmtId="0" fontId="0" fillId="30" borderId="0" xfId="0" applyFill="1" applyAlignment="1">
      <alignment horizontal="left" vertical="center"/>
    </xf>
    <xf numFmtId="0" fontId="0" fillId="30" borderId="38" xfId="0" applyFill="1" applyBorder="1" applyAlignment="1">
      <alignment horizontal="left" vertical="center"/>
    </xf>
    <xf numFmtId="0" fontId="0" fillId="30" borderId="9" xfId="0" applyFill="1" applyBorder="1" applyAlignment="1">
      <alignment horizontal="left" vertical="center"/>
    </xf>
    <xf numFmtId="0" fontId="10" fillId="30" borderId="31" xfId="231" applyFont="1" applyFill="1" applyBorder="1" applyAlignment="1">
      <alignment horizontal="left" vertical="center" wrapText="1"/>
    </xf>
    <xf numFmtId="0" fontId="10" fillId="30" borderId="18" xfId="231" applyFont="1" applyFill="1" applyBorder="1" applyAlignment="1">
      <alignment horizontal="left" vertical="center" wrapText="1"/>
    </xf>
    <xf numFmtId="0" fontId="10" fillId="30" borderId="32" xfId="231" applyFont="1" applyFill="1" applyBorder="1" applyAlignment="1">
      <alignment horizontal="left" vertical="center" wrapText="1"/>
    </xf>
    <xf numFmtId="0" fontId="10" fillId="33" borderId="9" xfId="231" applyFont="1" applyFill="1" applyBorder="1" applyAlignment="1">
      <alignment horizontal="left" vertical="center" wrapText="1"/>
    </xf>
    <xf numFmtId="0" fontId="10" fillId="33" borderId="52" xfId="231" applyFont="1" applyFill="1" applyBorder="1" applyAlignment="1">
      <alignment horizontal="left" vertical="center" wrapText="1"/>
    </xf>
    <xf numFmtId="0" fontId="10" fillId="33" borderId="2" xfId="231" applyFont="1" applyFill="1" applyBorder="1" applyAlignment="1">
      <alignment horizontal="left" vertical="center" wrapText="1"/>
    </xf>
    <xf numFmtId="0" fontId="10" fillId="33" borderId="50" xfId="231" applyFont="1" applyFill="1" applyBorder="1" applyAlignment="1">
      <alignment horizontal="left" vertical="center" wrapText="1"/>
    </xf>
    <xf numFmtId="0" fontId="10" fillId="33" borderId="0" xfId="231" applyFont="1" applyFill="1" applyAlignment="1">
      <alignment horizontal="left" vertical="center"/>
    </xf>
    <xf numFmtId="0" fontId="10" fillId="33" borderId="85" xfId="231" applyFont="1" applyFill="1" applyBorder="1" applyAlignment="1">
      <alignment horizontal="left" vertical="center"/>
    </xf>
    <xf numFmtId="0" fontId="10" fillId="33" borderId="0" xfId="231" applyFont="1" applyFill="1" applyAlignment="1">
      <alignment horizontal="left" vertical="center" wrapText="1"/>
    </xf>
    <xf numFmtId="0" fontId="10" fillId="33" borderId="85" xfId="231" applyFont="1" applyFill="1" applyBorder="1" applyAlignment="1">
      <alignment horizontal="left" vertical="center" wrapText="1"/>
    </xf>
    <xf numFmtId="0" fontId="0" fillId="30" borderId="37" xfId="0" applyFill="1" applyBorder="1" applyAlignment="1">
      <alignment horizontal="left" vertical="center"/>
    </xf>
    <xf numFmtId="0" fontId="0" fillId="30" borderId="35" xfId="0" applyFill="1" applyBorder="1" applyAlignment="1">
      <alignment horizontal="left" vertical="center"/>
    </xf>
    <xf numFmtId="0" fontId="20" fillId="40" borderId="80" xfId="233" applyFont="1" applyFill="1" applyBorder="1" applyAlignment="1">
      <alignment horizontal="left"/>
    </xf>
    <xf numFmtId="0" fontId="20" fillId="40" borderId="6" xfId="233" applyFont="1" applyFill="1" applyBorder="1" applyAlignment="1">
      <alignment horizontal="left"/>
    </xf>
    <xf numFmtId="0" fontId="20" fillId="40" borderId="81" xfId="233" applyFont="1" applyFill="1" applyBorder="1" applyAlignment="1">
      <alignment horizontal="left"/>
    </xf>
    <xf numFmtId="0" fontId="97" fillId="32" borderId="87" xfId="231" applyFont="1" applyFill="1" applyBorder="1" applyAlignment="1">
      <alignment horizontal="center" vertical="center"/>
    </xf>
    <xf numFmtId="0" fontId="97" fillId="32" borderId="69" xfId="231" applyFont="1" applyFill="1" applyBorder="1" applyAlignment="1">
      <alignment horizontal="center" vertical="center"/>
    </xf>
    <xf numFmtId="0" fontId="97" fillId="32" borderId="42" xfId="231" applyFont="1" applyFill="1" applyBorder="1" applyAlignment="1">
      <alignment horizontal="center" vertical="center"/>
    </xf>
    <xf numFmtId="0" fontId="97" fillId="32" borderId="84" xfId="231" applyFont="1" applyFill="1" applyBorder="1" applyAlignment="1">
      <alignment horizontal="center" vertical="center"/>
    </xf>
    <xf numFmtId="0" fontId="96" fillId="38" borderId="80" xfId="231" applyFont="1" applyFill="1" applyBorder="1" applyAlignment="1">
      <alignment horizontal="left" vertical="center" wrapText="1"/>
    </xf>
    <xf numFmtId="0" fontId="96" fillId="38" borderId="6" xfId="231" applyFont="1" applyFill="1" applyBorder="1" applyAlignment="1">
      <alignment horizontal="left" vertical="center" wrapText="1"/>
    </xf>
    <xf numFmtId="0" fontId="96" fillId="38" borderId="81" xfId="231" applyFont="1" applyFill="1" applyBorder="1" applyAlignment="1">
      <alignment horizontal="left" vertical="center" wrapText="1"/>
    </xf>
    <xf numFmtId="0" fontId="10" fillId="30" borderId="31" xfId="231" applyFont="1" applyFill="1" applyBorder="1" applyAlignment="1">
      <alignment horizontal="left" vertical="center"/>
    </xf>
    <xf numFmtId="0" fontId="10" fillId="30" borderId="18" xfId="231" applyFont="1" applyFill="1" applyBorder="1" applyAlignment="1">
      <alignment horizontal="left" vertical="center"/>
    </xf>
    <xf numFmtId="0" fontId="10" fillId="30" borderId="32" xfId="231" applyFont="1" applyFill="1" applyBorder="1" applyAlignment="1">
      <alignment horizontal="left" vertical="center"/>
    </xf>
    <xf numFmtId="0" fontId="12" fillId="30" borderId="26" xfId="200" applyFont="1" applyFill="1" applyBorder="1" applyAlignment="1">
      <alignment horizontal="left" vertical="center" wrapText="1"/>
    </xf>
    <xf numFmtId="0" fontId="12" fillId="30" borderId="0" xfId="200" applyFont="1" applyFill="1" applyAlignment="1">
      <alignment horizontal="left" vertical="center" wrapText="1"/>
    </xf>
    <xf numFmtId="0" fontId="12" fillId="30" borderId="27" xfId="200" applyFont="1" applyFill="1" applyBorder="1" applyAlignment="1">
      <alignment horizontal="left" vertical="center" wrapText="1"/>
    </xf>
    <xf numFmtId="0" fontId="9" fillId="0" borderId="35" xfId="231" applyFont="1" applyBorder="1" applyAlignment="1">
      <alignment horizontal="center" vertical="center"/>
    </xf>
    <xf numFmtId="0" fontId="6" fillId="38" borderId="80" xfId="231" applyFont="1" applyFill="1" applyBorder="1" applyAlignment="1">
      <alignment horizontal="left" vertical="center" wrapText="1"/>
    </xf>
    <xf numFmtId="0" fontId="6" fillId="38" borderId="6" xfId="231" applyFont="1" applyFill="1" applyBorder="1" applyAlignment="1">
      <alignment horizontal="left" vertical="center" wrapText="1"/>
    </xf>
    <xf numFmtId="0" fontId="6" fillId="38" borderId="81" xfId="231" applyFont="1" applyFill="1" applyBorder="1" applyAlignment="1">
      <alignment horizontal="left" vertical="center" wrapText="1"/>
    </xf>
    <xf numFmtId="0" fontId="97" fillId="32" borderId="36" xfId="231" applyFont="1" applyFill="1" applyBorder="1" applyAlignment="1">
      <alignment horizontal="center" vertical="center"/>
    </xf>
    <xf numFmtId="0" fontId="97" fillId="32" borderId="32" xfId="231" applyFont="1" applyFill="1" applyBorder="1" applyAlignment="1">
      <alignment horizontal="center" vertical="center"/>
    </xf>
    <xf numFmtId="0" fontId="97" fillId="32" borderId="90" xfId="231" applyFont="1" applyFill="1" applyBorder="1" applyAlignment="1">
      <alignment horizontal="center" vertical="center"/>
    </xf>
    <xf numFmtId="0" fontId="97" fillId="32" borderId="91" xfId="231" applyFont="1" applyFill="1" applyBorder="1" applyAlignment="1">
      <alignment horizontal="center" vertical="center"/>
    </xf>
    <xf numFmtId="0" fontId="10" fillId="30" borderId="83" xfId="231" applyFont="1" applyFill="1" applyBorder="1" applyAlignment="1">
      <alignment horizontal="left" vertical="center" wrapText="1"/>
    </xf>
    <xf numFmtId="0" fontId="10" fillId="30" borderId="84" xfId="231" applyFont="1" applyFill="1" applyBorder="1" applyAlignment="1">
      <alignment horizontal="left" vertical="center" wrapText="1"/>
    </xf>
    <xf numFmtId="0" fontId="10" fillId="30" borderId="64" xfId="231" applyFont="1" applyFill="1" applyBorder="1" applyAlignment="1">
      <alignment horizontal="left" vertical="center" wrapText="1"/>
    </xf>
    <xf numFmtId="0" fontId="10" fillId="33" borderId="9" xfId="231" applyFont="1" applyFill="1" applyBorder="1" applyAlignment="1">
      <alignment horizontal="left" vertical="center"/>
    </xf>
    <xf numFmtId="0" fontId="6" fillId="38" borderId="37" xfId="231" applyFont="1" applyFill="1" applyBorder="1" applyAlignment="1">
      <alignment horizontal="left" vertical="center" wrapText="1"/>
    </xf>
    <xf numFmtId="0" fontId="6" fillId="38" borderId="35" xfId="231" applyFont="1" applyFill="1" applyBorder="1" applyAlignment="1">
      <alignment horizontal="left" vertical="center" wrapText="1"/>
    </xf>
    <xf numFmtId="0" fontId="6" fillId="38" borderId="36" xfId="231" applyFont="1" applyFill="1" applyBorder="1" applyAlignment="1">
      <alignment horizontal="left" vertical="center" wrapText="1"/>
    </xf>
    <xf numFmtId="0" fontId="10" fillId="30" borderId="88" xfId="231" applyFont="1" applyFill="1" applyBorder="1" applyAlignment="1">
      <alignment horizontal="left" vertical="center" wrapText="1"/>
    </xf>
    <xf numFmtId="0" fontId="10" fillId="30" borderId="7" xfId="231" applyFont="1" applyFill="1" applyBorder="1" applyAlignment="1">
      <alignment horizontal="left" vertical="center" wrapText="1"/>
    </xf>
    <xf numFmtId="0" fontId="10" fillId="30" borderId="58" xfId="231" applyFont="1" applyFill="1" applyBorder="1" applyAlignment="1">
      <alignment horizontal="left" vertical="center" wrapText="1"/>
    </xf>
    <xf numFmtId="0" fontId="101" fillId="38" borderId="37" xfId="231" applyFont="1" applyFill="1" applyBorder="1" applyAlignment="1">
      <alignment horizontal="left" vertical="center" wrapText="1"/>
    </xf>
    <xf numFmtId="0" fontId="101" fillId="38" borderId="35" xfId="231" applyFont="1" applyFill="1" applyBorder="1" applyAlignment="1">
      <alignment horizontal="left" vertical="center" wrapText="1"/>
    </xf>
    <xf numFmtId="0" fontId="101" fillId="38" borderId="36" xfId="231" applyFont="1" applyFill="1" applyBorder="1" applyAlignment="1">
      <alignment horizontal="left" vertical="center" wrapText="1"/>
    </xf>
    <xf numFmtId="0" fontId="115" fillId="31" borderId="80" xfId="0" applyFont="1" applyFill="1" applyBorder="1" applyAlignment="1">
      <alignment horizontal="left" vertical="center"/>
    </xf>
    <xf numFmtId="0" fontId="115" fillId="31" borderId="6" xfId="0" applyFont="1" applyFill="1" applyBorder="1" applyAlignment="1">
      <alignment horizontal="left" vertical="center"/>
    </xf>
    <xf numFmtId="0" fontId="115" fillId="31" borderId="81" xfId="0" applyFont="1" applyFill="1" applyBorder="1" applyAlignment="1">
      <alignment horizontal="left" vertical="center"/>
    </xf>
    <xf numFmtId="0" fontId="122" fillId="35" borderId="0" xfId="0" applyFont="1" applyFill="1" applyAlignment="1">
      <alignment horizontal="left" vertical="center"/>
    </xf>
    <xf numFmtId="0" fontId="125" fillId="0" borderId="35" xfId="0" quotePrefix="1" applyFont="1" applyBorder="1" applyAlignment="1">
      <alignment horizontal="center" vertical="center"/>
    </xf>
    <xf numFmtId="0" fontId="106" fillId="0" borderId="35" xfId="231" applyFont="1" applyBorder="1" applyAlignment="1">
      <alignment horizontal="center" vertical="center"/>
    </xf>
    <xf numFmtId="0" fontId="85" fillId="0" borderId="0" xfId="0" applyFont="1" applyAlignment="1">
      <alignment horizontal="center" vertical="center"/>
    </xf>
    <xf numFmtId="49" fontId="115" fillId="39" borderId="80" xfId="233" applyNumberFormat="1" applyFont="1" applyFill="1" applyBorder="1" applyAlignment="1">
      <alignment horizontal="left" vertical="center"/>
    </xf>
    <xf numFmtId="49" fontId="115" fillId="39" borderId="6" xfId="233" applyNumberFormat="1" applyFont="1" applyFill="1" applyBorder="1" applyAlignment="1">
      <alignment horizontal="left" vertical="center"/>
    </xf>
    <xf numFmtId="49" fontId="115" fillId="39" borderId="81" xfId="233" applyNumberFormat="1" applyFont="1" applyFill="1" applyBorder="1" applyAlignment="1">
      <alignment horizontal="left" vertical="center"/>
    </xf>
    <xf numFmtId="0" fontId="97" fillId="32" borderId="89" xfId="231" applyFont="1" applyFill="1" applyBorder="1" applyAlignment="1">
      <alignment horizontal="center" vertical="center"/>
    </xf>
    <xf numFmtId="0" fontId="97" fillId="32" borderId="20" xfId="231" applyFont="1" applyFill="1" applyBorder="1" applyAlignment="1">
      <alignment horizontal="center" vertical="center"/>
    </xf>
    <xf numFmtId="0" fontId="97" fillId="31" borderId="69" xfId="231" applyFont="1" applyFill="1" applyBorder="1" applyAlignment="1">
      <alignment horizontal="center" vertical="center" wrapText="1"/>
    </xf>
    <xf numFmtId="0" fontId="97" fillId="31" borderId="20" xfId="231" applyFont="1" applyFill="1" applyBorder="1" applyAlignment="1">
      <alignment horizontal="center" vertical="center" wrapText="1"/>
    </xf>
    <xf numFmtId="0" fontId="97" fillId="31" borderId="70" xfId="231" applyFont="1" applyFill="1" applyBorder="1" applyAlignment="1">
      <alignment horizontal="center" vertical="center" wrapText="1"/>
    </xf>
    <xf numFmtId="0" fontId="101" fillId="38" borderId="83" xfId="231" applyFont="1" applyFill="1" applyBorder="1" applyAlignment="1">
      <alignment horizontal="left" vertical="center" wrapText="1"/>
    </xf>
    <xf numFmtId="0" fontId="101" fillId="38" borderId="84" xfId="231" applyFont="1" applyFill="1" applyBorder="1" applyAlignment="1">
      <alignment horizontal="left" vertical="center" wrapText="1"/>
    </xf>
    <xf numFmtId="0" fontId="101" fillId="38" borderId="64" xfId="231" applyFont="1" applyFill="1" applyBorder="1" applyAlignment="1">
      <alignment horizontal="left" vertical="center" wrapText="1"/>
    </xf>
  </cellXfs>
  <cellStyles count="295">
    <cellStyle name="_x000d__x000a_JournalTemplate=C:\COMFO\CTALK\JOURSTD.TPL_x000d__x000a_LbStateAddress=3 3 0 251 1 89 2 311_x000d__x000a_LbStateJou" xfId="268"/>
    <cellStyle name="??" xfId="269"/>
    <cellStyle name="?? [0]_~ME0858" xfId="270"/>
    <cellStyle name="???[0]_~ME0858" xfId="271"/>
    <cellStyle name="???_~ME0858" xfId="272"/>
    <cellStyle name="??_~ME0858" xfId="273"/>
    <cellStyle name="_337341SOP" xfId="2"/>
    <cellStyle name="_337341SOP_1" xfId="3"/>
    <cellStyle name="_3373SOP" xfId="4"/>
    <cellStyle name="_3373SOP_1" xfId="5"/>
    <cellStyle name="_386896SOP" xfId="6"/>
    <cellStyle name="_386896SOP_1" xfId="7"/>
    <cellStyle name="_386896SOP1" xfId="8"/>
    <cellStyle name="_386896SOP1_1" xfId="9"/>
    <cellStyle name="_386896SOP1_2" xfId="10"/>
    <cellStyle name="_38hrfpthsop" xfId="11"/>
    <cellStyle name="_8001" xfId="12"/>
    <cellStyle name="_8001_1" xfId="13"/>
    <cellStyle name="_8178SOP" xfId="14"/>
    <cellStyle name="_8178SOP_1" xfId="15"/>
    <cellStyle name="_8306" xfId="16"/>
    <cellStyle name="_8306_1" xfId="17"/>
    <cellStyle name="_945A04-A-EIV-TR(P-6KS2H)-SATA-A1-internal" xfId="18"/>
    <cellStyle name="_9569sop" xfId="19"/>
    <cellStyle name="_9569sop_1" xfId="20"/>
    <cellStyle name="_9569sop_2" xfId="21"/>
    <cellStyle name="_Book1" xfId="22"/>
    <cellStyle name="_Book2" xfId="23"/>
    <cellStyle name="_co8058sb" xfId="24"/>
    <cellStyle name="_co8058sb_1" xfId="25"/>
    <cellStyle name="_co8306sa" xfId="26"/>
    <cellStyle name="_co9663sb" xfId="27"/>
    <cellStyle name="_co9663sb_1" xfId="28"/>
    <cellStyle name="_co9663sb_1_38hrfpthsop" xfId="29"/>
    <cellStyle name="_co9663sb_1_co8058sb" xfId="30"/>
    <cellStyle name="_co9663sb_1_co8306sa" xfId="31"/>
    <cellStyle name="_co9663sb_1_Gerber file ECN-2H240_A" xfId="32"/>
    <cellStyle name="_co9663sb_1_PERSONAL" xfId="33"/>
    <cellStyle name="_co9663sb_1_pthsop1.1" xfId="34"/>
    <cellStyle name="_co9663sb_1_S_BOMP" xfId="35"/>
    <cellStyle name="_co9663sb_1_S_SOPP" xfId="36"/>
    <cellStyle name="_co9663sb_1_SOP_A_PTH" xfId="37"/>
    <cellStyle name="_co9663sb_1_SOPP-H1" xfId="38"/>
    <cellStyle name="_co9663sb_1_錫爐profile測量" xfId="39"/>
    <cellStyle name="_co9663sb_2" xfId="40"/>
    <cellStyle name="_co9663sb_386896SOP1" xfId="41"/>
    <cellStyle name="_CVR" xfId="42"/>
    <cellStyle name="_CVR_1" xfId="43"/>
    <cellStyle name="_DQA Credit Log 08222005 A01" xfId="44"/>
    <cellStyle name="_EIV-MTP-PCIE-A10" xfId="45"/>
    <cellStyle name="_EIV-MTP-SATA-A9" xfId="46"/>
    <cellStyle name="_ET_STYLE_NoName_00_" xfId="47"/>
    <cellStyle name="_FA 方针目标040212" xfId="274"/>
    <cellStyle name="_Gerber file ECN-2H240_A" xfId="48"/>
    <cellStyle name="_PERSONAL" xfId="49"/>
    <cellStyle name="_PR0598SOP" xfId="50"/>
    <cellStyle name="_PR0598SOP_1" xfId="51"/>
    <cellStyle name="_PR0598SOP_1_337341SOP" xfId="52"/>
    <cellStyle name="_PR0598SOP_337341SOP" xfId="53"/>
    <cellStyle name="_pthsop1.1" xfId="54"/>
    <cellStyle name="_S_BOMP" xfId="55"/>
    <cellStyle name="_S_BOMS" xfId="56"/>
    <cellStyle name="_S_BOMS_1" xfId="57"/>
    <cellStyle name="_S_SOPP" xfId="58"/>
    <cellStyle name="_SATA &amp;PCI MTP 改进_Miller_20060726" xfId="59"/>
    <cellStyle name="_SOP_A_PTH" xfId="60"/>
    <cellStyle name="_SOPP-H1" xfId="61"/>
    <cellStyle name="_Validation Device Summary Weekly report 081905" xfId="62"/>
    <cellStyle name="_Validation Device Summary Weekly report 082605" xfId="63"/>
    <cellStyle name="_Validation Device Summary Weekly report 090205" xfId="64"/>
    <cellStyle name="_Validation Device Summary Weekly report 090905" xfId="65"/>
    <cellStyle name="_采購進度報表" xfId="66"/>
    <cellStyle name="_錫爐profile測量" xfId="67"/>
    <cellStyle name="’Ê‰Ý [0.00]_Region Orders (2)" xfId="68"/>
    <cellStyle name="’Ê‰Ý_Region Orders (2)" xfId="69"/>
    <cellStyle name="¤@¯ë_pldt" xfId="70"/>
    <cellStyle name="=C:\WINDOWS\SYSTEM32\COMMAND.COM" xfId="71"/>
    <cellStyle name="•W_Pacific Region P&amp;L" xfId="72"/>
    <cellStyle name="0,0_x000d__x000a_NA_x000d__x000a_" xfId="73"/>
    <cellStyle name="20% - Accent1" xfId="74"/>
    <cellStyle name="20% - Accent2" xfId="75"/>
    <cellStyle name="20% - Accent3" xfId="76"/>
    <cellStyle name="20% - Accent4" xfId="275"/>
    <cellStyle name="20% - Accent5" xfId="77"/>
    <cellStyle name="20% - Accent6" xfId="78"/>
    <cellStyle name="³f¹ô[0]_pldt" xfId="276"/>
    <cellStyle name="³f¹ô_pldt" xfId="79"/>
    <cellStyle name="40% - Accent1" xfId="80"/>
    <cellStyle name="40% - Accent2" xfId="81"/>
    <cellStyle name="40% - Accent3" xfId="82"/>
    <cellStyle name="40% - Accent4" xfId="83"/>
    <cellStyle name="40% - Accent5" xfId="84"/>
    <cellStyle name="40% - Accent6" xfId="85"/>
    <cellStyle name="60% - Accent1" xfId="86"/>
    <cellStyle name="60% - Accent2" xfId="87"/>
    <cellStyle name="60% - Accent3" xfId="88"/>
    <cellStyle name="60% - Accent4" xfId="89"/>
    <cellStyle name="60% - Accent5" xfId="90"/>
    <cellStyle name="60% - Accent6" xfId="91"/>
    <cellStyle name="AAA" xfId="92"/>
    <cellStyle name="Accent1" xfId="93"/>
    <cellStyle name="Accent2" xfId="94"/>
    <cellStyle name="Accent3" xfId="95"/>
    <cellStyle name="Accent4" xfId="96"/>
    <cellStyle name="Accent5" xfId="97"/>
    <cellStyle name="Accent6" xfId="98"/>
    <cellStyle name="Actual Date" xfId="99"/>
    <cellStyle name="AeE­ [0]_INQUIRY ¿μ¾÷AßAø " xfId="100"/>
    <cellStyle name="AeE­_INQUIRY ¿μ¾÷AßAø " xfId="101"/>
    <cellStyle name="args.style" xfId="102"/>
    <cellStyle name="AÞ¸¶ [0]_INQUIRY ¿?¾÷AßAø " xfId="103"/>
    <cellStyle name="AÞ¸¶_INQUIRY ¿?¾÷AßAø " xfId="104"/>
    <cellStyle name="Bad" xfId="105"/>
    <cellStyle name="Border" xfId="106"/>
    <cellStyle name="C?AØ_¿?¾÷CoE² " xfId="107"/>
    <cellStyle name="C￥AØ_¿μ¾÷CoE² " xfId="108"/>
    <cellStyle name="Calc Currency (0)" xfId="109"/>
    <cellStyle name="Calc Currency (0) 2" xfId="110"/>
    <cellStyle name="Calc Currency (2)" xfId="111"/>
    <cellStyle name="Calc Percent (0)" xfId="112"/>
    <cellStyle name="Calc Percent (1)" xfId="113"/>
    <cellStyle name="Calc Percent (2)" xfId="114"/>
    <cellStyle name="Calc Units (0)" xfId="115"/>
    <cellStyle name="Calc Units (1)" xfId="116"/>
    <cellStyle name="Calc Units (2)" xfId="117"/>
    <cellStyle name="Calculation" xfId="118"/>
    <cellStyle name="category" xfId="119"/>
    <cellStyle name="Check Cell" xfId="120"/>
    <cellStyle name="ColLevel_0" xfId="121"/>
    <cellStyle name="Comma [0]_#6 Temps &amp; Contractors" xfId="122"/>
    <cellStyle name="Comma [00]" xfId="123"/>
    <cellStyle name="comma zerodec" xfId="124"/>
    <cellStyle name="Comma_#6 Temps &amp; Contractors" xfId="125"/>
    <cellStyle name="Comma0" xfId="126"/>
    <cellStyle name="Copied" xfId="127"/>
    <cellStyle name="COST1" xfId="128"/>
    <cellStyle name="Currency [0]_#6 Temps &amp; Contractors" xfId="129"/>
    <cellStyle name="Currency [00]" xfId="130"/>
    <cellStyle name="Currency_#6 Temps &amp; Contractors" xfId="131"/>
    <cellStyle name="Currency0" xfId="132"/>
    <cellStyle name="Currency1" xfId="133"/>
    <cellStyle name="Cyndie" xfId="134"/>
    <cellStyle name="Date" xfId="135"/>
    <cellStyle name="Date Short" xfId="136"/>
    <cellStyle name="Date_~7385190" xfId="137"/>
    <cellStyle name="DELTA" xfId="138"/>
    <cellStyle name="Dezimal [0]_laroux" xfId="139"/>
    <cellStyle name="Dezimal_laroux" xfId="140"/>
    <cellStyle name="Dollar (zero dec)" xfId="141"/>
    <cellStyle name="Enter Currency (0)" xfId="142"/>
    <cellStyle name="Enter Currency (2)" xfId="143"/>
    <cellStyle name="Enter Units (0)" xfId="144"/>
    <cellStyle name="Enter Units (1)" xfId="145"/>
    <cellStyle name="Enter Units (2)" xfId="146"/>
    <cellStyle name="Entered" xfId="147"/>
    <cellStyle name="Explanatory Text" xfId="148"/>
    <cellStyle name="F2" xfId="149"/>
    <cellStyle name="F3" xfId="150"/>
    <cellStyle name="F4" xfId="151"/>
    <cellStyle name="F5" xfId="152"/>
    <cellStyle name="F6" xfId="153"/>
    <cellStyle name="F7" xfId="154"/>
    <cellStyle name="F8" xfId="155"/>
    <cellStyle name="Fixed" xfId="156"/>
    <cellStyle name="Followed Hyperlink" xfId="157"/>
    <cellStyle name="Good" xfId="158"/>
    <cellStyle name="Grey" xfId="159"/>
    <cellStyle name="HEADER" xfId="160"/>
    <cellStyle name="Header1" xfId="161"/>
    <cellStyle name="Header2" xfId="162"/>
    <cellStyle name="Heading 1" xfId="163"/>
    <cellStyle name="Heading 2" xfId="164"/>
    <cellStyle name="Heading 3" xfId="165"/>
    <cellStyle name="Heading 4" xfId="166"/>
    <cellStyle name="Heading1" xfId="167"/>
    <cellStyle name="Heading2" xfId="168"/>
    <cellStyle name="HEADINGS" xfId="169"/>
    <cellStyle name="HEADINGSTOP" xfId="170"/>
    <cellStyle name="HIGHLIGHT" xfId="171"/>
    <cellStyle name="Hyperlink" xfId="172"/>
    <cellStyle name="Indent3" xfId="173"/>
    <cellStyle name="Input" xfId="174"/>
    <cellStyle name="Input [yellow]" xfId="175"/>
    <cellStyle name="Input Cells" xfId="176"/>
    <cellStyle name="Link Currency (0)" xfId="177"/>
    <cellStyle name="Link Currency (2)" xfId="178"/>
    <cellStyle name="Link Units (0)" xfId="179"/>
    <cellStyle name="Link Units (1)" xfId="180"/>
    <cellStyle name="Link Units (2)" xfId="181"/>
    <cellStyle name="Linked Cell" xfId="182"/>
    <cellStyle name="Linked Cells" xfId="183"/>
    <cellStyle name="Millares [0]_pldt" xfId="184"/>
    <cellStyle name="Millares_pldt" xfId="185"/>
    <cellStyle name="Milliers [0]_!!!GO" xfId="186"/>
    <cellStyle name="Milliers_!!!GO" xfId="187"/>
    <cellStyle name="Moneda [0]_pldt" xfId="188"/>
    <cellStyle name="Moneda_pldt" xfId="189"/>
    <cellStyle name="Monétaire [0]_!!!GO" xfId="190"/>
    <cellStyle name="Monétaire_!!!GO" xfId="191"/>
    <cellStyle name="Neutral" xfId="192"/>
    <cellStyle name="New Times Roman" xfId="193"/>
    <cellStyle name="no dec" xfId="194"/>
    <cellStyle name="Norm੎੎" xfId="195"/>
    <cellStyle name="Normal - Style1" xfId="196"/>
    <cellStyle name="Normal - Style1 2" xfId="197"/>
    <cellStyle name="Normal_# 41-Market &amp;Trends" xfId="198"/>
    <cellStyle name="Normal_S18Q PVT Test Case_V1.002" xfId="199"/>
    <cellStyle name="Normal_USBandIDE_UT" xfId="200"/>
    <cellStyle name="Note" xfId="201"/>
    <cellStyle name="Note 2" xfId="265"/>
    <cellStyle name="Œ…‹æØ‚è [0.00]_laroux" xfId="202"/>
    <cellStyle name="Œ…‹æØ‚è_laroux" xfId="203"/>
    <cellStyle name="Output" xfId="204"/>
    <cellStyle name="P" xfId="205"/>
    <cellStyle name="paint" xfId="206"/>
    <cellStyle name="per.style" xfId="207"/>
    <cellStyle name="Percent [0]" xfId="208"/>
    <cellStyle name="Percent [00]" xfId="209"/>
    <cellStyle name="Percent [2]" xfId="210"/>
    <cellStyle name="Percent_#6 Temps &amp; Contractors" xfId="211"/>
    <cellStyle name="PrePop Currency (0)" xfId="212"/>
    <cellStyle name="PrePop Currency (2)" xfId="213"/>
    <cellStyle name="PrePop Units (0)" xfId="214"/>
    <cellStyle name="PrePop Units (1)" xfId="215"/>
    <cellStyle name="PrePop Units (2)" xfId="216"/>
    <cellStyle name="pricing" xfId="217"/>
    <cellStyle name="PSChar" xfId="218"/>
    <cellStyle name="RevList" xfId="219"/>
    <cellStyle name="RevList 2" xfId="220"/>
    <cellStyle name="RowLevel_0" xfId="221"/>
    <cellStyle name="Style 23" xfId="222"/>
    <cellStyle name="Subtotal" xfId="223"/>
    <cellStyle name="Text Indent A" xfId="224"/>
    <cellStyle name="Text Indent B" xfId="225"/>
    <cellStyle name="Text Indent C" xfId="226"/>
    <cellStyle name="Text Wrap" xfId="227"/>
    <cellStyle name="Title" xfId="228"/>
    <cellStyle name="Total" xfId="229"/>
    <cellStyle name="Warning Text" xfId="230"/>
    <cellStyle name="一般" xfId="0" builtinId="0"/>
    <cellStyle name="一般 2" xfId="231"/>
    <cellStyle name="一般 2 2" xfId="232"/>
    <cellStyle name="一般 2 2 2" xfId="233"/>
    <cellStyle name="一般 2 3" xfId="234"/>
    <cellStyle name="一般 3" xfId="235"/>
    <cellStyle name="一般 3 2" xfId="236"/>
    <cellStyle name="一般 3 2 2" xfId="266"/>
    <cellStyle name="一般 4" xfId="237"/>
    <cellStyle name="一般 4 2" xfId="277"/>
    <cellStyle name="一般 5" xfId="238"/>
    <cellStyle name="一般 6" xfId="267"/>
    <cellStyle name="一般 6 2" xfId="286"/>
    <cellStyle name="一般 6 2 2" xfId="288"/>
    <cellStyle name="一般 6 2 2 2" xfId="294"/>
    <cellStyle name="一般 6 2 3" xfId="291"/>
    <cellStyle name="一般 6 3" xfId="287"/>
    <cellStyle name="一般 6 3 2" xfId="293"/>
    <cellStyle name="一般 6 4" xfId="290"/>
    <cellStyle name="一般 7" xfId="289"/>
    <cellStyle name="一般 7 2" xfId="292"/>
    <cellStyle name="一般_Book1" xfId="239"/>
    <cellStyle name="一般_Correlation Report Check List" xfId="240"/>
    <cellStyle name="一般_DQA SIV JingJing Schedule cortrol table_2007WW31." xfId="241"/>
    <cellStyle name="一般_JingJing-BBFV-SI-Test moon" xfId="242"/>
    <cellStyle name="一般_JingJing-BBFV-SI-Test moon 2" xfId="243"/>
    <cellStyle name="一般_JingJing-BBFV-SI-Test Plan_PCI SMBuS" xfId="244"/>
    <cellStyle name="一般_JingJing-BBFV-SI-Test Plan0920A" xfId="245"/>
    <cellStyle name="一般_Toro_SATA_Tx_TestReport_final_ENDURA945-RUBY EVT SI TEST PLAN-A-20050815" xfId="246"/>
    <cellStyle name="大綱列_1" xfId="1" builtinId="1" iLevel="0"/>
    <cellStyle name="未定義" xfId="247"/>
    <cellStyle name="뒤에 오는 하이퍼링크" xfId="248"/>
    <cellStyle name="样式 1" xfId="249"/>
    <cellStyle name="样式 1 2" xfId="250"/>
    <cellStyle name="样式 2" xfId="251"/>
    <cellStyle name="桁?切? [0.00]_PERSONAL" xfId="252"/>
    <cellStyle name="桁?切?_PERSONAL" xfId="253"/>
    <cellStyle name="常规 2" xfId="254"/>
    <cellStyle name="常规_Configuration" xfId="255"/>
    <cellStyle name="常规_SIV Test status summary" xfId="256"/>
    <cellStyle name="貨幣[0]_04" xfId="257"/>
    <cellStyle name="通貨 [0.00]_PERSONAL" xfId="258"/>
    <cellStyle name="通貨_PERSONAL" xfId="259"/>
    <cellStyle name="똿뗦먛귟 [0.00]_PRODUCT DETAIL Q1" xfId="260"/>
    <cellStyle name="똿뗦먛귟_PRODUCT DETAIL Q1" xfId="261"/>
    <cellStyle name="超連結 2" xfId="262"/>
    <cellStyle name="標準_PERSONAL" xfId="263"/>
    <cellStyle name="믅됞 [0.00]_PRODUCT DETAIL Q1" xfId="264"/>
    <cellStyle name="믅됞_PRODUCT DETAIL Q1" xfId="278"/>
    <cellStyle name="백분율_HOBONG" xfId="279"/>
    <cellStyle name="뷭?_BOOKSHIP" xfId="280"/>
    <cellStyle name="콤마 [0]_1202" xfId="281"/>
    <cellStyle name="콤마_1202" xfId="282"/>
    <cellStyle name="통화 [0]_1202" xfId="283"/>
    <cellStyle name="통화_1202" xfId="284"/>
    <cellStyle name="표준_(정보부문)월별인원계획" xfId="285"/>
  </cellStyles>
  <dxfs count="676">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theme="0"/>
      </font>
      <fill>
        <patternFill patternType="solid">
          <bgColor rgb="FF009900"/>
        </patternFill>
      </fill>
    </dxf>
    <dxf>
      <font>
        <color theme="1"/>
      </font>
      <fill>
        <patternFill patternType="solid">
          <bgColor rgb="FFFF0000"/>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lor theme="0"/>
      </font>
      <fill>
        <patternFill>
          <bgColor rgb="FF009900"/>
        </patternFill>
      </fill>
    </dxf>
    <dxf>
      <font>
        <color theme="1"/>
      </font>
      <fill>
        <patternFill>
          <bgColor rgb="FFFF0000"/>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b val="0"/>
        <i/>
        <color theme="0"/>
      </font>
      <fill>
        <patternFill>
          <bgColor rgb="FFFF0000"/>
        </patternFill>
      </fill>
    </dxf>
    <dxf>
      <font>
        <b/>
        <i val="0"/>
        <color theme="1"/>
      </font>
      <fill>
        <patternFill>
          <bgColor rgb="FF00B050"/>
        </patternFill>
      </fill>
    </dxf>
    <dxf>
      <font>
        <b/>
        <i val="0"/>
      </font>
      <fill>
        <patternFill>
          <bgColor rgb="FF00B050"/>
        </patternFill>
      </fill>
    </dxf>
    <dxf>
      <font>
        <b val="0"/>
        <i/>
        <color theme="0"/>
      </font>
      <fill>
        <patternFill>
          <bgColor rgb="FFFF0000"/>
        </patternFill>
      </fill>
    </dxf>
    <dxf>
      <font>
        <b val="0"/>
        <i val="0"/>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C00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lor rgb="FFFF0000"/>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Tahoma" panose="020B0604030504040204" pitchFamily="34" charset="0"/>
                <a:ea typeface="Tahoma" panose="020B0604030504040204" pitchFamily="34" charset="0"/>
                <a:cs typeface="Tahoma" panose="020B0604030504040204" pitchFamily="34" charset="0"/>
              </a:defRPr>
            </a:pPr>
            <a:r>
              <a:rPr lang="en-US" altLang="zh-TW" sz="1800" b="1" i="0" baseline="0">
                <a:effectLst/>
                <a:latin typeface="Tahoma" panose="020B0604030504040204" pitchFamily="34" charset="0"/>
                <a:ea typeface="Tahoma" panose="020B0604030504040204" pitchFamily="34" charset="0"/>
                <a:cs typeface="Tahoma" panose="020B0604030504040204" pitchFamily="34" charset="0"/>
              </a:rPr>
              <a:t>"</a:t>
            </a:r>
            <a:r>
              <a:rPr lang="en-US" altLang="zh-TW" sz="1800" b="1" i="0" baseline="0">
                <a:solidFill>
                  <a:srgbClr val="FFC000"/>
                </a:solidFill>
                <a:effectLst/>
                <a:latin typeface="Tahoma" panose="020B0604030504040204" pitchFamily="34" charset="0"/>
                <a:ea typeface="Tahoma" panose="020B0604030504040204" pitchFamily="34" charset="0"/>
                <a:cs typeface="Tahoma" panose="020B0604030504040204" pitchFamily="34" charset="0"/>
              </a:rPr>
              <a:t>SP2C621D16HM3</a:t>
            </a:r>
            <a:r>
              <a:rPr lang="en-US" altLang="zh-TW" sz="1800" b="1" i="0" baseline="0">
                <a:effectLst/>
                <a:latin typeface="Tahoma" panose="020B0604030504040204" pitchFamily="34" charset="0"/>
                <a:ea typeface="Tahoma" panose="020B0604030504040204" pitchFamily="34" charset="0"/>
                <a:cs typeface="Tahoma" panose="020B0604030504040204" pitchFamily="34" charset="0"/>
              </a:rPr>
              <a:t>" Test Result</a:t>
            </a:r>
            <a:endParaRPr lang="zh-TW" altLang="zh-TW">
              <a:effectLst/>
              <a:latin typeface="Tahoma" panose="020B0604030504040204" pitchFamily="34" charset="0"/>
              <a:cs typeface="Tahoma" panose="020B0604030504040204" pitchFamily="34" charset="0"/>
            </a:endParaRPr>
          </a:p>
        </c:rich>
      </c:tx>
      <c:layout/>
      <c:overlay val="0"/>
    </c:title>
    <c:autoTitleDeleted val="0"/>
    <c:plotArea>
      <c:layout/>
      <c:barChart>
        <c:barDir val="col"/>
        <c:grouping val="percentStacked"/>
        <c:varyColors val="0"/>
        <c:ser>
          <c:idx val="0"/>
          <c:order val="0"/>
          <c:tx>
            <c:v>Pass</c:v>
          </c:tx>
          <c:spPr>
            <a:solidFill>
              <a:srgbClr val="00B050"/>
            </a:solidFill>
          </c:spPr>
          <c:invertIfNegative val="0"/>
          <c:cat>
            <c:strRef>
              <c:f>Status!$C$7:$C$16</c:f>
              <c:strCache>
                <c:ptCount val="10"/>
                <c:pt idx="0">
                  <c:v>Clock</c:v>
                </c:pt>
                <c:pt idx="1">
                  <c:v>PCIe</c:v>
                </c:pt>
                <c:pt idx="2">
                  <c:v>SATA</c:v>
                </c:pt>
                <c:pt idx="3">
                  <c:v>LAN(10G/1G/100M)</c:v>
                </c:pt>
                <c:pt idx="4">
                  <c:v>USB3.2</c:v>
                </c:pt>
                <c:pt idx="5">
                  <c:v>USB2.0</c:v>
                </c:pt>
                <c:pt idx="6">
                  <c:v>SPI</c:v>
                </c:pt>
                <c:pt idx="7">
                  <c:v>RGMII_NCSI</c:v>
                </c:pt>
                <c:pt idx="8">
                  <c:v>VGA</c:v>
                </c:pt>
                <c:pt idx="9">
                  <c:v>Rx_PCIe</c:v>
                </c:pt>
              </c:strCache>
            </c:strRef>
          </c:cat>
          <c:val>
            <c:numRef>
              <c:f>Status!$E$7:$E$16</c:f>
              <c:numCache>
                <c:formatCode>0_ </c:formatCode>
                <c:ptCount val="10"/>
                <c:pt idx="0">
                  <c:v>375</c:v>
                </c:pt>
                <c:pt idx="1">
                  <c:v>72</c:v>
                </c:pt>
                <c:pt idx="2">
                  <c:v>10</c:v>
                </c:pt>
                <c:pt idx="3">
                  <c:v>5</c:v>
                </c:pt>
                <c:pt idx="4">
                  <c:v>2</c:v>
                </c:pt>
                <c:pt idx="5">
                  <c:v>4</c:v>
                </c:pt>
                <c:pt idx="6">
                  <c:v>60</c:v>
                </c:pt>
                <c:pt idx="7">
                  <c:v>27</c:v>
                </c:pt>
                <c:pt idx="8">
                  <c:v>36</c:v>
                </c:pt>
                <c:pt idx="9">
                  <c:v>27</c:v>
                </c:pt>
              </c:numCache>
            </c:numRef>
          </c:val>
          <c:extLst>
            <c:ext xmlns:c16="http://schemas.microsoft.com/office/drawing/2014/chart" uri="{C3380CC4-5D6E-409C-BE32-E72D297353CC}">
              <c16:uniqueId val="{00000000-1E46-450B-A430-C8BE617EFA6E}"/>
            </c:ext>
          </c:extLst>
        </c:ser>
        <c:ser>
          <c:idx val="1"/>
          <c:order val="1"/>
          <c:tx>
            <c:v>Fail</c:v>
          </c:tx>
          <c:spPr>
            <a:solidFill>
              <a:srgbClr val="FF0000"/>
            </a:solidFill>
          </c:spPr>
          <c:invertIfNegative val="0"/>
          <c:cat>
            <c:strRef>
              <c:f>Status!$C$7:$C$16</c:f>
              <c:strCache>
                <c:ptCount val="10"/>
                <c:pt idx="0">
                  <c:v>Clock</c:v>
                </c:pt>
                <c:pt idx="1">
                  <c:v>PCIe</c:v>
                </c:pt>
                <c:pt idx="2">
                  <c:v>SATA</c:v>
                </c:pt>
                <c:pt idx="3">
                  <c:v>LAN(10G/1G/100M)</c:v>
                </c:pt>
                <c:pt idx="4">
                  <c:v>USB3.2</c:v>
                </c:pt>
                <c:pt idx="5">
                  <c:v>USB2.0</c:v>
                </c:pt>
                <c:pt idx="6">
                  <c:v>SPI</c:v>
                </c:pt>
                <c:pt idx="7">
                  <c:v>RGMII_NCSI</c:v>
                </c:pt>
                <c:pt idx="8">
                  <c:v>VGA</c:v>
                </c:pt>
                <c:pt idx="9">
                  <c:v>Rx_PCIe</c:v>
                </c:pt>
              </c:strCache>
            </c:strRef>
          </c:cat>
          <c:val>
            <c:numRef>
              <c:f>Status!$F$7:$F$16</c:f>
              <c:numCache>
                <c:formatCode>0_ </c:formatCode>
                <c:ptCount val="10"/>
                <c:pt idx="0">
                  <c:v>6</c:v>
                </c:pt>
                <c:pt idx="1">
                  <c:v>0</c:v>
                </c:pt>
                <c:pt idx="2">
                  <c:v>0</c:v>
                </c:pt>
                <c:pt idx="3">
                  <c:v>0</c:v>
                </c:pt>
                <c:pt idx="4">
                  <c:v>0</c:v>
                </c:pt>
                <c:pt idx="5">
                  <c:v>0</c:v>
                </c:pt>
                <c:pt idx="6">
                  <c:v>0</c:v>
                </c:pt>
                <c:pt idx="7">
                  <c:v>0</c:v>
                </c:pt>
                <c:pt idx="8">
                  <c:v>3</c:v>
                </c:pt>
                <c:pt idx="9">
                  <c:v>25</c:v>
                </c:pt>
              </c:numCache>
            </c:numRef>
          </c:val>
          <c:extLst>
            <c:ext xmlns:c16="http://schemas.microsoft.com/office/drawing/2014/chart" uri="{C3380CC4-5D6E-409C-BE32-E72D297353CC}">
              <c16:uniqueId val="{00000001-1E46-450B-A430-C8BE617EFA6E}"/>
            </c:ext>
          </c:extLst>
        </c:ser>
        <c:ser>
          <c:idx val="2"/>
          <c:order val="2"/>
          <c:tx>
            <c:v>Bloack</c:v>
          </c:tx>
          <c:spPr>
            <a:solidFill>
              <a:srgbClr val="FFC000"/>
            </a:solidFill>
          </c:spPr>
          <c:invertIfNegative val="0"/>
          <c:cat>
            <c:strRef>
              <c:f>Status!$C$7:$C$16</c:f>
              <c:strCache>
                <c:ptCount val="10"/>
                <c:pt idx="0">
                  <c:v>Clock</c:v>
                </c:pt>
                <c:pt idx="1">
                  <c:v>PCIe</c:v>
                </c:pt>
                <c:pt idx="2">
                  <c:v>SATA</c:v>
                </c:pt>
                <c:pt idx="3">
                  <c:v>LAN(10G/1G/100M)</c:v>
                </c:pt>
                <c:pt idx="4">
                  <c:v>USB3.2</c:v>
                </c:pt>
                <c:pt idx="5">
                  <c:v>USB2.0</c:v>
                </c:pt>
                <c:pt idx="6">
                  <c:v>SPI</c:v>
                </c:pt>
                <c:pt idx="7">
                  <c:v>RGMII_NCSI</c:v>
                </c:pt>
                <c:pt idx="8">
                  <c:v>VGA</c:v>
                </c:pt>
                <c:pt idx="9">
                  <c:v>Rx_PCIe</c:v>
                </c:pt>
              </c:strCache>
            </c:strRef>
          </c:cat>
          <c:val>
            <c:numRef>
              <c:f>Status!$G$7:$G$16</c:f>
              <c:numCache>
                <c:formatCode>0_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1E46-450B-A430-C8BE617EFA6E}"/>
            </c:ext>
          </c:extLst>
        </c:ser>
        <c:ser>
          <c:idx val="3"/>
          <c:order val="3"/>
          <c:tx>
            <c:v>Under Test</c:v>
          </c:tx>
          <c:spPr>
            <a:solidFill>
              <a:schemeClr val="tx1">
                <a:lumMod val="50000"/>
                <a:lumOff val="50000"/>
              </a:schemeClr>
            </a:solidFill>
          </c:spPr>
          <c:invertIfNegative val="0"/>
          <c:cat>
            <c:strRef>
              <c:f>Status!$C$7:$C$16</c:f>
              <c:strCache>
                <c:ptCount val="10"/>
                <c:pt idx="0">
                  <c:v>Clock</c:v>
                </c:pt>
                <c:pt idx="1">
                  <c:v>PCIe</c:v>
                </c:pt>
                <c:pt idx="2">
                  <c:v>SATA</c:v>
                </c:pt>
                <c:pt idx="3">
                  <c:v>LAN(10G/1G/100M)</c:v>
                </c:pt>
                <c:pt idx="4">
                  <c:v>USB3.2</c:v>
                </c:pt>
                <c:pt idx="5">
                  <c:v>USB2.0</c:v>
                </c:pt>
                <c:pt idx="6">
                  <c:v>SPI</c:v>
                </c:pt>
                <c:pt idx="7">
                  <c:v>RGMII_NCSI</c:v>
                </c:pt>
                <c:pt idx="8">
                  <c:v>VGA</c:v>
                </c:pt>
                <c:pt idx="9">
                  <c:v>Rx_PCIe</c:v>
                </c:pt>
              </c:strCache>
            </c:strRef>
          </c:cat>
          <c:val>
            <c:numRef>
              <c:f>Status!$H$7:$H$16</c:f>
              <c:numCache>
                <c:formatCode>0_ </c:formatCode>
                <c:ptCount val="10"/>
                <c:pt idx="0">
                  <c:v>0</c:v>
                </c:pt>
                <c:pt idx="1">
                  <c:v>16</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1E46-450B-A430-C8BE617EFA6E}"/>
            </c:ext>
          </c:extLst>
        </c:ser>
        <c:dLbls>
          <c:showLegendKey val="0"/>
          <c:showVal val="0"/>
          <c:showCatName val="0"/>
          <c:showSerName val="0"/>
          <c:showPercent val="0"/>
          <c:showBubbleSize val="0"/>
        </c:dLbls>
        <c:gapWidth val="150"/>
        <c:overlap val="100"/>
        <c:axId val="221360896"/>
        <c:axId val="221362816"/>
      </c:barChart>
      <c:catAx>
        <c:axId val="221360896"/>
        <c:scaling>
          <c:orientation val="minMax"/>
        </c:scaling>
        <c:delete val="0"/>
        <c:axPos val="b"/>
        <c:title>
          <c:tx>
            <c:rich>
              <a:bodyPr/>
              <a:lstStyle/>
              <a:p>
                <a:pPr>
                  <a:defRPr sz="1600" b="1">
                    <a:latin typeface="Tahoma" panose="020B0604030504040204" pitchFamily="34" charset="0"/>
                    <a:ea typeface="Tahoma" panose="020B0604030504040204" pitchFamily="34" charset="0"/>
                    <a:cs typeface="Tahoma" panose="020B0604030504040204" pitchFamily="34" charset="0"/>
                  </a:defRPr>
                </a:pPr>
                <a:r>
                  <a:rPr lang="en-US" altLang="zh-TW" sz="1600" b="1">
                    <a:latin typeface="Tahoma" panose="020B0604030504040204" pitchFamily="34" charset="0"/>
                    <a:ea typeface="Tahoma" panose="020B0604030504040204" pitchFamily="34" charset="0"/>
                    <a:cs typeface="Tahoma" panose="020B0604030504040204" pitchFamily="34" charset="0"/>
                  </a:rPr>
                  <a:t>Item</a:t>
                </a:r>
                <a:endParaRPr lang="zh-TW" altLang="en-US" sz="1600" b="1">
                  <a:latin typeface="Tahoma" panose="020B0604030504040204" pitchFamily="34" charset="0"/>
                  <a:cs typeface="Tahoma" panose="020B0604030504040204" pitchFamily="34" charset="0"/>
                </a:endParaRPr>
              </a:p>
            </c:rich>
          </c:tx>
          <c:layout/>
          <c:overlay val="0"/>
        </c:title>
        <c:numFmt formatCode="General" sourceLinked="1"/>
        <c:majorTickMark val="out"/>
        <c:minorTickMark val="none"/>
        <c:tickLblPos val="nextTo"/>
        <c:crossAx val="221362816"/>
        <c:crosses val="autoZero"/>
        <c:auto val="1"/>
        <c:lblAlgn val="ctr"/>
        <c:lblOffset val="100"/>
        <c:noMultiLvlLbl val="0"/>
      </c:catAx>
      <c:valAx>
        <c:axId val="221362816"/>
        <c:scaling>
          <c:orientation val="minMax"/>
          <c:max val="1"/>
          <c:min val="0"/>
        </c:scaling>
        <c:delete val="0"/>
        <c:axPos val="l"/>
        <c:majorGridlines/>
        <c:title>
          <c:tx>
            <c:rich>
              <a:bodyPr rot="-5400000" vert="horz"/>
              <a:lstStyle/>
              <a:p>
                <a:pPr>
                  <a:defRPr sz="1600" b="1">
                    <a:latin typeface="Tahoma" panose="020B0604030504040204" pitchFamily="34" charset="0"/>
                    <a:ea typeface="Tahoma" panose="020B0604030504040204" pitchFamily="34" charset="0"/>
                    <a:cs typeface="Tahoma" panose="020B0604030504040204" pitchFamily="34" charset="0"/>
                  </a:defRPr>
                </a:pPr>
                <a:r>
                  <a:rPr lang="en-US" altLang="zh-TW" sz="1600" b="1">
                    <a:latin typeface="Tahoma" panose="020B0604030504040204" pitchFamily="34" charset="0"/>
                    <a:ea typeface="Tahoma" panose="020B0604030504040204" pitchFamily="34" charset="0"/>
                    <a:cs typeface="Tahoma" panose="020B0604030504040204" pitchFamily="34" charset="0"/>
                  </a:rPr>
                  <a:t>Complete</a:t>
                </a:r>
                <a:endParaRPr lang="zh-TW" altLang="en-US" sz="1600" b="1">
                  <a:latin typeface="Tahoma" panose="020B0604030504040204" pitchFamily="34" charset="0"/>
                  <a:cs typeface="Tahoma" panose="020B0604030504040204" pitchFamily="34" charset="0"/>
                </a:endParaRPr>
              </a:p>
            </c:rich>
          </c:tx>
          <c:layout/>
          <c:overlay val="0"/>
        </c:title>
        <c:numFmt formatCode="0%" sourceLinked="1"/>
        <c:majorTickMark val="out"/>
        <c:minorTickMark val="none"/>
        <c:tickLblPos val="nextTo"/>
        <c:crossAx val="221360896"/>
        <c:crosses val="autoZero"/>
        <c:crossBetween val="between"/>
        <c:majorUnit val="0.1"/>
      </c:valAx>
      <c:spPr>
        <a:solidFill>
          <a:schemeClr val="bg1">
            <a:lumMod val="85000"/>
          </a:schemeClr>
        </a:solidFill>
      </c:spPr>
    </c:plotArea>
    <c:legend>
      <c:legendPos val="r"/>
      <c:layout/>
      <c:overlay val="0"/>
      <c:txPr>
        <a:bodyPr/>
        <a:lstStyle/>
        <a:p>
          <a:pPr>
            <a:defRPr sz="1050"/>
          </a:pPr>
          <a:endParaRPr lang="zh-TW"/>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s>
</file>

<file path=xl/drawings/_rels/drawing5.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png"/></Relationships>
</file>

<file path=xl/drawings/_rels/drawing6.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33.png"/><Relationship Id="rId4" Type="http://schemas.openxmlformats.org/officeDocument/2006/relationships/image" Target="../media/image30.png"/></Relationships>
</file>

<file path=xl/drawings/_rels/drawing8.xml.rels><?xml version="1.0" encoding="UTF-8" standalone="yes"?>
<Relationships xmlns="http://schemas.openxmlformats.org/package/2006/relationships"><Relationship Id="rId8" Type="http://schemas.openxmlformats.org/officeDocument/2006/relationships/image" Target="../media/image43.png"/><Relationship Id="rId13" Type="http://schemas.openxmlformats.org/officeDocument/2006/relationships/image" Target="../media/image48.png"/><Relationship Id="rId18" Type="http://schemas.openxmlformats.org/officeDocument/2006/relationships/image" Target="../media/image53.png"/><Relationship Id="rId3" Type="http://schemas.openxmlformats.org/officeDocument/2006/relationships/image" Target="../media/image38.png"/><Relationship Id="rId7" Type="http://schemas.openxmlformats.org/officeDocument/2006/relationships/image" Target="../media/image42.png"/><Relationship Id="rId12" Type="http://schemas.openxmlformats.org/officeDocument/2006/relationships/image" Target="../media/image47.png"/><Relationship Id="rId17" Type="http://schemas.openxmlformats.org/officeDocument/2006/relationships/image" Target="../media/image52.png"/><Relationship Id="rId2" Type="http://schemas.openxmlformats.org/officeDocument/2006/relationships/image" Target="../media/image37.png"/><Relationship Id="rId16" Type="http://schemas.openxmlformats.org/officeDocument/2006/relationships/image" Target="../media/image51.png"/><Relationship Id="rId1" Type="http://schemas.openxmlformats.org/officeDocument/2006/relationships/image" Target="../media/image36.png"/><Relationship Id="rId6" Type="http://schemas.openxmlformats.org/officeDocument/2006/relationships/image" Target="../media/image41.png"/><Relationship Id="rId11" Type="http://schemas.openxmlformats.org/officeDocument/2006/relationships/image" Target="../media/image46.png"/><Relationship Id="rId5" Type="http://schemas.openxmlformats.org/officeDocument/2006/relationships/image" Target="../media/image40.png"/><Relationship Id="rId15" Type="http://schemas.openxmlformats.org/officeDocument/2006/relationships/image" Target="../media/image50.png"/><Relationship Id="rId10" Type="http://schemas.openxmlformats.org/officeDocument/2006/relationships/image" Target="../media/image45.png"/><Relationship Id="rId4" Type="http://schemas.openxmlformats.org/officeDocument/2006/relationships/image" Target="../media/image39.png"/><Relationship Id="rId9" Type="http://schemas.openxmlformats.org/officeDocument/2006/relationships/image" Target="../media/image44.png"/><Relationship Id="rId14" Type="http://schemas.openxmlformats.org/officeDocument/2006/relationships/image" Target="../media/image49.png"/></Relationships>
</file>

<file path=xl/drawings/_rels/drawing9.xml.rels><?xml version="1.0" encoding="UTF-8" standalone="yes"?>
<Relationships xmlns="http://schemas.openxmlformats.org/package/2006/relationships"><Relationship Id="rId3" Type="http://schemas.openxmlformats.org/officeDocument/2006/relationships/image" Target="../media/image55.png"/><Relationship Id="rId7" Type="http://schemas.openxmlformats.org/officeDocument/2006/relationships/image" Target="../media/image59.png"/><Relationship Id="rId2" Type="http://schemas.openxmlformats.org/officeDocument/2006/relationships/image" Target="../media/image54.png"/><Relationship Id="rId1" Type="http://schemas.openxmlformats.org/officeDocument/2006/relationships/image" Target="../media/image13.png"/><Relationship Id="rId6" Type="http://schemas.openxmlformats.org/officeDocument/2006/relationships/image" Target="../media/image58.png"/><Relationship Id="rId5" Type="http://schemas.openxmlformats.org/officeDocument/2006/relationships/image" Target="../media/image57.png"/><Relationship Id="rId4" Type="http://schemas.openxmlformats.org/officeDocument/2006/relationships/image" Target="../media/image5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2.png"/><Relationship Id="rId7" Type="http://schemas.openxmlformats.org/officeDocument/2006/relationships/image" Target="../media/image66.png"/><Relationship Id="rId2" Type="http://schemas.openxmlformats.org/officeDocument/2006/relationships/image" Target="../media/image61.png"/><Relationship Id="rId1" Type="http://schemas.openxmlformats.org/officeDocument/2006/relationships/image" Target="../media/image60.emf"/><Relationship Id="rId6" Type="http://schemas.openxmlformats.org/officeDocument/2006/relationships/image" Target="../media/image65.png"/><Relationship Id="rId5" Type="http://schemas.openxmlformats.org/officeDocument/2006/relationships/image" Target="../media/image64.emf"/><Relationship Id="rId4" Type="http://schemas.openxmlformats.org/officeDocument/2006/relationships/image" Target="../media/image63.emf"/></Relationships>
</file>

<file path=xl/drawings/_rels/drawing11.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xdr:from>
      <xdr:col>1</xdr:col>
      <xdr:colOff>152400</xdr:colOff>
      <xdr:row>3</xdr:row>
      <xdr:rowOff>190500</xdr:rowOff>
    </xdr:from>
    <xdr:to>
      <xdr:col>7</xdr:col>
      <xdr:colOff>406400</xdr:colOff>
      <xdr:row>3</xdr:row>
      <xdr:rowOff>190500</xdr:rowOff>
    </xdr:to>
    <xdr:cxnSp macro="">
      <xdr:nvCxnSpPr>
        <xdr:cNvPr id="2" name="直線接點 1">
          <a:extLst>
            <a:ext uri="{FF2B5EF4-FFF2-40B4-BE49-F238E27FC236}">
              <a16:creationId xmlns:a16="http://schemas.microsoft.com/office/drawing/2014/main" id="{00000000-0008-0000-0000-000002000000}"/>
            </a:ext>
          </a:extLst>
        </xdr:cNvPr>
        <xdr:cNvCxnSpPr/>
      </xdr:nvCxnSpPr>
      <xdr:spPr>
        <a:xfrm>
          <a:off x="495300" y="762000"/>
          <a:ext cx="578802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238125</xdr:colOff>
      <xdr:row>0</xdr:row>
      <xdr:rowOff>66675</xdr:rowOff>
    </xdr:from>
    <xdr:to>
      <xdr:col>2</xdr:col>
      <xdr:colOff>809625</xdr:colOff>
      <xdr:row>4</xdr:row>
      <xdr:rowOff>0</xdr:rowOff>
    </xdr:to>
    <xdr:pic>
      <xdr:nvPicPr>
        <xdr:cNvPr id="1026" name="Picture 1">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66675"/>
          <a:ext cx="12954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438150</xdr:colOff>
      <xdr:row>35</xdr:row>
      <xdr:rowOff>0</xdr:rowOff>
    </xdr:from>
    <xdr:to>
      <xdr:col>8</xdr:col>
      <xdr:colOff>514350</xdr:colOff>
      <xdr:row>35</xdr:row>
      <xdr:rowOff>247650</xdr:rowOff>
    </xdr:to>
    <xdr:sp macro="" textlink="">
      <xdr:nvSpPr>
        <xdr:cNvPr id="2049" name="Text Box 1827">
          <a:extLst>
            <a:ext uri="{FF2B5EF4-FFF2-40B4-BE49-F238E27FC236}">
              <a16:creationId xmlns:a16="http://schemas.microsoft.com/office/drawing/2014/main" id="{00000000-0008-0000-0100-000001080000}"/>
            </a:ext>
          </a:extLst>
        </xdr:cNvPr>
        <xdr:cNvSpPr txBox="1">
          <a:spLocks noChangeArrowheads="1"/>
        </xdr:cNvSpPr>
      </xdr:nvSpPr>
      <xdr:spPr bwMode="auto">
        <a:xfrm>
          <a:off x="8010525" y="15925800"/>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504825</xdr:colOff>
      <xdr:row>35</xdr:row>
      <xdr:rowOff>0</xdr:rowOff>
    </xdr:from>
    <xdr:to>
      <xdr:col>7</xdr:col>
      <xdr:colOff>104775</xdr:colOff>
      <xdr:row>35</xdr:row>
      <xdr:rowOff>247650</xdr:rowOff>
    </xdr:to>
    <xdr:sp macro="" textlink="">
      <xdr:nvSpPr>
        <xdr:cNvPr id="2050" name="Text Box 1855">
          <a:extLst>
            <a:ext uri="{FF2B5EF4-FFF2-40B4-BE49-F238E27FC236}">
              <a16:creationId xmlns:a16="http://schemas.microsoft.com/office/drawing/2014/main" id="{00000000-0008-0000-0100-000002080000}"/>
            </a:ext>
          </a:extLst>
        </xdr:cNvPr>
        <xdr:cNvSpPr txBox="1">
          <a:spLocks noChangeArrowheads="1"/>
        </xdr:cNvSpPr>
      </xdr:nvSpPr>
      <xdr:spPr bwMode="auto">
        <a:xfrm>
          <a:off x="6296025" y="15925800"/>
          <a:ext cx="3714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438150</xdr:colOff>
      <xdr:row>35</xdr:row>
      <xdr:rowOff>0</xdr:rowOff>
    </xdr:from>
    <xdr:to>
      <xdr:col>8</xdr:col>
      <xdr:colOff>514350</xdr:colOff>
      <xdr:row>35</xdr:row>
      <xdr:rowOff>247650</xdr:rowOff>
    </xdr:to>
    <xdr:sp macro="" textlink="">
      <xdr:nvSpPr>
        <xdr:cNvPr id="2051" name="Text Box 2417">
          <a:extLst>
            <a:ext uri="{FF2B5EF4-FFF2-40B4-BE49-F238E27FC236}">
              <a16:creationId xmlns:a16="http://schemas.microsoft.com/office/drawing/2014/main" id="{00000000-0008-0000-0100-000003080000}"/>
            </a:ext>
          </a:extLst>
        </xdr:cNvPr>
        <xdr:cNvSpPr txBox="1">
          <a:spLocks noChangeArrowheads="1"/>
        </xdr:cNvSpPr>
      </xdr:nvSpPr>
      <xdr:spPr bwMode="auto">
        <a:xfrm>
          <a:off x="8010525" y="15925800"/>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504825</xdr:colOff>
      <xdr:row>35</xdr:row>
      <xdr:rowOff>0</xdr:rowOff>
    </xdr:from>
    <xdr:to>
      <xdr:col>7</xdr:col>
      <xdr:colOff>104775</xdr:colOff>
      <xdr:row>35</xdr:row>
      <xdr:rowOff>247650</xdr:rowOff>
    </xdr:to>
    <xdr:sp macro="" textlink="">
      <xdr:nvSpPr>
        <xdr:cNvPr id="2052" name="Text Box 2418">
          <a:extLst>
            <a:ext uri="{FF2B5EF4-FFF2-40B4-BE49-F238E27FC236}">
              <a16:creationId xmlns:a16="http://schemas.microsoft.com/office/drawing/2014/main" id="{00000000-0008-0000-0100-000004080000}"/>
            </a:ext>
          </a:extLst>
        </xdr:cNvPr>
        <xdr:cNvSpPr txBox="1">
          <a:spLocks noChangeArrowheads="1"/>
        </xdr:cNvSpPr>
      </xdr:nvSpPr>
      <xdr:spPr bwMode="auto">
        <a:xfrm>
          <a:off x="6296025" y="15925800"/>
          <a:ext cx="3714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438150</xdr:colOff>
      <xdr:row>35</xdr:row>
      <xdr:rowOff>0</xdr:rowOff>
    </xdr:from>
    <xdr:to>
      <xdr:col>8</xdr:col>
      <xdr:colOff>514350</xdr:colOff>
      <xdr:row>35</xdr:row>
      <xdr:rowOff>247650</xdr:rowOff>
    </xdr:to>
    <xdr:sp macro="" textlink="">
      <xdr:nvSpPr>
        <xdr:cNvPr id="2053" name="Text Box 2434">
          <a:extLst>
            <a:ext uri="{FF2B5EF4-FFF2-40B4-BE49-F238E27FC236}">
              <a16:creationId xmlns:a16="http://schemas.microsoft.com/office/drawing/2014/main" id="{00000000-0008-0000-0100-000005080000}"/>
            </a:ext>
          </a:extLst>
        </xdr:cNvPr>
        <xdr:cNvSpPr txBox="1">
          <a:spLocks noChangeArrowheads="1"/>
        </xdr:cNvSpPr>
      </xdr:nvSpPr>
      <xdr:spPr bwMode="auto">
        <a:xfrm>
          <a:off x="8010525" y="15925800"/>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504825</xdr:colOff>
      <xdr:row>35</xdr:row>
      <xdr:rowOff>0</xdr:rowOff>
    </xdr:from>
    <xdr:to>
      <xdr:col>7</xdr:col>
      <xdr:colOff>104775</xdr:colOff>
      <xdr:row>35</xdr:row>
      <xdr:rowOff>247650</xdr:rowOff>
    </xdr:to>
    <xdr:sp macro="" textlink="">
      <xdr:nvSpPr>
        <xdr:cNvPr id="2054" name="Text Box 2435">
          <a:extLst>
            <a:ext uri="{FF2B5EF4-FFF2-40B4-BE49-F238E27FC236}">
              <a16:creationId xmlns:a16="http://schemas.microsoft.com/office/drawing/2014/main" id="{00000000-0008-0000-0100-000006080000}"/>
            </a:ext>
          </a:extLst>
        </xdr:cNvPr>
        <xdr:cNvSpPr txBox="1">
          <a:spLocks noChangeArrowheads="1"/>
        </xdr:cNvSpPr>
      </xdr:nvSpPr>
      <xdr:spPr bwMode="auto">
        <a:xfrm>
          <a:off x="6296025" y="15925800"/>
          <a:ext cx="3714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11</xdr:col>
      <xdr:colOff>1211036</xdr:colOff>
      <xdr:row>4</xdr:row>
      <xdr:rowOff>224518</xdr:rowOff>
    </xdr:from>
    <xdr:to>
      <xdr:col>15</xdr:col>
      <xdr:colOff>217715</xdr:colOff>
      <xdr:row>21</xdr:row>
      <xdr:rowOff>108857</xdr:rowOff>
    </xdr:to>
    <xdr:graphicFrame macro="">
      <xdr:nvGraphicFramePr>
        <xdr:cNvPr id="3073" name="圖表 5">
          <a:extLst>
            <a:ext uri="{FF2B5EF4-FFF2-40B4-BE49-F238E27FC236}">
              <a16:creationId xmlns:a16="http://schemas.microsoft.com/office/drawing/2014/main" id="{00000000-0008-0000-0200-000001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19</xdr:row>
      <xdr:rowOff>152400</xdr:rowOff>
    </xdr:from>
    <xdr:to>
      <xdr:col>6</xdr:col>
      <xdr:colOff>266700</xdr:colOff>
      <xdr:row>50</xdr:row>
      <xdr:rowOff>9525</xdr:rowOff>
    </xdr:to>
    <xdr:pic>
      <xdr:nvPicPr>
        <xdr:cNvPr id="4097" name="圖片 5">
          <a:extLst>
            <a:ext uri="{FF2B5EF4-FFF2-40B4-BE49-F238E27FC236}">
              <a16:creationId xmlns:a16="http://schemas.microsoft.com/office/drawing/2014/main" id="{00000000-0008-0000-0300-0000011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4914900"/>
          <a:ext cx="5514975" cy="635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50</xdr:row>
      <xdr:rowOff>209550</xdr:rowOff>
    </xdr:from>
    <xdr:to>
      <xdr:col>6</xdr:col>
      <xdr:colOff>257175</xdr:colOff>
      <xdr:row>78</xdr:row>
      <xdr:rowOff>96931</xdr:rowOff>
    </xdr:to>
    <xdr:pic>
      <xdr:nvPicPr>
        <xdr:cNvPr id="4098" name="圖片 14">
          <a:extLst>
            <a:ext uri="{FF2B5EF4-FFF2-40B4-BE49-F238E27FC236}">
              <a16:creationId xmlns:a16="http://schemas.microsoft.com/office/drawing/2014/main" id="{00000000-0008-0000-0300-0000021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0575" y="11468100"/>
          <a:ext cx="5419725" cy="576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79</xdr:row>
      <xdr:rowOff>161925</xdr:rowOff>
    </xdr:from>
    <xdr:to>
      <xdr:col>6</xdr:col>
      <xdr:colOff>95250</xdr:colOff>
      <xdr:row>104</xdr:row>
      <xdr:rowOff>179294</xdr:rowOff>
    </xdr:to>
    <xdr:pic>
      <xdr:nvPicPr>
        <xdr:cNvPr id="4099" name="圖片 15">
          <a:extLst>
            <a:ext uri="{FF2B5EF4-FFF2-40B4-BE49-F238E27FC236}">
              <a16:creationId xmlns:a16="http://schemas.microsoft.com/office/drawing/2014/main" id="{00000000-0008-0000-0300-0000031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6775" y="17516475"/>
          <a:ext cx="5181600" cy="528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323850</xdr:colOff>
      <xdr:row>106</xdr:row>
      <xdr:rowOff>57150</xdr:rowOff>
    </xdr:from>
    <xdr:to>
      <xdr:col>5</xdr:col>
      <xdr:colOff>666750</xdr:colOff>
      <xdr:row>114</xdr:row>
      <xdr:rowOff>74519</xdr:rowOff>
    </xdr:to>
    <xdr:pic>
      <xdr:nvPicPr>
        <xdr:cNvPr id="4100" name="圖片 16">
          <a:extLst>
            <a:ext uri="{FF2B5EF4-FFF2-40B4-BE49-F238E27FC236}">
              <a16:creationId xmlns:a16="http://schemas.microsoft.com/office/drawing/2014/main" id="{00000000-0008-0000-0300-0000041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9650" y="23088600"/>
          <a:ext cx="4800600"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19</xdr:row>
      <xdr:rowOff>133350</xdr:rowOff>
    </xdr:from>
    <xdr:to>
      <xdr:col>12</xdr:col>
      <xdr:colOff>533400</xdr:colOff>
      <xdr:row>57</xdr:row>
      <xdr:rowOff>106456</xdr:rowOff>
    </xdr:to>
    <xdr:pic>
      <xdr:nvPicPr>
        <xdr:cNvPr id="4101" name="圖片 75">
          <a:extLst>
            <a:ext uri="{FF2B5EF4-FFF2-40B4-BE49-F238E27FC236}">
              <a16:creationId xmlns:a16="http://schemas.microsoft.com/office/drawing/2014/main" id="{00000000-0008-0000-0300-0000051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762750" y="4895850"/>
          <a:ext cx="4581525" cy="794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59</xdr:row>
      <xdr:rowOff>0</xdr:rowOff>
    </xdr:from>
    <xdr:to>
      <xdr:col>12</xdr:col>
      <xdr:colOff>727710</xdr:colOff>
      <xdr:row>63</xdr:row>
      <xdr:rowOff>180974</xdr:rowOff>
    </xdr:to>
    <xdr:pic>
      <xdr:nvPicPr>
        <xdr:cNvPr id="4102" name="圖片 85">
          <a:extLst>
            <a:ext uri="{FF2B5EF4-FFF2-40B4-BE49-F238E27FC236}">
              <a16:creationId xmlns:a16="http://schemas.microsoft.com/office/drawing/2014/main" id="{00000000-0008-0000-0300-0000061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762750" y="13163550"/>
          <a:ext cx="48291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64</xdr:row>
      <xdr:rowOff>133350</xdr:rowOff>
    </xdr:from>
    <xdr:to>
      <xdr:col>12</xdr:col>
      <xdr:colOff>731520</xdr:colOff>
      <xdr:row>83</xdr:row>
      <xdr:rowOff>0</xdr:rowOff>
    </xdr:to>
    <xdr:pic>
      <xdr:nvPicPr>
        <xdr:cNvPr id="4103" name="圖片 86">
          <a:extLst>
            <a:ext uri="{FF2B5EF4-FFF2-40B4-BE49-F238E27FC236}">
              <a16:creationId xmlns:a16="http://schemas.microsoft.com/office/drawing/2014/main" id="{00000000-0008-0000-0300-0000071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762750" y="14344650"/>
          <a:ext cx="4848225" cy="384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268942</xdr:colOff>
      <xdr:row>139</xdr:row>
      <xdr:rowOff>44825</xdr:rowOff>
    </xdr:from>
    <xdr:to>
      <xdr:col>13</xdr:col>
      <xdr:colOff>494668</xdr:colOff>
      <xdr:row>158</xdr:row>
      <xdr:rowOff>47121</xdr:rowOff>
    </xdr:to>
    <xdr:pic>
      <xdr:nvPicPr>
        <xdr:cNvPr id="7" name="圖片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8"/>
        <a:stretch>
          <a:fillRect/>
        </a:stretch>
      </xdr:blipFill>
      <xdr:spPr>
        <a:xfrm>
          <a:off x="7014883" y="30435178"/>
          <a:ext cx="5066667" cy="4047619"/>
        </a:xfrm>
        <a:prstGeom prst="rect">
          <a:avLst/>
        </a:prstGeom>
      </xdr:spPr>
    </xdr:pic>
    <xdr:clientData/>
  </xdr:twoCellAnchor>
  <xdr:twoCellAnchor editAs="oneCell">
    <xdr:from>
      <xdr:col>7</xdr:col>
      <xdr:colOff>145677</xdr:colOff>
      <xdr:row>116</xdr:row>
      <xdr:rowOff>201704</xdr:rowOff>
    </xdr:from>
    <xdr:to>
      <xdr:col>13</xdr:col>
      <xdr:colOff>493060</xdr:colOff>
      <xdr:row>132</xdr:row>
      <xdr:rowOff>156743</xdr:rowOff>
    </xdr:to>
    <xdr:pic>
      <xdr:nvPicPr>
        <xdr:cNvPr id="8" name="圖片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9"/>
        <a:stretch>
          <a:fillRect/>
        </a:stretch>
      </xdr:blipFill>
      <xdr:spPr>
        <a:xfrm>
          <a:off x="6891618" y="25672675"/>
          <a:ext cx="5188324" cy="3384039"/>
        </a:xfrm>
        <a:prstGeom prst="rect">
          <a:avLst/>
        </a:prstGeom>
      </xdr:spPr>
    </xdr:pic>
    <xdr:clientData/>
  </xdr:twoCellAnchor>
  <xdr:twoCellAnchor editAs="oneCell">
    <xdr:from>
      <xdr:col>7</xdr:col>
      <xdr:colOff>179294</xdr:colOff>
      <xdr:row>133</xdr:row>
      <xdr:rowOff>123267</xdr:rowOff>
    </xdr:from>
    <xdr:to>
      <xdr:col>13</xdr:col>
      <xdr:colOff>526676</xdr:colOff>
      <xdr:row>137</xdr:row>
      <xdr:rowOff>69204</xdr:rowOff>
    </xdr:to>
    <xdr:pic>
      <xdr:nvPicPr>
        <xdr:cNvPr id="9" name="圖片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0"/>
        <a:stretch>
          <a:fillRect/>
        </a:stretch>
      </xdr:blipFill>
      <xdr:spPr>
        <a:xfrm>
          <a:off x="6925235" y="29236149"/>
          <a:ext cx="5188323" cy="797584"/>
        </a:xfrm>
        <a:prstGeom prst="rect">
          <a:avLst/>
        </a:prstGeom>
      </xdr:spPr>
    </xdr:pic>
    <xdr:clientData/>
  </xdr:twoCellAnchor>
  <xdr:twoCellAnchor editAs="oneCell">
    <xdr:from>
      <xdr:col>1</xdr:col>
      <xdr:colOff>112058</xdr:colOff>
      <xdr:row>116</xdr:row>
      <xdr:rowOff>145676</xdr:rowOff>
    </xdr:from>
    <xdr:to>
      <xdr:col>6</xdr:col>
      <xdr:colOff>327594</xdr:colOff>
      <xdr:row>138</xdr:row>
      <xdr:rowOff>22410</xdr:rowOff>
    </xdr:to>
    <xdr:pic>
      <xdr:nvPicPr>
        <xdr:cNvPr id="10" name="圖片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11"/>
        <a:stretch>
          <a:fillRect/>
        </a:stretch>
      </xdr:blipFill>
      <xdr:spPr>
        <a:xfrm>
          <a:off x="795617" y="25616647"/>
          <a:ext cx="5471095" cy="4583205"/>
        </a:xfrm>
        <a:prstGeom prst="rect">
          <a:avLst/>
        </a:prstGeom>
      </xdr:spPr>
    </xdr:pic>
    <xdr:clientData/>
  </xdr:twoCellAnchor>
  <xdr:twoCellAnchor editAs="oneCell">
    <xdr:from>
      <xdr:col>1</xdr:col>
      <xdr:colOff>201707</xdr:colOff>
      <xdr:row>138</xdr:row>
      <xdr:rowOff>201704</xdr:rowOff>
    </xdr:from>
    <xdr:to>
      <xdr:col>6</xdr:col>
      <xdr:colOff>292208</xdr:colOff>
      <xdr:row>168</xdr:row>
      <xdr:rowOff>127950</xdr:rowOff>
    </xdr:to>
    <xdr:pic>
      <xdr:nvPicPr>
        <xdr:cNvPr id="27" name="圖片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12"/>
        <a:stretch>
          <a:fillRect/>
        </a:stretch>
      </xdr:blipFill>
      <xdr:spPr>
        <a:xfrm>
          <a:off x="885266" y="30379145"/>
          <a:ext cx="5346060" cy="6313599"/>
        </a:xfrm>
        <a:prstGeom prst="rect">
          <a:avLst/>
        </a:prstGeom>
      </xdr:spPr>
    </xdr:pic>
    <xdr:clientData/>
  </xdr:twoCellAnchor>
  <xdr:twoCellAnchor editAs="oneCell">
    <xdr:from>
      <xdr:col>7</xdr:col>
      <xdr:colOff>504825</xdr:colOff>
      <xdr:row>84</xdr:row>
      <xdr:rowOff>0</xdr:rowOff>
    </xdr:from>
    <xdr:to>
      <xdr:col>8</xdr:col>
      <xdr:colOff>76200</xdr:colOff>
      <xdr:row>84</xdr:row>
      <xdr:rowOff>209550</xdr:rowOff>
    </xdr:to>
    <xdr:sp macro="" textlink="">
      <xdr:nvSpPr>
        <xdr:cNvPr id="28" name="Text Box 30">
          <a:extLst>
            <a:ext uri="{FF2B5EF4-FFF2-40B4-BE49-F238E27FC236}">
              <a16:creationId xmlns:a16="http://schemas.microsoft.com/office/drawing/2014/main" id="{00000000-0008-0000-0300-00001C000000}"/>
            </a:ext>
          </a:extLst>
        </xdr:cNvPr>
        <xdr:cNvSpPr txBox="1">
          <a:spLocks noChangeArrowheads="1"/>
        </xdr:cNvSpPr>
      </xdr:nvSpPr>
      <xdr:spPr bwMode="auto">
        <a:xfrm>
          <a:off x="7810500" y="1002982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504825</xdr:colOff>
      <xdr:row>84</xdr:row>
      <xdr:rowOff>0</xdr:rowOff>
    </xdr:from>
    <xdr:to>
      <xdr:col>8</xdr:col>
      <xdr:colOff>76200</xdr:colOff>
      <xdr:row>84</xdr:row>
      <xdr:rowOff>209550</xdr:rowOff>
    </xdr:to>
    <xdr:sp macro="" textlink="">
      <xdr:nvSpPr>
        <xdr:cNvPr id="29" name="Text Box 30">
          <a:extLst>
            <a:ext uri="{FF2B5EF4-FFF2-40B4-BE49-F238E27FC236}">
              <a16:creationId xmlns:a16="http://schemas.microsoft.com/office/drawing/2014/main" id="{00000000-0008-0000-0300-00001D000000}"/>
            </a:ext>
          </a:extLst>
        </xdr:cNvPr>
        <xdr:cNvSpPr txBox="1">
          <a:spLocks noChangeArrowheads="1"/>
        </xdr:cNvSpPr>
      </xdr:nvSpPr>
      <xdr:spPr bwMode="auto">
        <a:xfrm>
          <a:off x="7810500" y="1002982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504825</xdr:colOff>
      <xdr:row>84</xdr:row>
      <xdr:rowOff>0</xdr:rowOff>
    </xdr:from>
    <xdr:to>
      <xdr:col>8</xdr:col>
      <xdr:colOff>76200</xdr:colOff>
      <xdr:row>84</xdr:row>
      <xdr:rowOff>209550</xdr:rowOff>
    </xdr:to>
    <xdr:sp macro="" textlink="">
      <xdr:nvSpPr>
        <xdr:cNvPr id="30" name="Text Box 30">
          <a:extLst>
            <a:ext uri="{FF2B5EF4-FFF2-40B4-BE49-F238E27FC236}">
              <a16:creationId xmlns:a16="http://schemas.microsoft.com/office/drawing/2014/main" id="{00000000-0008-0000-0300-00001E000000}"/>
            </a:ext>
          </a:extLst>
        </xdr:cNvPr>
        <xdr:cNvSpPr txBox="1">
          <a:spLocks noChangeArrowheads="1"/>
        </xdr:cNvSpPr>
      </xdr:nvSpPr>
      <xdr:spPr bwMode="auto">
        <a:xfrm>
          <a:off x="7810500" y="1002982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504825</xdr:colOff>
      <xdr:row>84</xdr:row>
      <xdr:rowOff>0</xdr:rowOff>
    </xdr:from>
    <xdr:to>
      <xdr:col>8</xdr:col>
      <xdr:colOff>76200</xdr:colOff>
      <xdr:row>84</xdr:row>
      <xdr:rowOff>209550</xdr:rowOff>
    </xdr:to>
    <xdr:sp macro="" textlink="">
      <xdr:nvSpPr>
        <xdr:cNvPr id="31" name="Text Box 30">
          <a:extLst>
            <a:ext uri="{FF2B5EF4-FFF2-40B4-BE49-F238E27FC236}">
              <a16:creationId xmlns:a16="http://schemas.microsoft.com/office/drawing/2014/main" id="{00000000-0008-0000-0300-00001F000000}"/>
            </a:ext>
          </a:extLst>
        </xdr:cNvPr>
        <xdr:cNvSpPr txBox="1">
          <a:spLocks noChangeArrowheads="1"/>
        </xdr:cNvSpPr>
      </xdr:nvSpPr>
      <xdr:spPr bwMode="auto">
        <a:xfrm>
          <a:off x="7810500" y="10029825"/>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212912</xdr:colOff>
      <xdr:row>169</xdr:row>
      <xdr:rowOff>44824</xdr:rowOff>
    </xdr:from>
    <xdr:to>
      <xdr:col>6</xdr:col>
      <xdr:colOff>334906</xdr:colOff>
      <xdr:row>185</xdr:row>
      <xdr:rowOff>156882</xdr:rowOff>
    </xdr:to>
    <xdr:pic>
      <xdr:nvPicPr>
        <xdr:cNvPr id="11" name="圖片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13"/>
        <a:stretch>
          <a:fillRect/>
        </a:stretch>
      </xdr:blipFill>
      <xdr:spPr>
        <a:xfrm>
          <a:off x="896471" y="36822530"/>
          <a:ext cx="5377553" cy="3518646"/>
        </a:xfrm>
        <a:prstGeom prst="rect">
          <a:avLst/>
        </a:prstGeom>
      </xdr:spPr>
    </xdr:pic>
    <xdr:clientData/>
  </xdr:twoCellAnchor>
  <xdr:oneCellAnchor>
    <xdr:from>
      <xdr:col>1</xdr:col>
      <xdr:colOff>504825</xdr:colOff>
      <xdr:row>115</xdr:row>
      <xdr:rowOff>0</xdr:rowOff>
    </xdr:from>
    <xdr:ext cx="378199" cy="209550"/>
    <xdr:sp macro="" textlink="">
      <xdr:nvSpPr>
        <xdr:cNvPr id="32" name="Text Box 30">
          <a:extLst>
            <a:ext uri="{FF2B5EF4-FFF2-40B4-BE49-F238E27FC236}">
              <a16:creationId xmlns:a16="http://schemas.microsoft.com/office/drawing/2014/main" id="{00000000-0008-0000-0300-000020000000}"/>
            </a:ext>
          </a:extLst>
        </xdr:cNvPr>
        <xdr:cNvSpPr txBox="1">
          <a:spLocks noChangeArrowheads="1"/>
        </xdr:cNvSpPr>
      </xdr:nvSpPr>
      <xdr:spPr bwMode="auto">
        <a:xfrm>
          <a:off x="7250766" y="18624176"/>
          <a:ext cx="378199"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504825</xdr:colOff>
      <xdr:row>115</xdr:row>
      <xdr:rowOff>0</xdr:rowOff>
    </xdr:from>
    <xdr:ext cx="378199" cy="209550"/>
    <xdr:sp macro="" textlink="">
      <xdr:nvSpPr>
        <xdr:cNvPr id="33" name="Text Box 30">
          <a:extLst>
            <a:ext uri="{FF2B5EF4-FFF2-40B4-BE49-F238E27FC236}">
              <a16:creationId xmlns:a16="http://schemas.microsoft.com/office/drawing/2014/main" id="{00000000-0008-0000-0300-000021000000}"/>
            </a:ext>
          </a:extLst>
        </xdr:cNvPr>
        <xdr:cNvSpPr txBox="1">
          <a:spLocks noChangeArrowheads="1"/>
        </xdr:cNvSpPr>
      </xdr:nvSpPr>
      <xdr:spPr bwMode="auto">
        <a:xfrm>
          <a:off x="7250766" y="18624176"/>
          <a:ext cx="378199"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504825</xdr:colOff>
      <xdr:row>115</xdr:row>
      <xdr:rowOff>0</xdr:rowOff>
    </xdr:from>
    <xdr:ext cx="378199" cy="209550"/>
    <xdr:sp macro="" textlink="">
      <xdr:nvSpPr>
        <xdr:cNvPr id="34" name="Text Box 30">
          <a:extLst>
            <a:ext uri="{FF2B5EF4-FFF2-40B4-BE49-F238E27FC236}">
              <a16:creationId xmlns:a16="http://schemas.microsoft.com/office/drawing/2014/main" id="{00000000-0008-0000-0300-000022000000}"/>
            </a:ext>
          </a:extLst>
        </xdr:cNvPr>
        <xdr:cNvSpPr txBox="1">
          <a:spLocks noChangeArrowheads="1"/>
        </xdr:cNvSpPr>
      </xdr:nvSpPr>
      <xdr:spPr bwMode="auto">
        <a:xfrm>
          <a:off x="7250766" y="18624176"/>
          <a:ext cx="378199"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504825</xdr:colOff>
      <xdr:row>115</xdr:row>
      <xdr:rowOff>0</xdr:rowOff>
    </xdr:from>
    <xdr:ext cx="378199" cy="209550"/>
    <xdr:sp macro="" textlink="">
      <xdr:nvSpPr>
        <xdr:cNvPr id="35" name="Text Box 30">
          <a:extLst>
            <a:ext uri="{FF2B5EF4-FFF2-40B4-BE49-F238E27FC236}">
              <a16:creationId xmlns:a16="http://schemas.microsoft.com/office/drawing/2014/main" id="{00000000-0008-0000-0300-000023000000}"/>
            </a:ext>
          </a:extLst>
        </xdr:cNvPr>
        <xdr:cNvSpPr txBox="1">
          <a:spLocks noChangeArrowheads="1"/>
        </xdr:cNvSpPr>
      </xdr:nvSpPr>
      <xdr:spPr bwMode="auto">
        <a:xfrm>
          <a:off x="7250766" y="18624176"/>
          <a:ext cx="378199"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504825</xdr:colOff>
      <xdr:row>115</xdr:row>
      <xdr:rowOff>0</xdr:rowOff>
    </xdr:from>
    <xdr:ext cx="385330" cy="209550"/>
    <xdr:sp macro="" textlink="">
      <xdr:nvSpPr>
        <xdr:cNvPr id="36" name="Text Box 30">
          <a:extLst>
            <a:ext uri="{FF2B5EF4-FFF2-40B4-BE49-F238E27FC236}">
              <a16:creationId xmlns:a16="http://schemas.microsoft.com/office/drawing/2014/main" id="{00000000-0008-0000-0300-000024000000}"/>
            </a:ext>
          </a:extLst>
        </xdr:cNvPr>
        <xdr:cNvSpPr txBox="1">
          <a:spLocks noChangeArrowheads="1"/>
        </xdr:cNvSpPr>
      </xdr:nvSpPr>
      <xdr:spPr bwMode="auto">
        <a:xfrm>
          <a:off x="1190625" y="25660350"/>
          <a:ext cx="38533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504825</xdr:colOff>
      <xdr:row>115</xdr:row>
      <xdr:rowOff>0</xdr:rowOff>
    </xdr:from>
    <xdr:ext cx="385330" cy="209550"/>
    <xdr:sp macro="" textlink="">
      <xdr:nvSpPr>
        <xdr:cNvPr id="37" name="Text Box 30">
          <a:extLst>
            <a:ext uri="{FF2B5EF4-FFF2-40B4-BE49-F238E27FC236}">
              <a16:creationId xmlns:a16="http://schemas.microsoft.com/office/drawing/2014/main" id="{00000000-0008-0000-0300-000025000000}"/>
            </a:ext>
          </a:extLst>
        </xdr:cNvPr>
        <xdr:cNvSpPr txBox="1">
          <a:spLocks noChangeArrowheads="1"/>
        </xdr:cNvSpPr>
      </xdr:nvSpPr>
      <xdr:spPr bwMode="auto">
        <a:xfrm>
          <a:off x="1190625" y="25660350"/>
          <a:ext cx="38533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504825</xdr:colOff>
      <xdr:row>115</xdr:row>
      <xdr:rowOff>0</xdr:rowOff>
    </xdr:from>
    <xdr:ext cx="385330" cy="209550"/>
    <xdr:sp macro="" textlink="">
      <xdr:nvSpPr>
        <xdr:cNvPr id="38" name="Text Box 30">
          <a:extLst>
            <a:ext uri="{FF2B5EF4-FFF2-40B4-BE49-F238E27FC236}">
              <a16:creationId xmlns:a16="http://schemas.microsoft.com/office/drawing/2014/main" id="{00000000-0008-0000-0300-000026000000}"/>
            </a:ext>
          </a:extLst>
        </xdr:cNvPr>
        <xdr:cNvSpPr txBox="1">
          <a:spLocks noChangeArrowheads="1"/>
        </xdr:cNvSpPr>
      </xdr:nvSpPr>
      <xdr:spPr bwMode="auto">
        <a:xfrm>
          <a:off x="1190625" y="25660350"/>
          <a:ext cx="38533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504825</xdr:colOff>
      <xdr:row>115</xdr:row>
      <xdr:rowOff>0</xdr:rowOff>
    </xdr:from>
    <xdr:ext cx="385330" cy="209550"/>
    <xdr:sp macro="" textlink="">
      <xdr:nvSpPr>
        <xdr:cNvPr id="39" name="Text Box 30">
          <a:extLst>
            <a:ext uri="{FF2B5EF4-FFF2-40B4-BE49-F238E27FC236}">
              <a16:creationId xmlns:a16="http://schemas.microsoft.com/office/drawing/2014/main" id="{00000000-0008-0000-0300-000027000000}"/>
            </a:ext>
          </a:extLst>
        </xdr:cNvPr>
        <xdr:cNvSpPr txBox="1">
          <a:spLocks noChangeArrowheads="1"/>
        </xdr:cNvSpPr>
      </xdr:nvSpPr>
      <xdr:spPr bwMode="auto">
        <a:xfrm>
          <a:off x="1190625" y="25660350"/>
          <a:ext cx="38533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14</xdr:col>
      <xdr:colOff>795618</xdr:colOff>
      <xdr:row>19</xdr:row>
      <xdr:rowOff>89647</xdr:rowOff>
    </xdr:from>
    <xdr:to>
      <xdr:col>22</xdr:col>
      <xdr:colOff>755313</xdr:colOff>
      <xdr:row>30</xdr:row>
      <xdr:rowOff>195237</xdr:rowOff>
    </xdr:to>
    <xdr:pic>
      <xdr:nvPicPr>
        <xdr:cNvPr id="2" name="圖片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4"/>
        <a:stretch>
          <a:fillRect/>
        </a:stretch>
      </xdr:blipFill>
      <xdr:spPr>
        <a:xfrm>
          <a:off x="13189324" y="4863353"/>
          <a:ext cx="6438095" cy="2447619"/>
        </a:xfrm>
        <a:prstGeom prst="rect">
          <a:avLst/>
        </a:prstGeom>
      </xdr:spPr>
    </xdr:pic>
    <xdr:clientData/>
  </xdr:twoCellAnchor>
  <xdr:twoCellAnchor editAs="oneCell">
    <xdr:from>
      <xdr:col>15</xdr:col>
      <xdr:colOff>78441</xdr:colOff>
      <xdr:row>31</xdr:row>
      <xdr:rowOff>33617</xdr:rowOff>
    </xdr:from>
    <xdr:to>
      <xdr:col>22</xdr:col>
      <xdr:colOff>687164</xdr:colOff>
      <xdr:row>63</xdr:row>
      <xdr:rowOff>171091</xdr:rowOff>
    </xdr:to>
    <xdr:pic>
      <xdr:nvPicPr>
        <xdr:cNvPr id="3" name="圖片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5"/>
        <a:stretch>
          <a:fillRect/>
        </a:stretch>
      </xdr:blipFill>
      <xdr:spPr>
        <a:xfrm>
          <a:off x="13278970" y="7362264"/>
          <a:ext cx="6256488" cy="6950651"/>
        </a:xfrm>
        <a:prstGeom prst="rect">
          <a:avLst/>
        </a:prstGeom>
      </xdr:spPr>
    </xdr:pic>
    <xdr:clientData/>
  </xdr:twoCellAnchor>
  <xdr:twoCellAnchor editAs="oneCell">
    <xdr:from>
      <xdr:col>15</xdr:col>
      <xdr:colOff>78443</xdr:colOff>
      <xdr:row>63</xdr:row>
      <xdr:rowOff>178750</xdr:rowOff>
    </xdr:from>
    <xdr:to>
      <xdr:col>22</xdr:col>
      <xdr:colOff>582706</xdr:colOff>
      <xdr:row>81</xdr:row>
      <xdr:rowOff>153019</xdr:rowOff>
    </xdr:to>
    <xdr:pic>
      <xdr:nvPicPr>
        <xdr:cNvPr id="4" name="圖片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6"/>
        <a:stretch>
          <a:fillRect/>
        </a:stretch>
      </xdr:blipFill>
      <xdr:spPr>
        <a:xfrm>
          <a:off x="13278972" y="14320574"/>
          <a:ext cx="6152028" cy="3806680"/>
        </a:xfrm>
        <a:prstGeom prst="rect">
          <a:avLst/>
        </a:prstGeom>
      </xdr:spPr>
    </xdr:pic>
    <xdr:clientData/>
  </xdr:twoCellAnchor>
  <xdr:twoCellAnchor editAs="oneCell">
    <xdr:from>
      <xdr:col>15</xdr:col>
      <xdr:colOff>134472</xdr:colOff>
      <xdr:row>82</xdr:row>
      <xdr:rowOff>78441</xdr:rowOff>
    </xdr:from>
    <xdr:to>
      <xdr:col>22</xdr:col>
      <xdr:colOff>525340</xdr:colOff>
      <xdr:row>111</xdr:row>
      <xdr:rowOff>187417</xdr:rowOff>
    </xdr:to>
    <xdr:pic>
      <xdr:nvPicPr>
        <xdr:cNvPr id="12" name="圖片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7"/>
        <a:stretch>
          <a:fillRect/>
        </a:stretch>
      </xdr:blipFill>
      <xdr:spPr>
        <a:xfrm>
          <a:off x="13335001" y="18265588"/>
          <a:ext cx="6038633" cy="6305829"/>
        </a:xfrm>
        <a:prstGeom prst="rect">
          <a:avLst/>
        </a:prstGeom>
      </xdr:spPr>
    </xdr:pic>
    <xdr:clientData/>
  </xdr:twoCellAnchor>
  <xdr:twoCellAnchor editAs="oneCell">
    <xdr:from>
      <xdr:col>7</xdr:col>
      <xdr:colOff>504825</xdr:colOff>
      <xdr:row>85</xdr:row>
      <xdr:rowOff>0</xdr:rowOff>
    </xdr:from>
    <xdr:to>
      <xdr:col>8</xdr:col>
      <xdr:colOff>76200</xdr:colOff>
      <xdr:row>86</xdr:row>
      <xdr:rowOff>0</xdr:rowOff>
    </xdr:to>
    <xdr:sp macro="" textlink="">
      <xdr:nvSpPr>
        <xdr:cNvPr id="42" name="Text Box 30">
          <a:extLst>
            <a:ext uri="{FF2B5EF4-FFF2-40B4-BE49-F238E27FC236}">
              <a16:creationId xmlns:a16="http://schemas.microsoft.com/office/drawing/2014/main" id="{00000000-0008-0000-0300-00002A000000}"/>
            </a:ext>
          </a:extLst>
        </xdr:cNvPr>
        <xdr:cNvSpPr txBox="1">
          <a:spLocks noChangeArrowheads="1"/>
        </xdr:cNvSpPr>
      </xdr:nvSpPr>
      <xdr:spPr bwMode="auto">
        <a:xfrm>
          <a:off x="7267575" y="18402300"/>
          <a:ext cx="3810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504825</xdr:colOff>
      <xdr:row>85</xdr:row>
      <xdr:rowOff>0</xdr:rowOff>
    </xdr:from>
    <xdr:to>
      <xdr:col>8</xdr:col>
      <xdr:colOff>76200</xdr:colOff>
      <xdr:row>86</xdr:row>
      <xdr:rowOff>0</xdr:rowOff>
    </xdr:to>
    <xdr:sp macro="" textlink="">
      <xdr:nvSpPr>
        <xdr:cNvPr id="43" name="Text Box 30">
          <a:extLst>
            <a:ext uri="{FF2B5EF4-FFF2-40B4-BE49-F238E27FC236}">
              <a16:creationId xmlns:a16="http://schemas.microsoft.com/office/drawing/2014/main" id="{00000000-0008-0000-0300-00002B000000}"/>
            </a:ext>
          </a:extLst>
        </xdr:cNvPr>
        <xdr:cNvSpPr txBox="1">
          <a:spLocks noChangeArrowheads="1"/>
        </xdr:cNvSpPr>
      </xdr:nvSpPr>
      <xdr:spPr bwMode="auto">
        <a:xfrm>
          <a:off x="7267575" y="18402300"/>
          <a:ext cx="3810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504825</xdr:colOff>
      <xdr:row>85</xdr:row>
      <xdr:rowOff>0</xdr:rowOff>
    </xdr:from>
    <xdr:to>
      <xdr:col>8</xdr:col>
      <xdr:colOff>76200</xdr:colOff>
      <xdr:row>86</xdr:row>
      <xdr:rowOff>0</xdr:rowOff>
    </xdr:to>
    <xdr:sp macro="" textlink="">
      <xdr:nvSpPr>
        <xdr:cNvPr id="44" name="Text Box 30">
          <a:extLst>
            <a:ext uri="{FF2B5EF4-FFF2-40B4-BE49-F238E27FC236}">
              <a16:creationId xmlns:a16="http://schemas.microsoft.com/office/drawing/2014/main" id="{00000000-0008-0000-0300-00002C000000}"/>
            </a:ext>
          </a:extLst>
        </xdr:cNvPr>
        <xdr:cNvSpPr txBox="1">
          <a:spLocks noChangeArrowheads="1"/>
        </xdr:cNvSpPr>
      </xdr:nvSpPr>
      <xdr:spPr bwMode="auto">
        <a:xfrm>
          <a:off x="7267575" y="18402300"/>
          <a:ext cx="3810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504825</xdr:colOff>
      <xdr:row>85</xdr:row>
      <xdr:rowOff>0</xdr:rowOff>
    </xdr:from>
    <xdr:to>
      <xdr:col>8</xdr:col>
      <xdr:colOff>76200</xdr:colOff>
      <xdr:row>86</xdr:row>
      <xdr:rowOff>0</xdr:rowOff>
    </xdr:to>
    <xdr:sp macro="" textlink="">
      <xdr:nvSpPr>
        <xdr:cNvPr id="45" name="Text Box 30">
          <a:extLst>
            <a:ext uri="{FF2B5EF4-FFF2-40B4-BE49-F238E27FC236}">
              <a16:creationId xmlns:a16="http://schemas.microsoft.com/office/drawing/2014/main" id="{00000000-0008-0000-0300-00002D000000}"/>
            </a:ext>
          </a:extLst>
        </xdr:cNvPr>
        <xdr:cNvSpPr txBox="1">
          <a:spLocks noChangeArrowheads="1"/>
        </xdr:cNvSpPr>
      </xdr:nvSpPr>
      <xdr:spPr bwMode="auto">
        <a:xfrm>
          <a:off x="7267575" y="18402300"/>
          <a:ext cx="3810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87</xdr:row>
      <xdr:rowOff>0</xdr:rowOff>
    </xdr:from>
    <xdr:to>
      <xdr:col>14</xdr:col>
      <xdr:colOff>332562</xdr:colOff>
      <xdr:row>92</xdr:row>
      <xdr:rowOff>89647</xdr:rowOff>
    </xdr:to>
    <xdr:pic>
      <xdr:nvPicPr>
        <xdr:cNvPr id="46" name="圖片 45">
          <a:extLst>
            <a:ext uri="{FF2B5EF4-FFF2-40B4-BE49-F238E27FC236}">
              <a16:creationId xmlns:a16="http://schemas.microsoft.com/office/drawing/2014/main" id="{00000000-0008-0000-0300-00002E000000}"/>
            </a:ext>
          </a:extLst>
        </xdr:cNvPr>
        <xdr:cNvPicPr>
          <a:picLocks noChangeAspect="1"/>
        </xdr:cNvPicPr>
      </xdr:nvPicPr>
      <xdr:blipFill>
        <a:blip xmlns:r="http://schemas.openxmlformats.org/officeDocument/2006/relationships" r:embed="rId18" cstate="print"/>
        <a:stretch>
          <a:fillRect/>
        </a:stretch>
      </xdr:blipFill>
      <xdr:spPr>
        <a:xfrm>
          <a:off x="6745941" y="19285324"/>
          <a:ext cx="5980327" cy="1154205"/>
        </a:xfrm>
        <a:prstGeom prst="rect">
          <a:avLst/>
        </a:prstGeom>
      </xdr:spPr>
    </xdr:pic>
    <xdr:clientData/>
  </xdr:twoCellAnchor>
  <xdr:twoCellAnchor editAs="oneCell">
    <xdr:from>
      <xdr:col>23</xdr:col>
      <xdr:colOff>793452</xdr:colOff>
      <xdr:row>19</xdr:row>
      <xdr:rowOff>184132</xdr:rowOff>
    </xdr:from>
    <xdr:to>
      <xdr:col>31</xdr:col>
      <xdr:colOff>387240</xdr:colOff>
      <xdr:row>41</xdr:row>
      <xdr:rowOff>70657</xdr:rowOff>
    </xdr:to>
    <xdr:pic>
      <xdr:nvPicPr>
        <xdr:cNvPr id="13" name="圖片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19"/>
        <a:stretch>
          <a:fillRect/>
        </a:stretch>
      </xdr:blipFill>
      <xdr:spPr>
        <a:xfrm>
          <a:off x="20605452" y="4894677"/>
          <a:ext cx="6105424" cy="4458525"/>
        </a:xfrm>
        <a:prstGeom prst="rect">
          <a:avLst/>
        </a:prstGeom>
      </xdr:spPr>
    </xdr:pic>
    <xdr:clientData/>
  </xdr:twoCellAnchor>
  <xdr:twoCellAnchor editAs="oneCell">
    <xdr:from>
      <xdr:col>24</xdr:col>
      <xdr:colOff>0</xdr:colOff>
      <xdr:row>42</xdr:row>
      <xdr:rowOff>0</xdr:rowOff>
    </xdr:from>
    <xdr:to>
      <xdr:col>31</xdr:col>
      <xdr:colOff>254700</xdr:colOff>
      <xdr:row>51</xdr:row>
      <xdr:rowOff>91542</xdr:rowOff>
    </xdr:to>
    <xdr:pic>
      <xdr:nvPicPr>
        <xdr:cNvPr id="14" name="圖片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20"/>
        <a:stretch>
          <a:fillRect/>
        </a:stretch>
      </xdr:blipFill>
      <xdr:spPr>
        <a:xfrm>
          <a:off x="20625955" y="9490364"/>
          <a:ext cx="5952381" cy="1961905"/>
        </a:xfrm>
        <a:prstGeom prst="rect">
          <a:avLst/>
        </a:prstGeom>
      </xdr:spPr>
    </xdr:pic>
    <xdr:clientData/>
  </xdr:twoCellAnchor>
  <xdr:twoCellAnchor editAs="oneCell">
    <xdr:from>
      <xdr:col>24</xdr:col>
      <xdr:colOff>0</xdr:colOff>
      <xdr:row>52</xdr:row>
      <xdr:rowOff>0</xdr:rowOff>
    </xdr:from>
    <xdr:to>
      <xdr:col>31</xdr:col>
      <xdr:colOff>254700</xdr:colOff>
      <xdr:row>66</xdr:row>
      <xdr:rowOff>128640</xdr:rowOff>
    </xdr:to>
    <xdr:pic>
      <xdr:nvPicPr>
        <xdr:cNvPr id="15" name="圖片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21"/>
        <a:stretch>
          <a:fillRect/>
        </a:stretch>
      </xdr:blipFill>
      <xdr:spPr>
        <a:xfrm>
          <a:off x="20625955" y="11568545"/>
          <a:ext cx="5952381" cy="3038095"/>
        </a:xfrm>
        <a:prstGeom prst="rect">
          <a:avLst/>
        </a:prstGeom>
      </xdr:spPr>
    </xdr:pic>
    <xdr:clientData/>
  </xdr:twoCellAnchor>
  <xdr:twoCellAnchor editAs="oneCell">
    <xdr:from>
      <xdr:col>23</xdr:col>
      <xdr:colOff>796637</xdr:colOff>
      <xdr:row>66</xdr:row>
      <xdr:rowOff>190499</xdr:rowOff>
    </xdr:from>
    <xdr:to>
      <xdr:col>31</xdr:col>
      <xdr:colOff>246906</xdr:colOff>
      <xdr:row>82</xdr:row>
      <xdr:rowOff>141598</xdr:rowOff>
    </xdr:to>
    <xdr:pic>
      <xdr:nvPicPr>
        <xdr:cNvPr id="16" name="圖片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22"/>
        <a:stretch>
          <a:fillRect/>
        </a:stretch>
      </xdr:blipFill>
      <xdr:spPr>
        <a:xfrm>
          <a:off x="20608637" y="14668499"/>
          <a:ext cx="5961905" cy="3276190"/>
        </a:xfrm>
        <a:prstGeom prst="rect">
          <a:avLst/>
        </a:prstGeom>
      </xdr:spPr>
    </xdr:pic>
    <xdr:clientData/>
  </xdr:twoCellAnchor>
  <xdr:twoCellAnchor editAs="oneCell">
    <xdr:from>
      <xdr:col>24</xdr:col>
      <xdr:colOff>0</xdr:colOff>
      <xdr:row>83</xdr:row>
      <xdr:rowOff>69274</xdr:rowOff>
    </xdr:from>
    <xdr:to>
      <xdr:col>31</xdr:col>
      <xdr:colOff>283271</xdr:colOff>
      <xdr:row>98</xdr:row>
      <xdr:rowOff>50698</xdr:rowOff>
    </xdr:to>
    <xdr:pic>
      <xdr:nvPicPr>
        <xdr:cNvPr id="17" name="圖片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23"/>
        <a:stretch>
          <a:fillRect/>
        </a:stretch>
      </xdr:blipFill>
      <xdr:spPr>
        <a:xfrm>
          <a:off x="20625955" y="18080183"/>
          <a:ext cx="5980952" cy="3133333"/>
        </a:xfrm>
        <a:prstGeom prst="rect">
          <a:avLst/>
        </a:prstGeom>
      </xdr:spPr>
    </xdr:pic>
    <xdr:clientData/>
  </xdr:twoCellAnchor>
  <xdr:twoCellAnchor editAs="oneCell">
    <xdr:from>
      <xdr:col>7</xdr:col>
      <xdr:colOff>280147</xdr:colOff>
      <xdr:row>158</xdr:row>
      <xdr:rowOff>201707</xdr:rowOff>
    </xdr:from>
    <xdr:to>
      <xdr:col>13</xdr:col>
      <xdr:colOff>543870</xdr:colOff>
      <xdr:row>173</xdr:row>
      <xdr:rowOff>89647</xdr:rowOff>
    </xdr:to>
    <xdr:pic>
      <xdr:nvPicPr>
        <xdr:cNvPr id="18" name="圖片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24"/>
        <a:stretch>
          <a:fillRect/>
        </a:stretch>
      </xdr:blipFill>
      <xdr:spPr>
        <a:xfrm>
          <a:off x="7026088" y="34637383"/>
          <a:ext cx="5104664" cy="3081617"/>
        </a:xfrm>
        <a:prstGeom prst="rect">
          <a:avLst/>
        </a:prstGeom>
      </xdr:spPr>
    </xdr:pic>
    <xdr:clientData/>
  </xdr:twoCellAnchor>
  <xdr:oneCellAnchor>
    <xdr:from>
      <xdr:col>15</xdr:col>
      <xdr:colOff>504825</xdr:colOff>
      <xdr:row>113</xdr:row>
      <xdr:rowOff>0</xdr:rowOff>
    </xdr:from>
    <xdr:ext cx="387804" cy="209550"/>
    <xdr:sp macro="" textlink="">
      <xdr:nvSpPr>
        <xdr:cNvPr id="53" name="Text Box 30">
          <a:extLst>
            <a:ext uri="{FF2B5EF4-FFF2-40B4-BE49-F238E27FC236}">
              <a16:creationId xmlns:a16="http://schemas.microsoft.com/office/drawing/2014/main" id="{00000000-0008-0000-0300-000035000000}"/>
            </a:ext>
          </a:extLst>
        </xdr:cNvPr>
        <xdr:cNvSpPr txBox="1">
          <a:spLocks noChangeArrowheads="1"/>
        </xdr:cNvSpPr>
      </xdr:nvSpPr>
      <xdr:spPr bwMode="auto">
        <a:xfrm>
          <a:off x="13744575" y="25203150"/>
          <a:ext cx="387804"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504825</xdr:colOff>
      <xdr:row>113</xdr:row>
      <xdr:rowOff>0</xdr:rowOff>
    </xdr:from>
    <xdr:ext cx="387804" cy="209550"/>
    <xdr:sp macro="" textlink="">
      <xdr:nvSpPr>
        <xdr:cNvPr id="54" name="Text Box 30">
          <a:extLst>
            <a:ext uri="{FF2B5EF4-FFF2-40B4-BE49-F238E27FC236}">
              <a16:creationId xmlns:a16="http://schemas.microsoft.com/office/drawing/2014/main" id="{00000000-0008-0000-0300-000036000000}"/>
            </a:ext>
          </a:extLst>
        </xdr:cNvPr>
        <xdr:cNvSpPr txBox="1">
          <a:spLocks noChangeArrowheads="1"/>
        </xdr:cNvSpPr>
      </xdr:nvSpPr>
      <xdr:spPr bwMode="auto">
        <a:xfrm>
          <a:off x="13744575" y="25203150"/>
          <a:ext cx="387804"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504825</xdr:colOff>
      <xdr:row>113</xdr:row>
      <xdr:rowOff>0</xdr:rowOff>
    </xdr:from>
    <xdr:ext cx="387804" cy="209550"/>
    <xdr:sp macro="" textlink="">
      <xdr:nvSpPr>
        <xdr:cNvPr id="55" name="Text Box 30">
          <a:extLst>
            <a:ext uri="{FF2B5EF4-FFF2-40B4-BE49-F238E27FC236}">
              <a16:creationId xmlns:a16="http://schemas.microsoft.com/office/drawing/2014/main" id="{00000000-0008-0000-0300-000037000000}"/>
            </a:ext>
          </a:extLst>
        </xdr:cNvPr>
        <xdr:cNvSpPr txBox="1">
          <a:spLocks noChangeArrowheads="1"/>
        </xdr:cNvSpPr>
      </xdr:nvSpPr>
      <xdr:spPr bwMode="auto">
        <a:xfrm>
          <a:off x="13744575" y="25203150"/>
          <a:ext cx="387804"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504825</xdr:colOff>
      <xdr:row>113</xdr:row>
      <xdr:rowOff>0</xdr:rowOff>
    </xdr:from>
    <xdr:ext cx="387804" cy="209550"/>
    <xdr:sp macro="" textlink="">
      <xdr:nvSpPr>
        <xdr:cNvPr id="56" name="Text Box 30">
          <a:extLst>
            <a:ext uri="{FF2B5EF4-FFF2-40B4-BE49-F238E27FC236}">
              <a16:creationId xmlns:a16="http://schemas.microsoft.com/office/drawing/2014/main" id="{00000000-0008-0000-0300-000038000000}"/>
            </a:ext>
          </a:extLst>
        </xdr:cNvPr>
        <xdr:cNvSpPr txBox="1">
          <a:spLocks noChangeArrowheads="1"/>
        </xdr:cNvSpPr>
      </xdr:nvSpPr>
      <xdr:spPr bwMode="auto">
        <a:xfrm>
          <a:off x="13744575" y="25203150"/>
          <a:ext cx="387804"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15</xdr:col>
      <xdr:colOff>114460</xdr:colOff>
      <xdr:row>114</xdr:row>
      <xdr:rowOff>78441</xdr:rowOff>
    </xdr:from>
    <xdr:to>
      <xdr:col>21</xdr:col>
      <xdr:colOff>251746</xdr:colOff>
      <xdr:row>143</xdr:row>
      <xdr:rowOff>2050</xdr:rowOff>
    </xdr:to>
    <xdr:pic>
      <xdr:nvPicPr>
        <xdr:cNvPr id="57" name="圖片 56">
          <a:extLst>
            <a:ext uri="{FF2B5EF4-FFF2-40B4-BE49-F238E27FC236}">
              <a16:creationId xmlns:a16="http://schemas.microsoft.com/office/drawing/2014/main" id="{00000000-0008-0000-0300-000039000000}"/>
            </a:ext>
          </a:extLst>
        </xdr:cNvPr>
        <xdr:cNvPicPr>
          <a:picLocks noChangeAspect="1"/>
        </xdr:cNvPicPr>
      </xdr:nvPicPr>
      <xdr:blipFill>
        <a:blip xmlns:r="http://schemas.openxmlformats.org/officeDocument/2006/relationships" r:embed="rId25"/>
        <a:stretch>
          <a:fillRect/>
        </a:stretch>
      </xdr:blipFill>
      <xdr:spPr>
        <a:xfrm>
          <a:off x="13314989" y="25112382"/>
          <a:ext cx="4978228" cy="6142874"/>
        </a:xfrm>
        <a:prstGeom prst="rect">
          <a:avLst/>
        </a:prstGeom>
      </xdr:spPr>
    </xdr:pic>
    <xdr:clientData/>
  </xdr:twoCellAnchor>
  <xdr:twoCellAnchor editAs="oneCell">
    <xdr:from>
      <xdr:col>15</xdr:col>
      <xdr:colOff>100853</xdr:colOff>
      <xdr:row>143</xdr:row>
      <xdr:rowOff>134789</xdr:rowOff>
    </xdr:from>
    <xdr:to>
      <xdr:col>21</xdr:col>
      <xdr:colOff>266711</xdr:colOff>
      <xdr:row>171</xdr:row>
      <xdr:rowOff>39946</xdr:rowOff>
    </xdr:to>
    <xdr:pic>
      <xdr:nvPicPr>
        <xdr:cNvPr id="58" name="圖片 57">
          <a:extLst>
            <a:ext uri="{FF2B5EF4-FFF2-40B4-BE49-F238E27FC236}">
              <a16:creationId xmlns:a16="http://schemas.microsoft.com/office/drawing/2014/main" id="{00000000-0008-0000-0300-00003A000000}"/>
            </a:ext>
          </a:extLst>
        </xdr:cNvPr>
        <xdr:cNvPicPr>
          <a:picLocks noChangeAspect="1"/>
        </xdr:cNvPicPr>
      </xdr:nvPicPr>
      <xdr:blipFill>
        <a:blip xmlns:r="http://schemas.openxmlformats.org/officeDocument/2006/relationships" r:embed="rId26"/>
        <a:stretch>
          <a:fillRect/>
        </a:stretch>
      </xdr:blipFill>
      <xdr:spPr>
        <a:xfrm>
          <a:off x="13301382" y="31387995"/>
          <a:ext cx="5006800" cy="58666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795618</xdr:colOff>
      <xdr:row>32</xdr:row>
      <xdr:rowOff>374598</xdr:rowOff>
    </xdr:from>
    <xdr:to>
      <xdr:col>23</xdr:col>
      <xdr:colOff>67559</xdr:colOff>
      <xdr:row>37</xdr:row>
      <xdr:rowOff>263426</xdr:rowOff>
    </xdr:to>
    <xdr:grpSp>
      <xdr:nvGrpSpPr>
        <xdr:cNvPr id="2" name="群組 1"/>
        <xdr:cNvGrpSpPr/>
      </xdr:nvGrpSpPr>
      <xdr:grpSpPr>
        <a:xfrm>
          <a:off x="12388904" y="9899598"/>
          <a:ext cx="6347655" cy="1576114"/>
          <a:chOff x="19431000" y="7385716"/>
          <a:chExt cx="6354059" cy="1580916"/>
        </a:xfrm>
      </xdr:grpSpPr>
      <xdr:pic>
        <xdr:nvPicPr>
          <xdr:cNvPr id="3" name="圖片 2"/>
          <xdr:cNvPicPr>
            <a:picLocks noChangeAspect="1"/>
          </xdr:cNvPicPr>
        </xdr:nvPicPr>
        <xdr:blipFill>
          <a:blip xmlns:r="http://schemas.openxmlformats.org/officeDocument/2006/relationships" r:embed="rId1"/>
          <a:stretch>
            <a:fillRect/>
          </a:stretch>
        </xdr:blipFill>
        <xdr:spPr>
          <a:xfrm rot="16200000">
            <a:off x="21975535" y="5157108"/>
            <a:ext cx="1266667" cy="6352381"/>
          </a:xfrm>
          <a:prstGeom prst="rect">
            <a:avLst/>
          </a:prstGeom>
        </xdr:spPr>
      </xdr:pic>
      <xdr:sp macro="" textlink="">
        <xdr:nvSpPr>
          <xdr:cNvPr id="4" name="文字方塊 3"/>
          <xdr:cNvSpPr txBox="1"/>
        </xdr:nvSpPr>
        <xdr:spPr>
          <a:xfrm>
            <a:off x="19431000" y="7385716"/>
            <a:ext cx="1080000" cy="31149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spAutoFit/>
          </a:bodyPr>
          <a:lstStyle/>
          <a:p>
            <a:pPr algn="ctr"/>
            <a:r>
              <a:rPr lang="en-US" altLang="zh-TW" sz="1400" b="1"/>
              <a:t>PCIE 2</a:t>
            </a:r>
            <a:endParaRPr lang="zh-TW" altLang="en-US" sz="1400" b="1"/>
          </a:p>
        </xdr:txBody>
      </xdr:sp>
    </xdr:grpSp>
    <xdr:clientData/>
  </xdr:twoCellAnchor>
  <xdr:twoCellAnchor>
    <xdr:from>
      <xdr:col>14</xdr:col>
      <xdr:colOff>0</xdr:colOff>
      <xdr:row>19</xdr:row>
      <xdr:rowOff>0</xdr:rowOff>
    </xdr:from>
    <xdr:to>
      <xdr:col>19</xdr:col>
      <xdr:colOff>599943</xdr:colOff>
      <xdr:row>23</xdr:row>
      <xdr:rowOff>206698</xdr:rowOff>
    </xdr:to>
    <xdr:grpSp>
      <xdr:nvGrpSpPr>
        <xdr:cNvPr id="5" name="群組 4"/>
        <xdr:cNvGrpSpPr/>
      </xdr:nvGrpSpPr>
      <xdr:grpSpPr>
        <a:xfrm>
          <a:off x="12409714" y="4925786"/>
          <a:ext cx="4137800" cy="1512983"/>
          <a:chOff x="19431000" y="5263001"/>
          <a:chExt cx="4141002" cy="1517786"/>
        </a:xfrm>
      </xdr:grpSpPr>
      <xdr:pic>
        <xdr:nvPicPr>
          <xdr:cNvPr id="6" name="圖片 5"/>
          <xdr:cNvPicPr>
            <a:picLocks noChangeAspect="1"/>
          </xdr:cNvPicPr>
        </xdr:nvPicPr>
        <xdr:blipFill>
          <a:blip xmlns:r="http://schemas.openxmlformats.org/officeDocument/2006/relationships" r:embed="rId2"/>
          <a:stretch>
            <a:fillRect/>
          </a:stretch>
        </xdr:blipFill>
        <xdr:spPr>
          <a:xfrm rot="16200000">
            <a:off x="20900574" y="4109358"/>
            <a:ext cx="1209524" cy="4133333"/>
          </a:xfrm>
          <a:prstGeom prst="rect">
            <a:avLst/>
          </a:prstGeom>
        </xdr:spPr>
      </xdr:pic>
      <xdr:sp macro="" textlink="">
        <xdr:nvSpPr>
          <xdr:cNvPr id="7" name="文字方塊 6"/>
          <xdr:cNvSpPr txBox="1"/>
        </xdr:nvSpPr>
        <xdr:spPr>
          <a:xfrm>
            <a:off x="19431000" y="5263001"/>
            <a:ext cx="1080000" cy="31149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spAutoFit/>
          </a:bodyPr>
          <a:lstStyle/>
          <a:p>
            <a:pPr algn="ctr"/>
            <a:r>
              <a:rPr lang="en-US" altLang="zh-TW" sz="1400" b="1"/>
              <a:t>PCIE 1</a:t>
            </a:r>
            <a:endParaRPr lang="zh-TW" altLang="en-US" sz="1400" b="1"/>
          </a:p>
        </xdr:txBody>
      </xdr:sp>
    </xdr:grpSp>
    <xdr:clientData/>
  </xdr:twoCellAnchor>
  <xdr:twoCellAnchor>
    <xdr:from>
      <xdr:col>14</xdr:col>
      <xdr:colOff>0</xdr:colOff>
      <xdr:row>51</xdr:row>
      <xdr:rowOff>0</xdr:rowOff>
    </xdr:from>
    <xdr:to>
      <xdr:col>18</xdr:col>
      <xdr:colOff>139082</xdr:colOff>
      <xdr:row>62</xdr:row>
      <xdr:rowOff>52272</xdr:rowOff>
    </xdr:to>
    <xdr:grpSp>
      <xdr:nvGrpSpPr>
        <xdr:cNvPr id="14" name="群組 13"/>
        <xdr:cNvGrpSpPr/>
      </xdr:nvGrpSpPr>
      <xdr:grpSpPr>
        <a:xfrm>
          <a:off x="12409714" y="16056429"/>
          <a:ext cx="2996582" cy="4107200"/>
          <a:chOff x="19356457" y="9798326"/>
          <a:chExt cx="2996582" cy="4107200"/>
        </a:xfrm>
      </xdr:grpSpPr>
      <xdr:grpSp>
        <xdr:nvGrpSpPr>
          <xdr:cNvPr id="15" name="群組 14"/>
          <xdr:cNvGrpSpPr/>
        </xdr:nvGrpSpPr>
        <xdr:grpSpPr>
          <a:xfrm>
            <a:off x="19356457" y="9798326"/>
            <a:ext cx="2996582" cy="4107200"/>
            <a:chOff x="19262912" y="9805147"/>
            <a:chExt cx="2990736" cy="4101353"/>
          </a:xfrm>
        </xdr:grpSpPr>
        <xdr:pic>
          <xdr:nvPicPr>
            <xdr:cNvPr id="18" name="圖片 17"/>
            <xdr:cNvPicPr>
              <a:picLocks noChangeAspect="1"/>
            </xdr:cNvPicPr>
          </xdr:nvPicPr>
          <xdr:blipFill>
            <a:blip xmlns:r="http://schemas.openxmlformats.org/officeDocument/2006/relationships" r:embed="rId3"/>
            <a:stretch>
              <a:fillRect/>
            </a:stretch>
          </xdr:blipFill>
          <xdr:spPr>
            <a:xfrm>
              <a:off x="19274117" y="10130117"/>
              <a:ext cx="2979531" cy="3776383"/>
            </a:xfrm>
            <a:prstGeom prst="rect">
              <a:avLst/>
            </a:prstGeom>
          </xdr:spPr>
        </xdr:pic>
        <xdr:sp macro="" textlink="">
          <xdr:nvSpPr>
            <xdr:cNvPr id="19" name="文字方塊 18"/>
            <xdr:cNvSpPr txBox="1"/>
          </xdr:nvSpPr>
          <xdr:spPr>
            <a:xfrm>
              <a:off x="19262912" y="9805147"/>
              <a:ext cx="1071973" cy="31149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noAutofit/>
            </a:bodyPr>
            <a:lstStyle/>
            <a:p>
              <a:pPr algn="ctr"/>
              <a:r>
                <a:rPr lang="en-US" altLang="zh-TW" sz="1400" b="1"/>
                <a:t>Test Board</a:t>
              </a:r>
              <a:endParaRPr lang="zh-TW" altLang="en-US" sz="1400" b="1"/>
            </a:p>
          </xdr:txBody>
        </xdr:sp>
      </xdr:grpSp>
      <xdr:sp macro="" textlink="">
        <xdr:nvSpPr>
          <xdr:cNvPr id="16" name="文字方塊 15"/>
          <xdr:cNvSpPr txBox="1"/>
        </xdr:nvSpPr>
        <xdr:spPr>
          <a:xfrm>
            <a:off x="20565717" y="10709413"/>
            <a:ext cx="55361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TW" sz="1100" b="1">
                <a:solidFill>
                  <a:srgbClr val="FFC000"/>
                </a:solidFill>
              </a:rPr>
              <a:t>JPCIE2</a:t>
            </a:r>
            <a:endParaRPr lang="zh-TW" altLang="en-US" sz="1100" b="1">
              <a:solidFill>
                <a:srgbClr val="FFC000"/>
              </a:solidFill>
            </a:endParaRPr>
          </a:p>
        </xdr:txBody>
      </xdr:sp>
      <xdr:sp macro="" textlink="">
        <xdr:nvSpPr>
          <xdr:cNvPr id="17" name="文字方塊 16"/>
          <xdr:cNvSpPr txBox="1"/>
        </xdr:nvSpPr>
        <xdr:spPr>
          <a:xfrm>
            <a:off x="20590565" y="12117453"/>
            <a:ext cx="5589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TW" sz="1100" b="1">
                <a:solidFill>
                  <a:srgbClr val="FFC000"/>
                </a:solidFill>
              </a:rPr>
              <a:t>JPCIE1</a:t>
            </a:r>
            <a:endParaRPr lang="zh-TW" altLang="en-US" sz="1100" b="1">
              <a:solidFill>
                <a:srgbClr val="FFC000"/>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333375</xdr:colOff>
      <xdr:row>16</xdr:row>
      <xdr:rowOff>0</xdr:rowOff>
    </xdr:from>
    <xdr:to>
      <xdr:col>19</xdr:col>
      <xdr:colOff>666750</xdr:colOff>
      <xdr:row>23</xdr:row>
      <xdr:rowOff>4599</xdr:rowOff>
    </xdr:to>
    <xdr:grpSp>
      <xdr:nvGrpSpPr>
        <xdr:cNvPr id="7" name="群組 6"/>
        <xdr:cNvGrpSpPr/>
      </xdr:nvGrpSpPr>
      <xdr:grpSpPr>
        <a:xfrm>
          <a:off x="14275594" y="4131469"/>
          <a:ext cx="2405062" cy="2207255"/>
          <a:chOff x="14275594" y="4131469"/>
          <a:chExt cx="2405062" cy="2207255"/>
        </a:xfrm>
      </xdr:grpSpPr>
      <xdr:pic>
        <xdr:nvPicPr>
          <xdr:cNvPr id="2" name="圖片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4275594" y="4441031"/>
            <a:ext cx="2405062" cy="1897693"/>
          </a:xfrm>
          <a:prstGeom prst="rect">
            <a:avLst/>
          </a:prstGeom>
        </xdr:spPr>
      </xdr:pic>
      <xdr:sp macro="" textlink="">
        <xdr:nvSpPr>
          <xdr:cNvPr id="5" name="文字方塊 4"/>
          <xdr:cNvSpPr txBox="1"/>
        </xdr:nvSpPr>
        <xdr:spPr>
          <a:xfrm>
            <a:off x="14275594" y="4131469"/>
            <a:ext cx="1071973" cy="31149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noAutofit/>
          </a:bodyPr>
          <a:lstStyle/>
          <a:p>
            <a:pPr algn="ctr"/>
            <a:r>
              <a:rPr lang="en-US" altLang="zh-TW" sz="1400" b="1"/>
              <a:t>M2_2</a:t>
            </a:r>
            <a:endParaRPr lang="zh-TW" altLang="en-US" sz="1400" b="1"/>
          </a:p>
        </xdr:txBody>
      </xdr:sp>
    </xdr:grpSp>
    <xdr:clientData/>
  </xdr:twoCellAnchor>
  <xdr:twoCellAnchor>
    <xdr:from>
      <xdr:col>16</xdr:col>
      <xdr:colOff>321468</xdr:colOff>
      <xdr:row>23</xdr:row>
      <xdr:rowOff>214313</xdr:rowOff>
    </xdr:from>
    <xdr:to>
      <xdr:col>22</xdr:col>
      <xdr:colOff>48995</xdr:colOff>
      <xdr:row>33</xdr:row>
      <xdr:rowOff>182751</xdr:rowOff>
    </xdr:to>
    <xdr:grpSp>
      <xdr:nvGrpSpPr>
        <xdr:cNvPr id="8" name="群組 7"/>
        <xdr:cNvGrpSpPr/>
      </xdr:nvGrpSpPr>
      <xdr:grpSpPr>
        <a:xfrm>
          <a:off x="14263687" y="6548438"/>
          <a:ext cx="3870902" cy="2611626"/>
          <a:chOff x="14263687" y="6548438"/>
          <a:chExt cx="3870902" cy="2611626"/>
        </a:xfrm>
      </xdr:grpSpPr>
      <xdr:pic>
        <xdr:nvPicPr>
          <xdr:cNvPr id="4" name="圖片 3"/>
          <xdr:cNvPicPr>
            <a:picLocks noChangeAspect="1"/>
          </xdr:cNvPicPr>
        </xdr:nvPicPr>
        <xdr:blipFill>
          <a:blip xmlns:r="http://schemas.openxmlformats.org/officeDocument/2006/relationships" r:embed="rId2"/>
          <a:stretch>
            <a:fillRect/>
          </a:stretch>
        </xdr:blipFill>
        <xdr:spPr>
          <a:xfrm>
            <a:off x="14267342" y="6846093"/>
            <a:ext cx="3867247" cy="2313971"/>
          </a:xfrm>
          <a:prstGeom prst="rect">
            <a:avLst/>
          </a:prstGeom>
        </xdr:spPr>
      </xdr:pic>
      <xdr:sp macro="" textlink="">
        <xdr:nvSpPr>
          <xdr:cNvPr id="6" name="文字方塊 5"/>
          <xdr:cNvSpPr txBox="1"/>
        </xdr:nvSpPr>
        <xdr:spPr>
          <a:xfrm>
            <a:off x="14263687" y="6548438"/>
            <a:ext cx="1071973" cy="31149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noAutofit/>
          </a:bodyPr>
          <a:lstStyle/>
          <a:p>
            <a:pPr algn="ctr"/>
            <a:r>
              <a:rPr lang="en-US" altLang="zh-TW" sz="1400" b="1"/>
              <a:t>JSATA[1:6]</a:t>
            </a:r>
            <a:endParaRPr lang="zh-TW" altLang="en-US" sz="1400" b="1"/>
          </a:p>
        </xdr:txBody>
      </xdr:sp>
    </xdr:grpSp>
    <xdr:clientData/>
  </xdr:twoCellAnchor>
  <xdr:twoCellAnchor>
    <xdr:from>
      <xdr:col>18</xdr:col>
      <xdr:colOff>678655</xdr:colOff>
      <xdr:row>20</xdr:row>
      <xdr:rowOff>202405</xdr:rowOff>
    </xdr:from>
    <xdr:to>
      <xdr:col>20</xdr:col>
      <xdr:colOff>119061</xdr:colOff>
      <xdr:row>21</xdr:row>
      <xdr:rowOff>59532</xdr:rowOff>
    </xdr:to>
    <xdr:sp macro="" textlink="">
      <xdr:nvSpPr>
        <xdr:cNvPr id="3" name="圓角矩形 2">
          <a:extLst>
            <a:ext uri="{FF2B5EF4-FFF2-40B4-BE49-F238E27FC236}">
              <a16:creationId xmlns:a16="http://schemas.microsoft.com/office/drawing/2014/main" id="{00000000-0008-0000-0500-000003000000}"/>
            </a:ext>
          </a:extLst>
        </xdr:cNvPr>
        <xdr:cNvSpPr/>
      </xdr:nvSpPr>
      <xdr:spPr>
        <a:xfrm>
          <a:off x="16001999" y="5524499"/>
          <a:ext cx="821531" cy="238127"/>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18</xdr:row>
      <xdr:rowOff>0</xdr:rowOff>
    </xdr:from>
    <xdr:to>
      <xdr:col>4</xdr:col>
      <xdr:colOff>438150</xdr:colOff>
      <xdr:row>18</xdr:row>
      <xdr:rowOff>0</xdr:rowOff>
    </xdr:to>
    <xdr:pic>
      <xdr:nvPicPr>
        <xdr:cNvPr id="14337" name="Picture 93">
          <a:extLst>
            <a:ext uri="{FF2B5EF4-FFF2-40B4-BE49-F238E27FC236}">
              <a16:creationId xmlns:a16="http://schemas.microsoft.com/office/drawing/2014/main" id="{00000000-0008-0000-0800-0000013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29100" y="4533900"/>
          <a:ext cx="438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18</xdr:row>
      <xdr:rowOff>0</xdr:rowOff>
    </xdr:from>
    <xdr:to>
      <xdr:col>4</xdr:col>
      <xdr:colOff>419100</xdr:colOff>
      <xdr:row>18</xdr:row>
      <xdr:rowOff>0</xdr:rowOff>
    </xdr:to>
    <xdr:pic>
      <xdr:nvPicPr>
        <xdr:cNvPr id="14338" name="Picture 95">
          <a:extLst>
            <a:ext uri="{FF2B5EF4-FFF2-40B4-BE49-F238E27FC236}">
              <a16:creationId xmlns:a16="http://schemas.microsoft.com/office/drawing/2014/main" id="{00000000-0008-0000-0800-0000023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29100" y="45339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792413</xdr:colOff>
      <xdr:row>20</xdr:row>
      <xdr:rowOff>166686</xdr:rowOff>
    </xdr:from>
    <xdr:to>
      <xdr:col>23</xdr:col>
      <xdr:colOff>451181</xdr:colOff>
      <xdr:row>31</xdr:row>
      <xdr:rowOff>1454</xdr:rowOff>
    </xdr:to>
    <xdr:pic>
      <xdr:nvPicPr>
        <xdr:cNvPr id="2" name="圖片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3"/>
        <a:stretch>
          <a:fillRect/>
        </a:stretch>
      </xdr:blipFill>
      <xdr:spPr>
        <a:xfrm>
          <a:off x="16353882" y="5429249"/>
          <a:ext cx="3468768" cy="2561299"/>
        </a:xfrm>
        <a:prstGeom prst="rect">
          <a:avLst/>
        </a:prstGeom>
      </xdr:spPr>
    </xdr:pic>
    <xdr:clientData/>
  </xdr:twoCellAnchor>
  <xdr:twoCellAnchor>
    <xdr:from>
      <xdr:col>4</xdr:col>
      <xdr:colOff>107157</xdr:colOff>
      <xdr:row>21</xdr:row>
      <xdr:rowOff>190500</xdr:rowOff>
    </xdr:from>
    <xdr:to>
      <xdr:col>7</xdr:col>
      <xdr:colOff>674864</xdr:colOff>
      <xdr:row>40</xdr:row>
      <xdr:rowOff>23357</xdr:rowOff>
    </xdr:to>
    <xdr:grpSp>
      <xdr:nvGrpSpPr>
        <xdr:cNvPr id="6" name="群組 5"/>
        <xdr:cNvGrpSpPr/>
      </xdr:nvGrpSpPr>
      <xdr:grpSpPr>
        <a:xfrm>
          <a:off x="4333876" y="5834063"/>
          <a:ext cx="2996582" cy="4107200"/>
          <a:chOff x="19262912" y="9805147"/>
          <a:chExt cx="2990736" cy="4101353"/>
        </a:xfrm>
      </xdr:grpSpPr>
      <xdr:pic>
        <xdr:nvPicPr>
          <xdr:cNvPr id="9" name="圖片 8"/>
          <xdr:cNvPicPr>
            <a:picLocks noChangeAspect="1"/>
          </xdr:cNvPicPr>
        </xdr:nvPicPr>
        <xdr:blipFill>
          <a:blip xmlns:r="http://schemas.openxmlformats.org/officeDocument/2006/relationships" r:embed="rId4"/>
          <a:stretch>
            <a:fillRect/>
          </a:stretch>
        </xdr:blipFill>
        <xdr:spPr>
          <a:xfrm>
            <a:off x="19274117" y="10130117"/>
            <a:ext cx="2979531" cy="3776383"/>
          </a:xfrm>
          <a:prstGeom prst="rect">
            <a:avLst/>
          </a:prstGeom>
        </xdr:spPr>
      </xdr:pic>
      <xdr:sp macro="" textlink="">
        <xdr:nvSpPr>
          <xdr:cNvPr id="10" name="文字方塊 9"/>
          <xdr:cNvSpPr txBox="1"/>
        </xdr:nvSpPr>
        <xdr:spPr>
          <a:xfrm>
            <a:off x="19262912" y="9805147"/>
            <a:ext cx="1071973" cy="31149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noAutofit/>
          </a:bodyPr>
          <a:lstStyle/>
          <a:p>
            <a:pPr algn="ctr"/>
            <a:r>
              <a:rPr lang="en-US" altLang="zh-TW" sz="1400" b="1"/>
              <a:t>Test Board</a:t>
            </a:r>
            <a:endParaRPr lang="zh-TW" altLang="en-US" sz="1400" b="1"/>
          </a:p>
        </xdr:txBody>
      </xdr:sp>
    </xdr:grpSp>
    <xdr:clientData/>
  </xdr:twoCellAnchor>
  <xdr:twoCellAnchor>
    <xdr:from>
      <xdr:col>5</xdr:col>
      <xdr:colOff>91108</xdr:colOff>
      <xdr:row>38</xdr:row>
      <xdr:rowOff>92659</xdr:rowOff>
    </xdr:from>
    <xdr:to>
      <xdr:col>5</xdr:col>
      <xdr:colOff>650107</xdr:colOff>
      <xdr:row>39</xdr:row>
      <xdr:rowOff>142906</xdr:rowOff>
    </xdr:to>
    <xdr:sp macro="" textlink="">
      <xdr:nvSpPr>
        <xdr:cNvPr id="8" name="文字方塊 7"/>
        <xdr:cNvSpPr txBox="1"/>
      </xdr:nvSpPr>
      <xdr:spPr>
        <a:xfrm>
          <a:off x="5127452" y="9581940"/>
          <a:ext cx="5589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altLang="zh-TW" sz="1100" b="1">
              <a:solidFill>
                <a:srgbClr val="FF0000"/>
              </a:solidFill>
            </a:rPr>
            <a:t>JUSB</a:t>
          </a:r>
          <a:endParaRPr lang="zh-TW" altLang="en-US" sz="11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504825</xdr:colOff>
      <xdr:row>42</xdr:row>
      <xdr:rowOff>0</xdr:rowOff>
    </xdr:from>
    <xdr:to>
      <xdr:col>9</xdr:col>
      <xdr:colOff>76200</xdr:colOff>
      <xdr:row>43</xdr:row>
      <xdr:rowOff>0</xdr:rowOff>
    </xdr:to>
    <xdr:sp macro="" textlink="">
      <xdr:nvSpPr>
        <xdr:cNvPr id="14" name="Text Box 30">
          <a:extLst>
            <a:ext uri="{FF2B5EF4-FFF2-40B4-BE49-F238E27FC236}">
              <a16:creationId xmlns:a16="http://schemas.microsoft.com/office/drawing/2014/main" id="{00000000-0008-0000-0900-00000E00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504825</xdr:colOff>
      <xdr:row>42</xdr:row>
      <xdr:rowOff>0</xdr:rowOff>
    </xdr:from>
    <xdr:to>
      <xdr:col>9</xdr:col>
      <xdr:colOff>76200</xdr:colOff>
      <xdr:row>43</xdr:row>
      <xdr:rowOff>0</xdr:rowOff>
    </xdr:to>
    <xdr:sp macro="" textlink="">
      <xdr:nvSpPr>
        <xdr:cNvPr id="15" name="Text Box 30">
          <a:extLst>
            <a:ext uri="{FF2B5EF4-FFF2-40B4-BE49-F238E27FC236}">
              <a16:creationId xmlns:a16="http://schemas.microsoft.com/office/drawing/2014/main" id="{00000000-0008-0000-0900-00000F00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504825</xdr:colOff>
      <xdr:row>42</xdr:row>
      <xdr:rowOff>0</xdr:rowOff>
    </xdr:from>
    <xdr:to>
      <xdr:col>9</xdr:col>
      <xdr:colOff>76200</xdr:colOff>
      <xdr:row>43</xdr:row>
      <xdr:rowOff>0</xdr:rowOff>
    </xdr:to>
    <xdr:sp macro="" textlink="">
      <xdr:nvSpPr>
        <xdr:cNvPr id="16" name="Text Box 30">
          <a:extLst>
            <a:ext uri="{FF2B5EF4-FFF2-40B4-BE49-F238E27FC236}">
              <a16:creationId xmlns:a16="http://schemas.microsoft.com/office/drawing/2014/main" id="{00000000-0008-0000-0900-00001000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504825</xdr:colOff>
      <xdr:row>42</xdr:row>
      <xdr:rowOff>0</xdr:rowOff>
    </xdr:from>
    <xdr:to>
      <xdr:col>9</xdr:col>
      <xdr:colOff>76200</xdr:colOff>
      <xdr:row>43</xdr:row>
      <xdr:rowOff>0</xdr:rowOff>
    </xdr:to>
    <xdr:sp macro="" textlink="">
      <xdr:nvSpPr>
        <xdr:cNvPr id="17" name="Text Box 30">
          <a:extLst>
            <a:ext uri="{FF2B5EF4-FFF2-40B4-BE49-F238E27FC236}">
              <a16:creationId xmlns:a16="http://schemas.microsoft.com/office/drawing/2014/main" id="{00000000-0008-0000-0900-00001100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99196</xdr:colOff>
      <xdr:row>19</xdr:row>
      <xdr:rowOff>69273</xdr:rowOff>
    </xdr:from>
    <xdr:to>
      <xdr:col>7</xdr:col>
      <xdr:colOff>549688</xdr:colOff>
      <xdr:row>46</xdr:row>
      <xdr:rowOff>61643</xdr:rowOff>
    </xdr:to>
    <xdr:pic>
      <xdr:nvPicPr>
        <xdr:cNvPr id="18" name="圖片 17">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1" cstate="print"/>
        <a:stretch>
          <a:fillRect/>
        </a:stretch>
      </xdr:blipFill>
      <xdr:spPr>
        <a:xfrm>
          <a:off x="791923" y="4779818"/>
          <a:ext cx="6286720" cy="6071052"/>
        </a:xfrm>
        <a:prstGeom prst="rect">
          <a:avLst/>
        </a:prstGeom>
      </xdr:spPr>
    </xdr:pic>
    <xdr:clientData/>
  </xdr:twoCellAnchor>
  <xdr:twoCellAnchor editAs="oneCell">
    <xdr:from>
      <xdr:col>8</xdr:col>
      <xdr:colOff>49742</xdr:colOff>
      <xdr:row>19</xdr:row>
      <xdr:rowOff>181815</xdr:rowOff>
    </xdr:from>
    <xdr:to>
      <xdr:col>15</xdr:col>
      <xdr:colOff>750592</xdr:colOff>
      <xdr:row>51</xdr:row>
      <xdr:rowOff>206961</xdr:rowOff>
    </xdr:to>
    <xdr:pic>
      <xdr:nvPicPr>
        <xdr:cNvPr id="19" name="圖片 18">
          <a:extLst>
            <a:ext uri="{FF2B5EF4-FFF2-40B4-BE49-F238E27FC236}">
              <a16:creationId xmlns:a16="http://schemas.microsoft.com/office/drawing/2014/main" id="{00000000-0008-0000-0900-000013000000}"/>
            </a:ext>
          </a:extLst>
        </xdr:cNvPr>
        <xdr:cNvPicPr>
          <a:picLocks noChangeAspect="1"/>
        </xdr:cNvPicPr>
      </xdr:nvPicPr>
      <xdr:blipFill>
        <a:blip xmlns:r="http://schemas.openxmlformats.org/officeDocument/2006/relationships" r:embed="rId2" cstate="print"/>
        <a:stretch>
          <a:fillRect/>
        </a:stretch>
      </xdr:blipFill>
      <xdr:spPr>
        <a:xfrm>
          <a:off x="7392651" y="4892360"/>
          <a:ext cx="6398532" cy="7229510"/>
        </a:xfrm>
        <a:prstGeom prst="rect">
          <a:avLst/>
        </a:prstGeom>
      </xdr:spPr>
    </xdr:pic>
    <xdr:clientData/>
  </xdr:twoCellAnchor>
  <xdr:twoCellAnchor editAs="oneCell">
    <xdr:from>
      <xdr:col>1</xdr:col>
      <xdr:colOff>86591</xdr:colOff>
      <xdr:row>45</xdr:row>
      <xdr:rowOff>197066</xdr:rowOff>
    </xdr:from>
    <xdr:to>
      <xdr:col>7</xdr:col>
      <xdr:colOff>686263</xdr:colOff>
      <xdr:row>80</xdr:row>
      <xdr:rowOff>180751</xdr:rowOff>
    </xdr:to>
    <xdr:pic>
      <xdr:nvPicPr>
        <xdr:cNvPr id="20" name="圖片 19">
          <a:extLst>
            <a:ext uri="{FF2B5EF4-FFF2-40B4-BE49-F238E27FC236}">
              <a16:creationId xmlns:a16="http://schemas.microsoft.com/office/drawing/2014/main" id="{00000000-0008-0000-0900-000014000000}"/>
            </a:ext>
          </a:extLst>
        </xdr:cNvPr>
        <xdr:cNvPicPr>
          <a:picLocks noChangeAspect="1"/>
        </xdr:cNvPicPr>
      </xdr:nvPicPr>
      <xdr:blipFill>
        <a:blip xmlns:r="http://schemas.openxmlformats.org/officeDocument/2006/relationships" r:embed="rId3" cstate="print"/>
        <a:stretch>
          <a:fillRect/>
        </a:stretch>
      </xdr:blipFill>
      <xdr:spPr>
        <a:xfrm>
          <a:off x="736024" y="10804453"/>
          <a:ext cx="6020263" cy="7863458"/>
        </a:xfrm>
        <a:prstGeom prst="rect">
          <a:avLst/>
        </a:prstGeom>
      </xdr:spPr>
    </xdr:pic>
    <xdr:clientData/>
  </xdr:twoCellAnchor>
  <xdr:twoCellAnchor editAs="oneCell">
    <xdr:from>
      <xdr:col>8</xdr:col>
      <xdr:colOff>127710</xdr:colOff>
      <xdr:row>52</xdr:row>
      <xdr:rowOff>102886</xdr:rowOff>
    </xdr:from>
    <xdr:to>
      <xdr:col>15</xdr:col>
      <xdr:colOff>601074</xdr:colOff>
      <xdr:row>65</xdr:row>
      <xdr:rowOff>211244</xdr:rowOff>
    </xdr:to>
    <xdr:pic>
      <xdr:nvPicPr>
        <xdr:cNvPr id="21" name="圖片 20">
          <a:extLst>
            <a:ext uri="{FF2B5EF4-FFF2-40B4-BE49-F238E27FC236}">
              <a16:creationId xmlns:a16="http://schemas.microsoft.com/office/drawing/2014/main" id="{00000000-0008-0000-0900-000015000000}"/>
            </a:ext>
          </a:extLst>
        </xdr:cNvPr>
        <xdr:cNvPicPr>
          <a:picLocks noChangeAspect="1"/>
        </xdr:cNvPicPr>
      </xdr:nvPicPr>
      <xdr:blipFill>
        <a:blip xmlns:r="http://schemas.openxmlformats.org/officeDocument/2006/relationships" r:embed="rId4" cstate="print"/>
        <a:stretch>
          <a:fillRect/>
        </a:stretch>
      </xdr:blipFill>
      <xdr:spPr>
        <a:xfrm>
          <a:off x="7470619" y="12242931"/>
          <a:ext cx="6171046" cy="3035131"/>
        </a:xfrm>
        <a:prstGeom prst="rect">
          <a:avLst/>
        </a:prstGeom>
      </xdr:spPr>
    </xdr:pic>
    <xdr:clientData/>
  </xdr:twoCellAnchor>
  <xdr:twoCellAnchor editAs="oneCell">
    <xdr:from>
      <xdr:col>16</xdr:col>
      <xdr:colOff>155864</xdr:colOff>
      <xdr:row>19</xdr:row>
      <xdr:rowOff>155865</xdr:rowOff>
    </xdr:from>
    <xdr:to>
      <xdr:col>25</xdr:col>
      <xdr:colOff>60615</xdr:colOff>
      <xdr:row>34</xdr:row>
      <xdr:rowOff>15453</xdr:rowOff>
    </xdr:to>
    <xdr:pic>
      <xdr:nvPicPr>
        <xdr:cNvPr id="22" name="圖片 21">
          <a:extLst>
            <a:ext uri="{FF2B5EF4-FFF2-40B4-BE49-F238E27FC236}">
              <a16:creationId xmlns:a16="http://schemas.microsoft.com/office/drawing/2014/main" id="{00000000-0008-0000-0900-000016000000}"/>
            </a:ext>
          </a:extLst>
        </xdr:cNvPr>
        <xdr:cNvPicPr>
          <a:picLocks noChangeAspect="1"/>
        </xdr:cNvPicPr>
      </xdr:nvPicPr>
      <xdr:blipFill>
        <a:blip xmlns:r="http://schemas.openxmlformats.org/officeDocument/2006/relationships" r:embed="rId5" cstate="print"/>
        <a:stretch>
          <a:fillRect/>
        </a:stretch>
      </xdr:blipFill>
      <xdr:spPr>
        <a:xfrm>
          <a:off x="14010409" y="4866410"/>
          <a:ext cx="6866661" cy="3236634"/>
        </a:xfrm>
        <a:prstGeom prst="rect">
          <a:avLst/>
        </a:prstGeom>
      </xdr:spPr>
    </xdr:pic>
    <xdr:clientData/>
  </xdr:twoCellAnchor>
  <xdr:twoCellAnchor editAs="oneCell">
    <xdr:from>
      <xdr:col>16</xdr:col>
      <xdr:colOff>191738</xdr:colOff>
      <xdr:row>34</xdr:row>
      <xdr:rowOff>176894</xdr:rowOff>
    </xdr:from>
    <xdr:to>
      <xdr:col>25</xdr:col>
      <xdr:colOff>55664</xdr:colOff>
      <xdr:row>39</xdr:row>
      <xdr:rowOff>217715</xdr:rowOff>
    </xdr:to>
    <xdr:pic>
      <xdr:nvPicPr>
        <xdr:cNvPr id="23" name="圖片 22">
          <a:extLst>
            <a:ext uri="{FF2B5EF4-FFF2-40B4-BE49-F238E27FC236}">
              <a16:creationId xmlns:a16="http://schemas.microsoft.com/office/drawing/2014/main" id="{00000000-0008-0000-0900-000017000000}"/>
            </a:ext>
          </a:extLst>
        </xdr:cNvPr>
        <xdr:cNvPicPr>
          <a:picLocks noChangeAspect="1"/>
        </xdr:cNvPicPr>
      </xdr:nvPicPr>
      <xdr:blipFill>
        <a:blip xmlns:r="http://schemas.openxmlformats.org/officeDocument/2006/relationships" r:embed="rId6" cstate="print"/>
        <a:stretch>
          <a:fillRect/>
        </a:stretch>
      </xdr:blipFill>
      <xdr:spPr>
        <a:xfrm>
          <a:off x="14046283" y="8264485"/>
          <a:ext cx="6825836" cy="1166503"/>
        </a:xfrm>
        <a:prstGeom prst="rect">
          <a:avLst/>
        </a:prstGeom>
      </xdr:spPr>
    </xdr:pic>
    <xdr:clientData/>
  </xdr:twoCellAnchor>
  <xdr:twoCellAnchor editAs="oneCell">
    <xdr:from>
      <xdr:col>16</xdr:col>
      <xdr:colOff>183080</xdr:colOff>
      <xdr:row>40</xdr:row>
      <xdr:rowOff>204107</xdr:rowOff>
    </xdr:from>
    <xdr:to>
      <xdr:col>25</xdr:col>
      <xdr:colOff>1773</xdr:colOff>
      <xdr:row>58</xdr:row>
      <xdr:rowOff>47006</xdr:rowOff>
    </xdr:to>
    <xdr:pic>
      <xdr:nvPicPr>
        <xdr:cNvPr id="24" name="圖片 23">
          <a:extLst>
            <a:ext uri="{FF2B5EF4-FFF2-40B4-BE49-F238E27FC236}">
              <a16:creationId xmlns:a16="http://schemas.microsoft.com/office/drawing/2014/main" id="{00000000-0008-0000-0900-000018000000}"/>
            </a:ext>
          </a:extLst>
        </xdr:cNvPr>
        <xdr:cNvPicPr>
          <a:picLocks noChangeAspect="1"/>
        </xdr:cNvPicPr>
      </xdr:nvPicPr>
      <xdr:blipFill>
        <a:blip xmlns:r="http://schemas.openxmlformats.org/officeDocument/2006/relationships" r:embed="rId7" cstate="print"/>
        <a:stretch>
          <a:fillRect/>
        </a:stretch>
      </xdr:blipFill>
      <xdr:spPr>
        <a:xfrm>
          <a:off x="14037625" y="9642516"/>
          <a:ext cx="6780603" cy="3895354"/>
        </a:xfrm>
        <a:prstGeom prst="rect">
          <a:avLst/>
        </a:prstGeom>
      </xdr:spPr>
    </xdr:pic>
    <xdr:clientData/>
  </xdr:twoCellAnchor>
  <xdr:twoCellAnchor editAs="oneCell">
    <xdr:from>
      <xdr:col>17</xdr:col>
      <xdr:colOff>222300</xdr:colOff>
      <xdr:row>58</xdr:row>
      <xdr:rowOff>176893</xdr:rowOff>
    </xdr:from>
    <xdr:to>
      <xdr:col>24</xdr:col>
      <xdr:colOff>645937</xdr:colOff>
      <xdr:row>76</xdr:row>
      <xdr:rowOff>97433</xdr:rowOff>
    </xdr:to>
    <xdr:pic>
      <xdr:nvPicPr>
        <xdr:cNvPr id="25" name="圖片 24">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8" cstate="print"/>
        <a:stretch>
          <a:fillRect/>
        </a:stretch>
      </xdr:blipFill>
      <xdr:spPr>
        <a:xfrm>
          <a:off x="14890800" y="13667757"/>
          <a:ext cx="5893152" cy="3972994"/>
        </a:xfrm>
        <a:prstGeom prst="rect">
          <a:avLst/>
        </a:prstGeom>
      </xdr:spPr>
    </xdr:pic>
    <xdr:clientData/>
  </xdr:twoCellAnchor>
  <xdr:twoCellAnchor editAs="oneCell">
    <xdr:from>
      <xdr:col>17</xdr:col>
      <xdr:colOff>121447</xdr:colOff>
      <xdr:row>77</xdr:row>
      <xdr:rowOff>63816</xdr:rowOff>
    </xdr:from>
    <xdr:to>
      <xdr:col>24</xdr:col>
      <xdr:colOff>624619</xdr:colOff>
      <xdr:row>88</xdr:row>
      <xdr:rowOff>199540</xdr:rowOff>
    </xdr:to>
    <xdr:pic>
      <xdr:nvPicPr>
        <xdr:cNvPr id="26" name="圖片 25">
          <a:extLst>
            <a:ext uri="{FF2B5EF4-FFF2-40B4-BE49-F238E27FC236}">
              <a16:creationId xmlns:a16="http://schemas.microsoft.com/office/drawing/2014/main" id="{00000000-0008-0000-0900-00001A000000}"/>
            </a:ext>
          </a:extLst>
        </xdr:cNvPr>
        <xdr:cNvPicPr>
          <a:picLocks noChangeAspect="1"/>
        </xdr:cNvPicPr>
      </xdr:nvPicPr>
      <xdr:blipFill>
        <a:blip xmlns:r="http://schemas.openxmlformats.org/officeDocument/2006/relationships" r:embed="rId9" cstate="print"/>
        <a:stretch>
          <a:fillRect/>
        </a:stretch>
      </xdr:blipFill>
      <xdr:spPr>
        <a:xfrm>
          <a:off x="14789947" y="17832271"/>
          <a:ext cx="5958399" cy="2612224"/>
        </a:xfrm>
        <a:prstGeom prst="rect">
          <a:avLst/>
        </a:prstGeom>
      </xdr:spPr>
    </xdr:pic>
    <xdr:clientData/>
  </xdr:twoCellAnchor>
  <xdr:twoCellAnchor editAs="oneCell">
    <xdr:from>
      <xdr:col>25</xdr:col>
      <xdr:colOff>320898</xdr:colOff>
      <xdr:row>19</xdr:row>
      <xdr:rowOff>121227</xdr:rowOff>
    </xdr:from>
    <xdr:to>
      <xdr:col>33</xdr:col>
      <xdr:colOff>71879</xdr:colOff>
      <xdr:row>46</xdr:row>
      <xdr:rowOff>40461</xdr:rowOff>
    </xdr:to>
    <xdr:pic>
      <xdr:nvPicPr>
        <xdr:cNvPr id="27" name="圖片 26">
          <a:extLst>
            <a:ext uri="{FF2B5EF4-FFF2-40B4-BE49-F238E27FC236}">
              <a16:creationId xmlns:a16="http://schemas.microsoft.com/office/drawing/2014/main" id="{00000000-0008-0000-0900-00001B000000}"/>
            </a:ext>
          </a:extLst>
        </xdr:cNvPr>
        <xdr:cNvPicPr>
          <a:picLocks noChangeAspect="1"/>
        </xdr:cNvPicPr>
      </xdr:nvPicPr>
      <xdr:blipFill>
        <a:blip xmlns:r="http://schemas.openxmlformats.org/officeDocument/2006/relationships" r:embed="rId10" cstate="print"/>
        <a:stretch>
          <a:fillRect/>
        </a:stretch>
      </xdr:blipFill>
      <xdr:spPr>
        <a:xfrm>
          <a:off x="21137353" y="4831772"/>
          <a:ext cx="5292799" cy="5997916"/>
        </a:xfrm>
        <a:prstGeom prst="rect">
          <a:avLst/>
        </a:prstGeom>
      </xdr:spPr>
    </xdr:pic>
    <xdr:clientData/>
  </xdr:twoCellAnchor>
  <xdr:twoCellAnchor editAs="oneCell">
    <xdr:from>
      <xdr:col>25</xdr:col>
      <xdr:colOff>351458</xdr:colOff>
      <xdr:row>63</xdr:row>
      <xdr:rowOff>44823</xdr:rowOff>
    </xdr:from>
    <xdr:to>
      <xdr:col>33</xdr:col>
      <xdr:colOff>80998</xdr:colOff>
      <xdr:row>92</xdr:row>
      <xdr:rowOff>135888</xdr:rowOff>
    </xdr:to>
    <xdr:pic>
      <xdr:nvPicPr>
        <xdr:cNvPr id="28" name="圖片 27">
          <a:extLst>
            <a:ext uri="{FF2B5EF4-FFF2-40B4-BE49-F238E27FC236}">
              <a16:creationId xmlns:a16="http://schemas.microsoft.com/office/drawing/2014/main" id="{00000000-0008-0000-0900-00001C000000}"/>
            </a:ext>
          </a:extLst>
        </xdr:cNvPr>
        <xdr:cNvPicPr>
          <a:picLocks noChangeAspect="1"/>
        </xdr:cNvPicPr>
      </xdr:nvPicPr>
      <xdr:blipFill>
        <a:blip xmlns:r="http://schemas.openxmlformats.org/officeDocument/2006/relationships" r:embed="rId11" cstate="print"/>
        <a:stretch>
          <a:fillRect/>
        </a:stretch>
      </xdr:blipFill>
      <xdr:spPr>
        <a:xfrm>
          <a:off x="21167913" y="14661368"/>
          <a:ext cx="5271358" cy="6620020"/>
        </a:xfrm>
        <a:prstGeom prst="rect">
          <a:avLst/>
        </a:prstGeom>
      </xdr:spPr>
    </xdr:pic>
    <xdr:clientData/>
  </xdr:twoCellAnchor>
  <xdr:twoCellAnchor>
    <xdr:from>
      <xdr:col>25</xdr:col>
      <xdr:colOff>277091</xdr:colOff>
      <xdr:row>74</xdr:row>
      <xdr:rowOff>33617</xdr:rowOff>
    </xdr:from>
    <xdr:to>
      <xdr:col>33</xdr:col>
      <xdr:colOff>186426</xdr:colOff>
      <xdr:row>76</xdr:row>
      <xdr:rowOff>89647</xdr:rowOff>
    </xdr:to>
    <xdr:sp macro="" textlink="">
      <xdr:nvSpPr>
        <xdr:cNvPr id="29" name="圓角矩形 28">
          <a:extLst>
            <a:ext uri="{FF2B5EF4-FFF2-40B4-BE49-F238E27FC236}">
              <a16:creationId xmlns:a16="http://schemas.microsoft.com/office/drawing/2014/main" id="{00000000-0008-0000-0900-00001D000000}"/>
            </a:ext>
          </a:extLst>
        </xdr:cNvPr>
        <xdr:cNvSpPr/>
      </xdr:nvSpPr>
      <xdr:spPr>
        <a:xfrm>
          <a:off x="21093546" y="17126662"/>
          <a:ext cx="5451153" cy="50630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editAs="oneCell">
    <xdr:from>
      <xdr:col>25</xdr:col>
      <xdr:colOff>373868</xdr:colOff>
      <xdr:row>92</xdr:row>
      <xdr:rowOff>203744</xdr:rowOff>
    </xdr:from>
    <xdr:to>
      <xdr:col>33</xdr:col>
      <xdr:colOff>103407</xdr:colOff>
      <xdr:row>105</xdr:row>
      <xdr:rowOff>147357</xdr:rowOff>
    </xdr:to>
    <xdr:pic>
      <xdr:nvPicPr>
        <xdr:cNvPr id="30" name="圖片 29">
          <a:extLst>
            <a:ext uri="{FF2B5EF4-FFF2-40B4-BE49-F238E27FC236}">
              <a16:creationId xmlns:a16="http://schemas.microsoft.com/office/drawing/2014/main" id="{00000000-0008-0000-0900-00001E000000}"/>
            </a:ext>
          </a:extLst>
        </xdr:cNvPr>
        <xdr:cNvPicPr>
          <a:picLocks noChangeAspect="1"/>
        </xdr:cNvPicPr>
      </xdr:nvPicPr>
      <xdr:blipFill>
        <a:blip xmlns:r="http://schemas.openxmlformats.org/officeDocument/2006/relationships" r:embed="rId12" cstate="print"/>
        <a:stretch>
          <a:fillRect/>
        </a:stretch>
      </xdr:blipFill>
      <xdr:spPr>
        <a:xfrm>
          <a:off x="21190323" y="21349244"/>
          <a:ext cx="5271357" cy="2870386"/>
        </a:xfrm>
        <a:prstGeom prst="rect">
          <a:avLst/>
        </a:prstGeom>
      </xdr:spPr>
    </xdr:pic>
    <xdr:clientData/>
  </xdr:twoCellAnchor>
  <xdr:twoCellAnchor>
    <xdr:from>
      <xdr:col>30</xdr:col>
      <xdr:colOff>13243</xdr:colOff>
      <xdr:row>62</xdr:row>
      <xdr:rowOff>213929</xdr:rowOff>
    </xdr:from>
    <xdr:to>
      <xdr:col>31</xdr:col>
      <xdr:colOff>253660</xdr:colOff>
      <xdr:row>64</xdr:row>
      <xdr:rowOff>56028</xdr:rowOff>
    </xdr:to>
    <xdr:sp macro="" textlink="">
      <xdr:nvSpPr>
        <xdr:cNvPr id="31" name="圓角矩形 30">
          <a:extLst>
            <a:ext uri="{FF2B5EF4-FFF2-40B4-BE49-F238E27FC236}">
              <a16:creationId xmlns:a16="http://schemas.microsoft.com/office/drawing/2014/main" id="{00000000-0008-0000-0900-00001F000000}"/>
            </a:ext>
          </a:extLst>
        </xdr:cNvPr>
        <xdr:cNvSpPr/>
      </xdr:nvSpPr>
      <xdr:spPr>
        <a:xfrm>
          <a:off x="24293334" y="14605338"/>
          <a:ext cx="933144" cy="292372"/>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editAs="oneCell">
    <xdr:from>
      <xdr:col>25</xdr:col>
      <xdr:colOff>332102</xdr:colOff>
      <xdr:row>47</xdr:row>
      <xdr:rowOff>110020</xdr:rowOff>
    </xdr:from>
    <xdr:to>
      <xdr:col>33</xdr:col>
      <xdr:colOff>305617</xdr:colOff>
      <xdr:row>53</xdr:row>
      <xdr:rowOff>141129</xdr:rowOff>
    </xdr:to>
    <xdr:pic>
      <xdr:nvPicPr>
        <xdr:cNvPr id="32" name="圖片 31">
          <a:extLst>
            <a:ext uri="{FF2B5EF4-FFF2-40B4-BE49-F238E27FC236}">
              <a16:creationId xmlns:a16="http://schemas.microsoft.com/office/drawing/2014/main" id="{00000000-0008-0000-0900-000020000000}"/>
            </a:ext>
          </a:extLst>
        </xdr:cNvPr>
        <xdr:cNvPicPr>
          <a:picLocks noChangeAspect="1"/>
        </xdr:cNvPicPr>
      </xdr:nvPicPr>
      <xdr:blipFill>
        <a:blip xmlns:r="http://schemas.openxmlformats.org/officeDocument/2006/relationships" r:embed="rId13" cstate="print"/>
        <a:stretch>
          <a:fillRect/>
        </a:stretch>
      </xdr:blipFill>
      <xdr:spPr>
        <a:xfrm>
          <a:off x="21148557" y="11124384"/>
          <a:ext cx="5515333" cy="1381927"/>
        </a:xfrm>
        <a:prstGeom prst="rect">
          <a:avLst/>
        </a:prstGeom>
      </xdr:spPr>
    </xdr:pic>
    <xdr:clientData/>
  </xdr:twoCellAnchor>
  <xdr:twoCellAnchor editAs="oneCell">
    <xdr:from>
      <xdr:col>25</xdr:col>
      <xdr:colOff>320898</xdr:colOff>
      <xdr:row>54</xdr:row>
      <xdr:rowOff>53992</xdr:rowOff>
    </xdr:from>
    <xdr:to>
      <xdr:col>33</xdr:col>
      <xdr:colOff>293547</xdr:colOff>
      <xdr:row>62</xdr:row>
      <xdr:rowOff>132432</xdr:rowOff>
    </xdr:to>
    <xdr:pic>
      <xdr:nvPicPr>
        <xdr:cNvPr id="33" name="圖片 32">
          <a:extLst>
            <a:ext uri="{FF2B5EF4-FFF2-40B4-BE49-F238E27FC236}">
              <a16:creationId xmlns:a16="http://schemas.microsoft.com/office/drawing/2014/main" id="{00000000-0008-0000-0900-000021000000}"/>
            </a:ext>
          </a:extLst>
        </xdr:cNvPr>
        <xdr:cNvPicPr>
          <a:picLocks noChangeAspect="1"/>
        </xdr:cNvPicPr>
      </xdr:nvPicPr>
      <xdr:blipFill>
        <a:blip xmlns:r="http://schemas.openxmlformats.org/officeDocument/2006/relationships" r:embed="rId14" cstate="print"/>
        <a:stretch>
          <a:fillRect/>
        </a:stretch>
      </xdr:blipFill>
      <xdr:spPr>
        <a:xfrm>
          <a:off x="21137353" y="12644310"/>
          <a:ext cx="5514467" cy="1879531"/>
        </a:xfrm>
        <a:prstGeom prst="rect">
          <a:avLst/>
        </a:prstGeom>
      </xdr:spPr>
    </xdr:pic>
    <xdr:clientData/>
  </xdr:twoCellAnchor>
  <xdr:oneCellAnchor>
    <xdr:from>
      <xdr:col>34</xdr:col>
      <xdr:colOff>504825</xdr:colOff>
      <xdr:row>18</xdr:row>
      <xdr:rowOff>0</xdr:rowOff>
    </xdr:from>
    <xdr:ext cx="378198" cy="224117"/>
    <xdr:sp macro="" textlink="">
      <xdr:nvSpPr>
        <xdr:cNvPr id="34" name="Text Box 30">
          <a:extLst>
            <a:ext uri="{FF2B5EF4-FFF2-40B4-BE49-F238E27FC236}">
              <a16:creationId xmlns:a16="http://schemas.microsoft.com/office/drawing/2014/main" id="{00000000-0008-0000-0900-000022000000}"/>
            </a:ext>
          </a:extLst>
        </xdr:cNvPr>
        <xdr:cNvSpPr txBox="1">
          <a:spLocks noChangeArrowheads="1"/>
        </xdr:cNvSpPr>
      </xdr:nvSpPr>
      <xdr:spPr bwMode="auto">
        <a:xfrm>
          <a:off x="27374850" y="4533900"/>
          <a:ext cx="378198" cy="224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34</xdr:col>
      <xdr:colOff>504825</xdr:colOff>
      <xdr:row>18</xdr:row>
      <xdr:rowOff>0</xdr:rowOff>
    </xdr:from>
    <xdr:ext cx="378198" cy="224117"/>
    <xdr:sp macro="" textlink="">
      <xdr:nvSpPr>
        <xdr:cNvPr id="35" name="Text Box 30">
          <a:extLst>
            <a:ext uri="{FF2B5EF4-FFF2-40B4-BE49-F238E27FC236}">
              <a16:creationId xmlns:a16="http://schemas.microsoft.com/office/drawing/2014/main" id="{00000000-0008-0000-0900-000023000000}"/>
            </a:ext>
          </a:extLst>
        </xdr:cNvPr>
        <xdr:cNvSpPr txBox="1">
          <a:spLocks noChangeArrowheads="1"/>
        </xdr:cNvSpPr>
      </xdr:nvSpPr>
      <xdr:spPr bwMode="auto">
        <a:xfrm>
          <a:off x="27374850" y="4533900"/>
          <a:ext cx="378198" cy="224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34</xdr:col>
      <xdr:colOff>504825</xdr:colOff>
      <xdr:row>18</xdr:row>
      <xdr:rowOff>0</xdr:rowOff>
    </xdr:from>
    <xdr:ext cx="378198" cy="224117"/>
    <xdr:sp macro="" textlink="">
      <xdr:nvSpPr>
        <xdr:cNvPr id="36" name="Text Box 30">
          <a:extLst>
            <a:ext uri="{FF2B5EF4-FFF2-40B4-BE49-F238E27FC236}">
              <a16:creationId xmlns:a16="http://schemas.microsoft.com/office/drawing/2014/main" id="{00000000-0008-0000-0900-000024000000}"/>
            </a:ext>
          </a:extLst>
        </xdr:cNvPr>
        <xdr:cNvSpPr txBox="1">
          <a:spLocks noChangeArrowheads="1"/>
        </xdr:cNvSpPr>
      </xdr:nvSpPr>
      <xdr:spPr bwMode="auto">
        <a:xfrm>
          <a:off x="27374850" y="4533900"/>
          <a:ext cx="378198" cy="224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34</xdr:col>
      <xdr:colOff>504825</xdr:colOff>
      <xdr:row>18</xdr:row>
      <xdr:rowOff>0</xdr:rowOff>
    </xdr:from>
    <xdr:ext cx="378198" cy="224117"/>
    <xdr:sp macro="" textlink="">
      <xdr:nvSpPr>
        <xdr:cNvPr id="37" name="Text Box 30">
          <a:extLst>
            <a:ext uri="{FF2B5EF4-FFF2-40B4-BE49-F238E27FC236}">
              <a16:creationId xmlns:a16="http://schemas.microsoft.com/office/drawing/2014/main" id="{00000000-0008-0000-0900-000025000000}"/>
            </a:ext>
          </a:extLst>
        </xdr:cNvPr>
        <xdr:cNvSpPr txBox="1">
          <a:spLocks noChangeArrowheads="1"/>
        </xdr:cNvSpPr>
      </xdr:nvSpPr>
      <xdr:spPr bwMode="auto">
        <a:xfrm>
          <a:off x="27374850" y="4533900"/>
          <a:ext cx="378198" cy="224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33</xdr:col>
      <xdr:colOff>571500</xdr:colOff>
      <xdr:row>19</xdr:row>
      <xdr:rowOff>121228</xdr:rowOff>
    </xdr:from>
    <xdr:to>
      <xdr:col>41</xdr:col>
      <xdr:colOff>450680</xdr:colOff>
      <xdr:row>22</xdr:row>
      <xdr:rowOff>210745</xdr:rowOff>
    </xdr:to>
    <xdr:pic>
      <xdr:nvPicPr>
        <xdr:cNvPr id="38" name="圖片 16">
          <a:extLst>
            <a:ext uri="{FF2B5EF4-FFF2-40B4-BE49-F238E27FC236}">
              <a16:creationId xmlns:a16="http://schemas.microsoft.com/office/drawing/2014/main" id="{00000000-0008-0000-0900-000026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6929773" y="4831773"/>
          <a:ext cx="5420998" cy="7649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632012</xdr:colOff>
      <xdr:row>23</xdr:row>
      <xdr:rowOff>212556</xdr:rowOff>
    </xdr:from>
    <xdr:to>
      <xdr:col>41</xdr:col>
      <xdr:colOff>452073</xdr:colOff>
      <xdr:row>49</xdr:row>
      <xdr:rowOff>223760</xdr:rowOff>
    </xdr:to>
    <xdr:pic>
      <xdr:nvPicPr>
        <xdr:cNvPr id="39" name="圖片 38">
          <a:extLst>
            <a:ext uri="{FF2B5EF4-FFF2-40B4-BE49-F238E27FC236}">
              <a16:creationId xmlns:a16="http://schemas.microsoft.com/office/drawing/2014/main" id="{00000000-0008-0000-0900-000027000000}"/>
            </a:ext>
          </a:extLst>
        </xdr:cNvPr>
        <xdr:cNvPicPr>
          <a:picLocks noChangeAspect="1"/>
        </xdr:cNvPicPr>
      </xdr:nvPicPr>
      <xdr:blipFill>
        <a:blip xmlns:r="http://schemas.openxmlformats.org/officeDocument/2006/relationships" r:embed="rId16" cstate="print"/>
        <a:stretch>
          <a:fillRect/>
        </a:stretch>
      </xdr:blipFill>
      <xdr:spPr>
        <a:xfrm>
          <a:off x="26990285" y="5823647"/>
          <a:ext cx="5361879" cy="5864749"/>
        </a:xfrm>
        <a:prstGeom prst="rect">
          <a:avLst/>
        </a:prstGeom>
      </xdr:spPr>
    </xdr:pic>
    <xdr:clientData/>
  </xdr:twoCellAnchor>
  <xdr:twoCellAnchor editAs="oneCell">
    <xdr:from>
      <xdr:col>33</xdr:col>
      <xdr:colOff>676833</xdr:colOff>
      <xdr:row>50</xdr:row>
      <xdr:rowOff>178936</xdr:rowOff>
    </xdr:from>
    <xdr:to>
      <xdr:col>41</xdr:col>
      <xdr:colOff>286665</xdr:colOff>
      <xdr:row>65</xdr:row>
      <xdr:rowOff>143987</xdr:rowOff>
    </xdr:to>
    <xdr:pic>
      <xdr:nvPicPr>
        <xdr:cNvPr id="40" name="圖片 39">
          <a:extLst>
            <a:ext uri="{FF2B5EF4-FFF2-40B4-BE49-F238E27FC236}">
              <a16:creationId xmlns:a16="http://schemas.microsoft.com/office/drawing/2014/main" id="{00000000-0008-0000-0900-000028000000}"/>
            </a:ext>
          </a:extLst>
        </xdr:cNvPr>
        <xdr:cNvPicPr>
          <a:picLocks noChangeAspect="1"/>
        </xdr:cNvPicPr>
      </xdr:nvPicPr>
      <xdr:blipFill>
        <a:blip xmlns:r="http://schemas.openxmlformats.org/officeDocument/2006/relationships" r:embed="rId17" cstate="print"/>
        <a:stretch>
          <a:fillRect/>
        </a:stretch>
      </xdr:blipFill>
      <xdr:spPr>
        <a:xfrm>
          <a:off x="27035106" y="11868709"/>
          <a:ext cx="5151650" cy="3342096"/>
        </a:xfrm>
        <a:prstGeom prst="rect">
          <a:avLst/>
        </a:prstGeom>
      </xdr:spPr>
    </xdr:pic>
    <xdr:clientData/>
  </xdr:twoCellAnchor>
  <xdr:twoCellAnchor editAs="oneCell">
    <xdr:from>
      <xdr:col>34</xdr:col>
      <xdr:colOff>40136</xdr:colOff>
      <xdr:row>65</xdr:row>
      <xdr:rowOff>201347</xdr:rowOff>
    </xdr:from>
    <xdr:to>
      <xdr:col>41</xdr:col>
      <xdr:colOff>280002</xdr:colOff>
      <xdr:row>69</xdr:row>
      <xdr:rowOff>111701</xdr:rowOff>
    </xdr:to>
    <xdr:pic>
      <xdr:nvPicPr>
        <xdr:cNvPr id="41" name="圖片 40">
          <a:extLst>
            <a:ext uri="{FF2B5EF4-FFF2-40B4-BE49-F238E27FC236}">
              <a16:creationId xmlns:a16="http://schemas.microsoft.com/office/drawing/2014/main" id="{00000000-0008-0000-0900-000029000000}"/>
            </a:ext>
          </a:extLst>
        </xdr:cNvPr>
        <xdr:cNvPicPr>
          <a:picLocks noChangeAspect="1"/>
        </xdr:cNvPicPr>
      </xdr:nvPicPr>
      <xdr:blipFill>
        <a:blip xmlns:r="http://schemas.openxmlformats.org/officeDocument/2006/relationships" r:embed="rId18" cstate="print"/>
        <a:stretch>
          <a:fillRect/>
        </a:stretch>
      </xdr:blipFill>
      <xdr:spPr>
        <a:xfrm>
          <a:off x="27091136" y="15268165"/>
          <a:ext cx="5088957" cy="810900"/>
        </a:xfrm>
        <a:prstGeom prst="rect">
          <a:avLst/>
        </a:prstGeom>
      </xdr:spPr>
    </xdr:pic>
    <xdr:clientData/>
  </xdr:twoCellAnchor>
  <xdr:twoCellAnchor>
    <xdr:from>
      <xdr:col>1</xdr:col>
      <xdr:colOff>562840</xdr:colOff>
      <xdr:row>58</xdr:row>
      <xdr:rowOff>129885</xdr:rowOff>
    </xdr:from>
    <xdr:to>
      <xdr:col>4</xdr:col>
      <xdr:colOff>190501</xdr:colOff>
      <xdr:row>61</xdr:row>
      <xdr:rowOff>51954</xdr:rowOff>
    </xdr:to>
    <xdr:sp macro="" textlink="">
      <xdr:nvSpPr>
        <xdr:cNvPr id="2" name="矩形: 圓角 1">
          <a:extLst>
            <a:ext uri="{FF2B5EF4-FFF2-40B4-BE49-F238E27FC236}">
              <a16:creationId xmlns:a16="http://schemas.microsoft.com/office/drawing/2014/main" id="{98D2B9CB-50AC-10CC-C9EE-10DFEFE8408B}"/>
            </a:ext>
          </a:extLst>
        </xdr:cNvPr>
        <xdr:cNvSpPr/>
      </xdr:nvSpPr>
      <xdr:spPr>
        <a:xfrm>
          <a:off x="1212273" y="13664045"/>
          <a:ext cx="2788228" cy="597478"/>
        </a:xfrm>
        <a:prstGeom prst="roundRect">
          <a:avLst/>
        </a:prstGeom>
        <a:noFill/>
        <a:ln>
          <a:solidFill>
            <a:schemeClr val="accent6">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zh-TW" altLang="en-US" sz="1100"/>
        </a:p>
      </xdr:txBody>
    </xdr:sp>
    <xdr:clientData/>
  </xdr:twoCellAnchor>
  <xdr:twoCellAnchor>
    <xdr:from>
      <xdr:col>1</xdr:col>
      <xdr:colOff>1402771</xdr:colOff>
      <xdr:row>57</xdr:row>
      <xdr:rowOff>-1</xdr:rowOff>
    </xdr:from>
    <xdr:to>
      <xdr:col>6</xdr:col>
      <xdr:colOff>17317</xdr:colOff>
      <xdr:row>58</xdr:row>
      <xdr:rowOff>69272</xdr:rowOff>
    </xdr:to>
    <xdr:sp macro="" textlink="">
      <xdr:nvSpPr>
        <xdr:cNvPr id="3" name="矩形: 圓角 2">
          <a:extLst>
            <a:ext uri="{FF2B5EF4-FFF2-40B4-BE49-F238E27FC236}">
              <a16:creationId xmlns:a16="http://schemas.microsoft.com/office/drawing/2014/main" id="{99CA7CF5-4BDE-B348-1D86-DB1CED97EFB5}"/>
            </a:ext>
          </a:extLst>
        </xdr:cNvPr>
        <xdr:cNvSpPr/>
      </xdr:nvSpPr>
      <xdr:spPr>
        <a:xfrm>
          <a:off x="2052204" y="13309023"/>
          <a:ext cx="3281795" cy="294409"/>
        </a:xfrm>
        <a:prstGeom prst="roundRect">
          <a:avLst/>
        </a:prstGeom>
        <a:noFill/>
        <a:ln>
          <a:solidFill>
            <a:schemeClr val="accent6">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zh-TW" altLang="en-US" sz="1100"/>
        </a:p>
      </xdr:txBody>
    </xdr:sp>
    <xdr:clientData/>
  </xdr:twoCellAnchor>
  <xdr:twoCellAnchor>
    <xdr:from>
      <xdr:col>17</xdr:col>
      <xdr:colOff>164523</xdr:colOff>
      <xdr:row>23</xdr:row>
      <xdr:rowOff>207817</xdr:rowOff>
    </xdr:from>
    <xdr:to>
      <xdr:col>21</xdr:col>
      <xdr:colOff>666750</xdr:colOff>
      <xdr:row>27</xdr:row>
      <xdr:rowOff>25976</xdr:rowOff>
    </xdr:to>
    <xdr:sp macro="" textlink="">
      <xdr:nvSpPr>
        <xdr:cNvPr id="4" name="矩形: 圓角 3">
          <a:extLst>
            <a:ext uri="{FF2B5EF4-FFF2-40B4-BE49-F238E27FC236}">
              <a16:creationId xmlns:a16="http://schemas.microsoft.com/office/drawing/2014/main" id="{07ABB1AA-F28C-C956-49FD-0E28A9ABA967}"/>
            </a:ext>
          </a:extLst>
        </xdr:cNvPr>
        <xdr:cNvSpPr/>
      </xdr:nvSpPr>
      <xdr:spPr>
        <a:xfrm>
          <a:off x="13767956" y="5862204"/>
          <a:ext cx="3515590" cy="718705"/>
        </a:xfrm>
        <a:prstGeom prst="roundRect">
          <a:avLst/>
        </a:prstGeom>
        <a:no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zh-TW" altLang="en-US" sz="1100"/>
        </a:p>
      </xdr:txBody>
    </xdr:sp>
    <xdr:clientData/>
  </xdr:twoCellAnchor>
  <xdr:twoCellAnchor>
    <xdr:from>
      <xdr:col>20</xdr:col>
      <xdr:colOff>519546</xdr:colOff>
      <xdr:row>48</xdr:row>
      <xdr:rowOff>129885</xdr:rowOff>
    </xdr:from>
    <xdr:to>
      <xdr:col>23</xdr:col>
      <xdr:colOff>95249</xdr:colOff>
      <xdr:row>51</xdr:row>
      <xdr:rowOff>173181</xdr:rowOff>
    </xdr:to>
    <xdr:sp macro="" textlink="">
      <xdr:nvSpPr>
        <xdr:cNvPr id="5" name="矩形: 圓角 4">
          <a:extLst>
            <a:ext uri="{FF2B5EF4-FFF2-40B4-BE49-F238E27FC236}">
              <a16:creationId xmlns:a16="http://schemas.microsoft.com/office/drawing/2014/main" id="{10DF8DFC-87BC-8D6F-D8E8-77B19FB86FFF}"/>
            </a:ext>
          </a:extLst>
        </xdr:cNvPr>
        <xdr:cNvSpPr/>
      </xdr:nvSpPr>
      <xdr:spPr>
        <a:xfrm>
          <a:off x="16383001" y="11412681"/>
          <a:ext cx="1731817" cy="718705"/>
        </a:xfrm>
        <a:prstGeom prst="roundRect">
          <a:avLst/>
        </a:prstGeom>
        <a:no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zh-TW" altLang="en-US" sz="1100"/>
        </a:p>
      </xdr:txBody>
    </xdr:sp>
    <xdr:clientData/>
  </xdr:twoCellAnchor>
  <xdr:twoCellAnchor>
    <xdr:from>
      <xdr:col>28</xdr:col>
      <xdr:colOff>421457</xdr:colOff>
      <xdr:row>96</xdr:row>
      <xdr:rowOff>200323</xdr:rowOff>
    </xdr:from>
    <xdr:to>
      <xdr:col>31</xdr:col>
      <xdr:colOff>346981</xdr:colOff>
      <xdr:row>99</xdr:row>
      <xdr:rowOff>13606</xdr:rowOff>
    </xdr:to>
    <xdr:sp macro="" textlink="">
      <xdr:nvSpPr>
        <xdr:cNvPr id="6" name="圓角矩形 30">
          <a:extLst>
            <a:ext uri="{FF2B5EF4-FFF2-40B4-BE49-F238E27FC236}">
              <a16:creationId xmlns:a16="http://schemas.microsoft.com/office/drawing/2014/main" id="{F6E4BF51-C6EC-BA04-AD8E-2983182AC965}"/>
            </a:ext>
          </a:extLst>
        </xdr:cNvPr>
        <xdr:cNvSpPr/>
      </xdr:nvSpPr>
      <xdr:spPr>
        <a:xfrm>
          <a:off x="21703028" y="22230287"/>
          <a:ext cx="1864543" cy="486838"/>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28</xdr:col>
      <xdr:colOff>81278</xdr:colOff>
      <xdr:row>99</xdr:row>
      <xdr:rowOff>132286</xdr:rowOff>
    </xdr:from>
    <xdr:to>
      <xdr:col>29</xdr:col>
      <xdr:colOff>557893</xdr:colOff>
      <xdr:row>102</xdr:row>
      <xdr:rowOff>68036</xdr:rowOff>
    </xdr:to>
    <xdr:sp macro="" textlink="">
      <xdr:nvSpPr>
        <xdr:cNvPr id="7" name="圓角矩形 30">
          <a:extLst>
            <a:ext uri="{FF2B5EF4-FFF2-40B4-BE49-F238E27FC236}">
              <a16:creationId xmlns:a16="http://schemas.microsoft.com/office/drawing/2014/main" id="{83E052E1-DF66-9C4D-91FF-40DC22145AAF}"/>
            </a:ext>
          </a:extLst>
        </xdr:cNvPr>
        <xdr:cNvSpPr/>
      </xdr:nvSpPr>
      <xdr:spPr>
        <a:xfrm>
          <a:off x="21362849" y="22835805"/>
          <a:ext cx="1122955" cy="609302"/>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504825</xdr:colOff>
      <xdr:row>18</xdr:row>
      <xdr:rowOff>0</xdr:rowOff>
    </xdr:from>
    <xdr:to>
      <xdr:col>1</xdr:col>
      <xdr:colOff>885825</xdr:colOff>
      <xdr:row>18</xdr:row>
      <xdr:rowOff>228600</xdr:rowOff>
    </xdr:to>
    <xdr:sp macro="" textlink="">
      <xdr:nvSpPr>
        <xdr:cNvPr id="6145" name="Text Box 30">
          <a:extLst>
            <a:ext uri="{FF2B5EF4-FFF2-40B4-BE49-F238E27FC236}">
              <a16:creationId xmlns:a16="http://schemas.microsoft.com/office/drawing/2014/main" id="{00000000-0008-0000-0A00-00000118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504825</xdr:colOff>
      <xdr:row>18</xdr:row>
      <xdr:rowOff>0</xdr:rowOff>
    </xdr:from>
    <xdr:to>
      <xdr:col>1</xdr:col>
      <xdr:colOff>885825</xdr:colOff>
      <xdr:row>18</xdr:row>
      <xdr:rowOff>228600</xdr:rowOff>
    </xdr:to>
    <xdr:sp macro="" textlink="">
      <xdr:nvSpPr>
        <xdr:cNvPr id="6146" name="Text Box 30">
          <a:extLst>
            <a:ext uri="{FF2B5EF4-FFF2-40B4-BE49-F238E27FC236}">
              <a16:creationId xmlns:a16="http://schemas.microsoft.com/office/drawing/2014/main" id="{00000000-0008-0000-0A00-00000218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504825</xdr:colOff>
      <xdr:row>18</xdr:row>
      <xdr:rowOff>0</xdr:rowOff>
    </xdr:from>
    <xdr:to>
      <xdr:col>1</xdr:col>
      <xdr:colOff>885825</xdr:colOff>
      <xdr:row>18</xdr:row>
      <xdr:rowOff>228600</xdr:rowOff>
    </xdr:to>
    <xdr:sp macro="" textlink="">
      <xdr:nvSpPr>
        <xdr:cNvPr id="6147" name="Text Box 30">
          <a:extLst>
            <a:ext uri="{FF2B5EF4-FFF2-40B4-BE49-F238E27FC236}">
              <a16:creationId xmlns:a16="http://schemas.microsoft.com/office/drawing/2014/main" id="{00000000-0008-0000-0A00-00000318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504825</xdr:colOff>
      <xdr:row>18</xdr:row>
      <xdr:rowOff>0</xdr:rowOff>
    </xdr:from>
    <xdr:to>
      <xdr:col>1</xdr:col>
      <xdr:colOff>885825</xdr:colOff>
      <xdr:row>18</xdr:row>
      <xdr:rowOff>228600</xdr:rowOff>
    </xdr:to>
    <xdr:sp macro="" textlink="">
      <xdr:nvSpPr>
        <xdr:cNvPr id="6148" name="Text Box 30">
          <a:extLst>
            <a:ext uri="{FF2B5EF4-FFF2-40B4-BE49-F238E27FC236}">
              <a16:creationId xmlns:a16="http://schemas.microsoft.com/office/drawing/2014/main" id="{00000000-0008-0000-0A00-00000418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78441</xdr:colOff>
      <xdr:row>19</xdr:row>
      <xdr:rowOff>67235</xdr:rowOff>
    </xdr:from>
    <xdr:to>
      <xdr:col>5</xdr:col>
      <xdr:colOff>369794</xdr:colOff>
      <xdr:row>41</xdr:row>
      <xdr:rowOff>241545</xdr:rowOff>
    </xdr:to>
    <xdr:pic>
      <xdr:nvPicPr>
        <xdr:cNvPr id="2" name="圖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61147" y="4919382"/>
          <a:ext cx="4740088" cy="5597957"/>
        </a:xfrm>
        <a:prstGeom prst="rect">
          <a:avLst/>
        </a:prstGeom>
      </xdr:spPr>
    </xdr:pic>
    <xdr:clientData/>
  </xdr:twoCellAnchor>
  <xdr:twoCellAnchor editAs="oneCell">
    <xdr:from>
      <xdr:col>1</xdr:col>
      <xdr:colOff>168088</xdr:colOff>
      <xdr:row>42</xdr:row>
      <xdr:rowOff>123264</xdr:rowOff>
    </xdr:from>
    <xdr:to>
      <xdr:col>5</xdr:col>
      <xdr:colOff>280146</xdr:colOff>
      <xdr:row>54</xdr:row>
      <xdr:rowOff>122270</xdr:rowOff>
    </xdr:to>
    <xdr:pic>
      <xdr:nvPicPr>
        <xdr:cNvPr id="8" name="圖片 7">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2" cstate="print"/>
        <a:stretch>
          <a:fillRect/>
        </a:stretch>
      </xdr:blipFill>
      <xdr:spPr>
        <a:xfrm>
          <a:off x="750794" y="10645588"/>
          <a:ext cx="4560793" cy="2957358"/>
        </a:xfrm>
        <a:prstGeom prst="rect">
          <a:avLst/>
        </a:prstGeom>
      </xdr:spPr>
    </xdr:pic>
    <xdr:clientData/>
  </xdr:twoCellAnchor>
  <xdr:twoCellAnchor editAs="oneCell">
    <xdr:from>
      <xdr:col>5</xdr:col>
      <xdr:colOff>605118</xdr:colOff>
      <xdr:row>19</xdr:row>
      <xdr:rowOff>156882</xdr:rowOff>
    </xdr:from>
    <xdr:to>
      <xdr:col>12</xdr:col>
      <xdr:colOff>256337</xdr:colOff>
      <xdr:row>29</xdr:row>
      <xdr:rowOff>159064</xdr:rowOff>
    </xdr:to>
    <xdr:pic>
      <xdr:nvPicPr>
        <xdr:cNvPr id="9" name="圖片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3" cstate="print"/>
        <a:stretch>
          <a:fillRect/>
        </a:stretch>
      </xdr:blipFill>
      <xdr:spPr>
        <a:xfrm>
          <a:off x="5636559" y="5009029"/>
          <a:ext cx="5298984" cy="2467476"/>
        </a:xfrm>
        <a:prstGeom prst="rect">
          <a:avLst/>
        </a:prstGeom>
      </xdr:spPr>
    </xdr:pic>
    <xdr:clientData/>
  </xdr:twoCellAnchor>
  <xdr:twoCellAnchor editAs="oneCell">
    <xdr:from>
      <xdr:col>5</xdr:col>
      <xdr:colOff>627532</xdr:colOff>
      <xdr:row>29</xdr:row>
      <xdr:rowOff>184441</xdr:rowOff>
    </xdr:from>
    <xdr:to>
      <xdr:col>12</xdr:col>
      <xdr:colOff>314306</xdr:colOff>
      <xdr:row>40</xdr:row>
      <xdr:rowOff>198719</xdr:rowOff>
    </xdr:to>
    <xdr:pic>
      <xdr:nvPicPr>
        <xdr:cNvPr id="10" name="圖片 9">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4" cstate="print"/>
        <a:stretch>
          <a:fillRect/>
        </a:stretch>
      </xdr:blipFill>
      <xdr:spPr>
        <a:xfrm>
          <a:off x="5658973" y="7501882"/>
          <a:ext cx="5334539" cy="2726102"/>
        </a:xfrm>
        <a:prstGeom prst="rect">
          <a:avLst/>
        </a:prstGeom>
      </xdr:spPr>
    </xdr:pic>
    <xdr:clientData/>
  </xdr:twoCellAnchor>
  <xdr:twoCellAnchor editAs="oneCell">
    <xdr:from>
      <xdr:col>5</xdr:col>
      <xdr:colOff>686955</xdr:colOff>
      <xdr:row>41</xdr:row>
      <xdr:rowOff>22408</xdr:rowOff>
    </xdr:from>
    <xdr:to>
      <xdr:col>12</xdr:col>
      <xdr:colOff>121670</xdr:colOff>
      <xdr:row>50</xdr:row>
      <xdr:rowOff>241975</xdr:rowOff>
    </xdr:to>
    <xdr:pic>
      <xdr:nvPicPr>
        <xdr:cNvPr id="11" name="圖片 10">
          <a:extLst>
            <a:ext uri="{FF2B5EF4-FFF2-40B4-BE49-F238E27FC236}">
              <a16:creationId xmlns:a16="http://schemas.microsoft.com/office/drawing/2014/main" id="{00000000-0008-0000-0A00-00000B000000}"/>
            </a:ext>
          </a:extLst>
        </xdr:cNvPr>
        <xdr:cNvPicPr>
          <a:picLocks noChangeAspect="1"/>
        </xdr:cNvPicPr>
      </xdr:nvPicPr>
      <xdr:blipFill>
        <a:blip xmlns:r="http://schemas.openxmlformats.org/officeDocument/2006/relationships" r:embed="rId5" cstate="print"/>
        <a:stretch>
          <a:fillRect/>
        </a:stretch>
      </xdr:blipFill>
      <xdr:spPr>
        <a:xfrm>
          <a:off x="5718396" y="10298202"/>
          <a:ext cx="5082480" cy="2438332"/>
        </a:xfrm>
        <a:prstGeom prst="rect">
          <a:avLst/>
        </a:prstGeom>
      </xdr:spPr>
    </xdr:pic>
    <xdr:clientData/>
  </xdr:twoCellAnchor>
  <xdr:twoCellAnchor editAs="oneCell">
    <xdr:from>
      <xdr:col>12</xdr:col>
      <xdr:colOff>537882</xdr:colOff>
      <xdr:row>18</xdr:row>
      <xdr:rowOff>224118</xdr:rowOff>
    </xdr:from>
    <xdr:to>
      <xdr:col>18</xdr:col>
      <xdr:colOff>315989</xdr:colOff>
      <xdr:row>32</xdr:row>
      <xdr:rowOff>48898</xdr:rowOff>
    </xdr:to>
    <xdr:pic>
      <xdr:nvPicPr>
        <xdr:cNvPr id="12" name="圖片 11">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6"/>
        <a:stretch>
          <a:fillRect/>
        </a:stretch>
      </xdr:blipFill>
      <xdr:spPr>
        <a:xfrm>
          <a:off x="11217088" y="4829736"/>
          <a:ext cx="4619048" cy="3276191"/>
        </a:xfrm>
        <a:prstGeom prst="rect">
          <a:avLst/>
        </a:prstGeom>
      </xdr:spPr>
    </xdr:pic>
    <xdr:clientData/>
  </xdr:twoCellAnchor>
  <xdr:twoCellAnchor editAs="oneCell">
    <xdr:from>
      <xdr:col>12</xdr:col>
      <xdr:colOff>537882</xdr:colOff>
      <xdr:row>32</xdr:row>
      <xdr:rowOff>168089</xdr:rowOff>
    </xdr:from>
    <xdr:to>
      <xdr:col>18</xdr:col>
      <xdr:colOff>392179</xdr:colOff>
      <xdr:row>54</xdr:row>
      <xdr:rowOff>58728</xdr:rowOff>
    </xdr:to>
    <xdr:pic>
      <xdr:nvPicPr>
        <xdr:cNvPr id="13" name="圖片 12">
          <a:extLst>
            <a:ext uri="{FF2B5EF4-FFF2-40B4-BE49-F238E27FC236}">
              <a16:creationId xmlns:a16="http://schemas.microsoft.com/office/drawing/2014/main" id="{00000000-0008-0000-0A00-00000D000000}"/>
            </a:ext>
          </a:extLst>
        </xdr:cNvPr>
        <xdr:cNvPicPr>
          <a:picLocks noChangeAspect="1"/>
        </xdr:cNvPicPr>
      </xdr:nvPicPr>
      <xdr:blipFill>
        <a:blip xmlns:r="http://schemas.openxmlformats.org/officeDocument/2006/relationships" r:embed="rId7"/>
        <a:stretch>
          <a:fillRect/>
        </a:stretch>
      </xdr:blipFill>
      <xdr:spPr>
        <a:xfrm>
          <a:off x="11217088" y="8225118"/>
          <a:ext cx="4695238" cy="531428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504825</xdr:colOff>
      <xdr:row>18</xdr:row>
      <xdr:rowOff>0</xdr:rowOff>
    </xdr:from>
    <xdr:to>
      <xdr:col>1</xdr:col>
      <xdr:colOff>885825</xdr:colOff>
      <xdr:row>18</xdr:row>
      <xdr:rowOff>228600</xdr:rowOff>
    </xdr:to>
    <xdr:sp macro="" textlink="">
      <xdr:nvSpPr>
        <xdr:cNvPr id="13313" name="Text Box 30">
          <a:extLst>
            <a:ext uri="{FF2B5EF4-FFF2-40B4-BE49-F238E27FC236}">
              <a16:creationId xmlns:a16="http://schemas.microsoft.com/office/drawing/2014/main" id="{00000000-0008-0000-0B00-00000134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504825</xdr:colOff>
      <xdr:row>18</xdr:row>
      <xdr:rowOff>0</xdr:rowOff>
    </xdr:from>
    <xdr:to>
      <xdr:col>1</xdr:col>
      <xdr:colOff>885825</xdr:colOff>
      <xdr:row>18</xdr:row>
      <xdr:rowOff>228600</xdr:rowOff>
    </xdr:to>
    <xdr:sp macro="" textlink="">
      <xdr:nvSpPr>
        <xdr:cNvPr id="13314" name="Text Box 30">
          <a:extLst>
            <a:ext uri="{FF2B5EF4-FFF2-40B4-BE49-F238E27FC236}">
              <a16:creationId xmlns:a16="http://schemas.microsoft.com/office/drawing/2014/main" id="{00000000-0008-0000-0B00-00000234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504825</xdr:colOff>
      <xdr:row>18</xdr:row>
      <xdr:rowOff>0</xdr:rowOff>
    </xdr:from>
    <xdr:to>
      <xdr:col>1</xdr:col>
      <xdr:colOff>885825</xdr:colOff>
      <xdr:row>18</xdr:row>
      <xdr:rowOff>228600</xdr:rowOff>
    </xdr:to>
    <xdr:sp macro="" textlink="">
      <xdr:nvSpPr>
        <xdr:cNvPr id="13315" name="Text Box 30">
          <a:extLst>
            <a:ext uri="{FF2B5EF4-FFF2-40B4-BE49-F238E27FC236}">
              <a16:creationId xmlns:a16="http://schemas.microsoft.com/office/drawing/2014/main" id="{00000000-0008-0000-0B00-00000334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504825</xdr:colOff>
      <xdr:row>18</xdr:row>
      <xdr:rowOff>0</xdr:rowOff>
    </xdr:from>
    <xdr:to>
      <xdr:col>1</xdr:col>
      <xdr:colOff>885825</xdr:colOff>
      <xdr:row>18</xdr:row>
      <xdr:rowOff>228600</xdr:rowOff>
    </xdr:to>
    <xdr:sp macro="" textlink="">
      <xdr:nvSpPr>
        <xdr:cNvPr id="13316" name="Text Box 30">
          <a:extLst>
            <a:ext uri="{FF2B5EF4-FFF2-40B4-BE49-F238E27FC236}">
              <a16:creationId xmlns:a16="http://schemas.microsoft.com/office/drawing/2014/main" id="{00000000-0008-0000-0B00-000004340000}"/>
            </a:ext>
          </a:extLst>
        </xdr:cNvPr>
        <xdr:cNvSpPr txBox="1">
          <a:spLocks noChangeArrowheads="1"/>
        </xdr:cNvSpPr>
      </xdr:nvSpPr>
      <xdr:spPr bwMode="auto">
        <a:xfrm>
          <a:off x="1085850" y="4591050"/>
          <a:ext cx="3810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66675</xdr:colOff>
      <xdr:row>25</xdr:row>
      <xdr:rowOff>85725</xdr:rowOff>
    </xdr:from>
    <xdr:to>
      <xdr:col>11</xdr:col>
      <xdr:colOff>561975</xdr:colOff>
      <xdr:row>27</xdr:row>
      <xdr:rowOff>228600</xdr:rowOff>
    </xdr:to>
    <xdr:pic>
      <xdr:nvPicPr>
        <xdr:cNvPr id="13317" name="圖片 11">
          <a:extLst>
            <a:ext uri="{FF2B5EF4-FFF2-40B4-BE49-F238E27FC236}">
              <a16:creationId xmlns:a16="http://schemas.microsoft.com/office/drawing/2014/main" id="{00000000-0008-0000-0B00-0000053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6410325"/>
          <a:ext cx="98107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28</xdr:row>
      <xdr:rowOff>104775</xdr:rowOff>
    </xdr:from>
    <xdr:to>
      <xdr:col>9</xdr:col>
      <xdr:colOff>2042</xdr:colOff>
      <xdr:row>49</xdr:row>
      <xdr:rowOff>19050</xdr:rowOff>
    </xdr:to>
    <xdr:pic>
      <xdr:nvPicPr>
        <xdr:cNvPr id="13318" name="圖片 24">
          <a:extLst>
            <a:ext uri="{FF2B5EF4-FFF2-40B4-BE49-F238E27FC236}">
              <a16:creationId xmlns:a16="http://schemas.microsoft.com/office/drawing/2014/main" id="{00000000-0008-0000-0B00-00000634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7225" y="7172325"/>
          <a:ext cx="7610475" cy="511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581025</xdr:colOff>
      <xdr:row>35</xdr:row>
      <xdr:rowOff>114300</xdr:rowOff>
    </xdr:from>
    <xdr:to>
      <xdr:col>19</xdr:col>
      <xdr:colOff>371475</xdr:colOff>
      <xdr:row>45</xdr:row>
      <xdr:rowOff>161925</xdr:rowOff>
    </xdr:to>
    <xdr:pic>
      <xdr:nvPicPr>
        <xdr:cNvPr id="13319" name="圖片 25">
          <a:extLst>
            <a:ext uri="{FF2B5EF4-FFF2-40B4-BE49-F238E27FC236}">
              <a16:creationId xmlns:a16="http://schemas.microsoft.com/office/drawing/2014/main" id="{00000000-0008-0000-0B00-00000734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58250" y="8915400"/>
          <a:ext cx="7762875" cy="2524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20</xdr:row>
      <xdr:rowOff>19050</xdr:rowOff>
    </xdr:from>
    <xdr:to>
      <xdr:col>13</xdr:col>
      <xdr:colOff>104775</xdr:colOff>
      <xdr:row>23</xdr:row>
      <xdr:rowOff>19050</xdr:rowOff>
    </xdr:to>
    <xdr:pic>
      <xdr:nvPicPr>
        <xdr:cNvPr id="13320" name="圖片 12">
          <a:extLst>
            <a:ext uri="{FF2B5EF4-FFF2-40B4-BE49-F238E27FC236}">
              <a16:creationId xmlns:a16="http://schemas.microsoft.com/office/drawing/2014/main" id="{00000000-0008-0000-0B00-0000083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8650" y="5105400"/>
          <a:ext cx="109918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51</xdr:row>
      <xdr:rowOff>38100</xdr:rowOff>
    </xdr:from>
    <xdr:to>
      <xdr:col>13</xdr:col>
      <xdr:colOff>114300</xdr:colOff>
      <xdr:row>54</xdr:row>
      <xdr:rowOff>9525</xdr:rowOff>
    </xdr:to>
    <xdr:pic>
      <xdr:nvPicPr>
        <xdr:cNvPr id="13321" name="圖片 13">
          <a:extLst>
            <a:ext uri="{FF2B5EF4-FFF2-40B4-BE49-F238E27FC236}">
              <a16:creationId xmlns:a16="http://schemas.microsoft.com/office/drawing/2014/main" id="{00000000-0008-0000-0B00-0000093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38175" y="12801600"/>
          <a:ext cx="109918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54</xdr:row>
      <xdr:rowOff>85725</xdr:rowOff>
    </xdr:from>
    <xdr:to>
      <xdr:col>9</xdr:col>
      <xdr:colOff>209550</xdr:colOff>
      <xdr:row>81</xdr:row>
      <xdr:rowOff>57150</xdr:rowOff>
    </xdr:to>
    <xdr:pic>
      <xdr:nvPicPr>
        <xdr:cNvPr id="13322" name="圖片 14">
          <a:extLst>
            <a:ext uri="{FF2B5EF4-FFF2-40B4-BE49-F238E27FC236}">
              <a16:creationId xmlns:a16="http://schemas.microsoft.com/office/drawing/2014/main" id="{00000000-0008-0000-0B00-00000A34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47700" y="13592175"/>
          <a:ext cx="7839075" cy="665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57150</xdr:colOff>
      <xdr:row>54</xdr:row>
      <xdr:rowOff>209550</xdr:rowOff>
    </xdr:from>
    <xdr:to>
      <xdr:col>17</xdr:col>
      <xdr:colOff>485775</xdr:colOff>
      <xdr:row>81</xdr:row>
      <xdr:rowOff>171450</xdr:rowOff>
    </xdr:to>
    <xdr:pic>
      <xdr:nvPicPr>
        <xdr:cNvPr id="13323" name="圖片 15">
          <a:extLst>
            <a:ext uri="{FF2B5EF4-FFF2-40B4-BE49-F238E27FC236}">
              <a16:creationId xmlns:a16="http://schemas.microsoft.com/office/drawing/2014/main" id="{00000000-0008-0000-0B00-00000B34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144000" y="13716000"/>
          <a:ext cx="6096000" cy="664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21</xdr:col>
      <xdr:colOff>0</xdr:colOff>
      <xdr:row>26</xdr:row>
      <xdr:rowOff>51466</xdr:rowOff>
    </xdr:from>
    <xdr:to>
      <xdr:col>27</xdr:col>
      <xdr:colOff>244452</xdr:colOff>
      <xdr:row>30</xdr:row>
      <xdr:rowOff>108382</xdr:rowOff>
    </xdr:to>
    <xdr:grpSp>
      <xdr:nvGrpSpPr>
        <xdr:cNvPr id="9" name="群組 8"/>
        <xdr:cNvGrpSpPr/>
      </xdr:nvGrpSpPr>
      <xdr:grpSpPr>
        <a:xfrm>
          <a:off x="19311938" y="7385716"/>
          <a:ext cx="6316639" cy="1580916"/>
          <a:chOff x="19431000" y="7385716"/>
          <a:chExt cx="6354059" cy="1580916"/>
        </a:xfrm>
      </xdr:grpSpPr>
      <xdr:pic>
        <xdr:nvPicPr>
          <xdr:cNvPr id="2" name="圖片 1"/>
          <xdr:cNvPicPr>
            <a:picLocks noChangeAspect="1"/>
          </xdr:cNvPicPr>
        </xdr:nvPicPr>
        <xdr:blipFill>
          <a:blip xmlns:r="http://schemas.openxmlformats.org/officeDocument/2006/relationships" r:embed="rId1"/>
          <a:stretch>
            <a:fillRect/>
          </a:stretch>
        </xdr:blipFill>
        <xdr:spPr>
          <a:xfrm rot="16200000">
            <a:off x="21975535" y="5157108"/>
            <a:ext cx="1266667" cy="6352381"/>
          </a:xfrm>
          <a:prstGeom prst="rect">
            <a:avLst/>
          </a:prstGeom>
        </xdr:spPr>
      </xdr:pic>
      <xdr:sp macro="" textlink="">
        <xdr:nvSpPr>
          <xdr:cNvPr id="4" name="文字方塊 3"/>
          <xdr:cNvSpPr txBox="1"/>
        </xdr:nvSpPr>
        <xdr:spPr>
          <a:xfrm>
            <a:off x="19431000" y="7385716"/>
            <a:ext cx="1080000" cy="31149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spAutoFit/>
          </a:bodyPr>
          <a:lstStyle/>
          <a:p>
            <a:pPr algn="ctr"/>
            <a:r>
              <a:rPr lang="en-US" altLang="zh-TW" sz="1400" b="1"/>
              <a:t>PCIE 2</a:t>
            </a:r>
            <a:endParaRPr lang="zh-TW" altLang="en-US" sz="1400" b="1"/>
          </a:p>
        </xdr:txBody>
      </xdr:sp>
    </xdr:grpSp>
    <xdr:clientData/>
  </xdr:twoCellAnchor>
  <xdr:oneCellAnchor>
    <xdr:from>
      <xdr:col>21</xdr:col>
      <xdr:colOff>680357</xdr:colOff>
      <xdr:row>26</xdr:row>
      <xdr:rowOff>149679</xdr:rowOff>
    </xdr:from>
    <xdr:ext cx="184731" cy="264560"/>
    <xdr:sp macro="" textlink="">
      <xdr:nvSpPr>
        <xdr:cNvPr id="5" name="文字方塊 4"/>
        <xdr:cNvSpPr txBox="1"/>
      </xdr:nvSpPr>
      <xdr:spPr>
        <a:xfrm>
          <a:off x="20111357" y="74839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chorCtr="1">
          <a:spAutoFit/>
        </a:bodyPr>
        <a:lstStyle/>
        <a:p>
          <a:endParaRPr lang="zh-TW" altLang="en-US" sz="1100"/>
        </a:p>
      </xdr:txBody>
    </xdr:sp>
    <xdr:clientData/>
  </xdr:oneCellAnchor>
  <xdr:twoCellAnchor>
    <xdr:from>
      <xdr:col>21</xdr:col>
      <xdr:colOff>0</xdr:colOff>
      <xdr:row>20</xdr:row>
      <xdr:rowOff>133108</xdr:rowOff>
    </xdr:from>
    <xdr:to>
      <xdr:col>24</xdr:col>
      <xdr:colOff>480681</xdr:colOff>
      <xdr:row>24</xdr:row>
      <xdr:rowOff>208537</xdr:rowOff>
    </xdr:to>
    <xdr:grpSp>
      <xdr:nvGrpSpPr>
        <xdr:cNvPr id="10" name="群組 9"/>
        <xdr:cNvGrpSpPr/>
      </xdr:nvGrpSpPr>
      <xdr:grpSpPr>
        <a:xfrm>
          <a:off x="19311938" y="5276608"/>
          <a:ext cx="4123993" cy="1504179"/>
          <a:chOff x="19431000" y="5263001"/>
          <a:chExt cx="4141002" cy="1517786"/>
        </a:xfrm>
      </xdr:grpSpPr>
      <xdr:pic>
        <xdr:nvPicPr>
          <xdr:cNvPr id="3" name="圖片 2"/>
          <xdr:cNvPicPr>
            <a:picLocks noChangeAspect="1"/>
          </xdr:cNvPicPr>
        </xdr:nvPicPr>
        <xdr:blipFill>
          <a:blip xmlns:r="http://schemas.openxmlformats.org/officeDocument/2006/relationships" r:embed="rId2"/>
          <a:stretch>
            <a:fillRect/>
          </a:stretch>
        </xdr:blipFill>
        <xdr:spPr>
          <a:xfrm rot="16200000">
            <a:off x="20900574" y="4109358"/>
            <a:ext cx="1209524" cy="4133333"/>
          </a:xfrm>
          <a:prstGeom prst="rect">
            <a:avLst/>
          </a:prstGeom>
        </xdr:spPr>
      </xdr:pic>
      <xdr:sp macro="" textlink="">
        <xdr:nvSpPr>
          <xdr:cNvPr id="8" name="文字方塊 7"/>
          <xdr:cNvSpPr txBox="1"/>
        </xdr:nvSpPr>
        <xdr:spPr>
          <a:xfrm>
            <a:off x="19431000" y="5263001"/>
            <a:ext cx="1080000" cy="31149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spAutoFit/>
          </a:bodyPr>
          <a:lstStyle/>
          <a:p>
            <a:pPr algn="ctr"/>
            <a:r>
              <a:rPr lang="en-US" altLang="zh-TW" sz="1400" b="1"/>
              <a:t>PCIE 1</a:t>
            </a:r>
            <a:endParaRPr lang="zh-TW" altLang="en-US" sz="1400" b="1"/>
          </a:p>
        </xdr:txBody>
      </xdr:sp>
    </xdr:grpSp>
    <xdr:clientData/>
  </xdr:twoCellAnchor>
  <xdr:oneCellAnchor>
    <xdr:from>
      <xdr:col>21</xdr:col>
      <xdr:colOff>680357</xdr:colOff>
      <xdr:row>40</xdr:row>
      <xdr:rowOff>149679</xdr:rowOff>
    </xdr:from>
    <xdr:ext cx="184731" cy="264560"/>
    <xdr:sp macro="" textlink="">
      <xdr:nvSpPr>
        <xdr:cNvPr id="14" name="文字方塊 13"/>
        <xdr:cNvSpPr txBox="1"/>
      </xdr:nvSpPr>
      <xdr:spPr>
        <a:xfrm>
          <a:off x="20000232" y="75950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chorCtr="1">
          <a:spAutoFit/>
        </a:bodyPr>
        <a:lstStyle/>
        <a:p>
          <a:endParaRPr lang="zh-TW" altLang="en-US" sz="1100"/>
        </a:p>
      </xdr:txBody>
    </xdr:sp>
    <xdr:clientData/>
  </xdr:oneCellAnchor>
  <xdr:twoCellAnchor>
    <xdr:from>
      <xdr:col>21</xdr:col>
      <xdr:colOff>0</xdr:colOff>
      <xdr:row>33</xdr:row>
      <xdr:rowOff>0</xdr:rowOff>
    </xdr:from>
    <xdr:to>
      <xdr:col>23</xdr:col>
      <xdr:colOff>155648</xdr:colOff>
      <xdr:row>44</xdr:row>
      <xdr:rowOff>123265</xdr:rowOff>
    </xdr:to>
    <xdr:grpSp>
      <xdr:nvGrpSpPr>
        <xdr:cNvPr id="21" name="群組 20"/>
        <xdr:cNvGrpSpPr/>
      </xdr:nvGrpSpPr>
      <xdr:grpSpPr>
        <a:xfrm>
          <a:off x="19311938" y="9715500"/>
          <a:ext cx="2989335" cy="4076140"/>
          <a:chOff x="19356457" y="9798326"/>
          <a:chExt cx="2996582" cy="4107200"/>
        </a:xfrm>
      </xdr:grpSpPr>
      <xdr:grpSp>
        <xdr:nvGrpSpPr>
          <xdr:cNvPr id="7" name="群組 6"/>
          <xdr:cNvGrpSpPr/>
        </xdr:nvGrpSpPr>
        <xdr:grpSpPr>
          <a:xfrm>
            <a:off x="19356457" y="9798326"/>
            <a:ext cx="2996582" cy="4107200"/>
            <a:chOff x="19262912" y="9805147"/>
            <a:chExt cx="2990736" cy="4101353"/>
          </a:xfrm>
        </xdr:grpSpPr>
        <xdr:pic>
          <xdr:nvPicPr>
            <xdr:cNvPr id="6" name="圖片 5"/>
            <xdr:cNvPicPr>
              <a:picLocks noChangeAspect="1"/>
            </xdr:cNvPicPr>
          </xdr:nvPicPr>
          <xdr:blipFill>
            <a:blip xmlns:r="http://schemas.openxmlformats.org/officeDocument/2006/relationships" r:embed="rId3"/>
            <a:stretch>
              <a:fillRect/>
            </a:stretch>
          </xdr:blipFill>
          <xdr:spPr>
            <a:xfrm>
              <a:off x="19274117" y="10130117"/>
              <a:ext cx="2979531" cy="3776383"/>
            </a:xfrm>
            <a:prstGeom prst="rect">
              <a:avLst/>
            </a:prstGeom>
          </xdr:spPr>
        </xdr:pic>
        <xdr:sp macro="" textlink="">
          <xdr:nvSpPr>
            <xdr:cNvPr id="18" name="文字方塊 17"/>
            <xdr:cNvSpPr txBox="1"/>
          </xdr:nvSpPr>
          <xdr:spPr>
            <a:xfrm>
              <a:off x="19262912" y="9805147"/>
              <a:ext cx="1071973" cy="31149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noAutofit/>
            </a:bodyPr>
            <a:lstStyle/>
            <a:p>
              <a:pPr algn="ctr"/>
              <a:r>
                <a:rPr lang="en-US" altLang="zh-TW" sz="1400" b="1"/>
                <a:t>Test Board</a:t>
              </a:r>
              <a:endParaRPr lang="zh-TW" altLang="en-US" sz="1400" b="1"/>
            </a:p>
          </xdr:txBody>
        </xdr:sp>
      </xdr:grpSp>
      <xdr:sp macro="" textlink="">
        <xdr:nvSpPr>
          <xdr:cNvPr id="19" name="文字方塊 18"/>
          <xdr:cNvSpPr txBox="1"/>
        </xdr:nvSpPr>
        <xdr:spPr>
          <a:xfrm>
            <a:off x="20565717" y="10709413"/>
            <a:ext cx="55361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TW" sz="1100" b="1">
                <a:solidFill>
                  <a:srgbClr val="FFC000"/>
                </a:solidFill>
              </a:rPr>
              <a:t>JPCIE2</a:t>
            </a:r>
            <a:endParaRPr lang="zh-TW" altLang="en-US" sz="1100" b="1">
              <a:solidFill>
                <a:srgbClr val="FFC000"/>
              </a:solidFill>
            </a:endParaRPr>
          </a:p>
        </xdr:txBody>
      </xdr:sp>
      <xdr:sp macro="" textlink="">
        <xdr:nvSpPr>
          <xdr:cNvPr id="20" name="文字方塊 19"/>
          <xdr:cNvSpPr txBox="1"/>
        </xdr:nvSpPr>
        <xdr:spPr>
          <a:xfrm>
            <a:off x="20590565" y="12117453"/>
            <a:ext cx="5589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TW" sz="1100" b="1">
                <a:solidFill>
                  <a:srgbClr val="FFC000"/>
                </a:solidFill>
              </a:rPr>
              <a:t>JPCIE1</a:t>
            </a:r>
            <a:endParaRPr lang="zh-TW" altLang="en-US" sz="1100" b="1">
              <a:solidFill>
                <a:srgbClr val="FFC000"/>
              </a:solidFil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SDSBRH04\Lat_PG_Mktg$\Files\Excel\$ACFL-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cad2\esg\projects\Lindenhurst_platform\Unit_Test\Final_SI_UT_Tabs_July25\TRASH_TIM_Master_UT_SI_V0_1T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93.196.130\bus\Documents%20and%20Settings\Administrator\&#26700;&#38754;\Sandy%20Canal-A-EIV-TR-DDR-A2(RoH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g06\projects\WINDOWS\TEMP\product\Franklin100\DATA_DSBU\6520VX_cos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pg06\projects\My%20Documents\WSD\product\Franklin100\DATA_DSBU\6520VX_co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tecsitsps2003/TEMP/Bas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Schematic_Projects\PowerEdge\Glacier\Test_Plans\Glacier%20UT%20Plan\Master_Glacier_U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93.197.71\&#25253;&#21578;\1394A\915M14_A_EIV_TR(G-8EKS2)_1394A_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us2001\WINSIT\Management\Procedure\TestPlan\Quanta%20ROMQA\S19%20-%20RW\T55_DVT_TestMatrix1.0.1-031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estref3\DWSProductTest\Internal\Completed_Projects\MERLOT%20PE6500%20&amp;%20SLIM%20MERLOT%20PE6550\System%20Routi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93.197.40\Justin\mySingle\Temp\bart_check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tecsitsps2003/DOCUME~1/alex9637/LOCALS~1/Temp/notesFFF692/6102B/FW-6102-bug-list(SIT).xls"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file:///E:\Documents%20and%20Settings\f2138670\&#26700;&#38754;\PDM%20File\2005&#23560;&#26696;\Lakeport%20945%20Project\FINALLY%20945%20TP816\DOCUME~1\ADMINI~1.EPD\LOCALS~1\Temp\Rar$DI00.172\DOCUME~1\ADMINI~1\LOCALS~1\Temp\d.Lotus.Notes.Data\Documents%20and%20Settings\John%20Ou?39CD64CC" TargetMode="External"/><Relationship Id="rId1" Type="http://schemas.openxmlformats.org/officeDocument/2006/relationships/externalLinkPath" Target="file:///\\39CD64CC\John%20Ou"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E:\Documents%20and%20Settings\f2138670\&#26700;&#38754;\PDM%20File\2005&#23560;&#26696;\Lakeport%20945%20Project\FINALLY%20945%20TP816\Desktop\Kapok%20TP\Documents%20and%20Settings\John%20Ouyang\Local%20Settings\Temporary%20Internet%20Files\OLK3D2\MTP_LGA775%20VTT%20Caculator_Rev%200.?530D2838" TargetMode="External"/><Relationship Id="rId1" Type="http://schemas.openxmlformats.org/officeDocument/2006/relationships/externalLinkPath" Target="file:///\\530D2838\MTP_LGA775%20VTT%20Caculator_Rev%200."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E:\Documents%20and%20Settings\f2138670\&#26700;&#38754;\PDM%20File\2005&#23560;&#26696;\Lakeport%20945%20Project\FINALLY%20945%20TP816\Documents%20and%20Settings\John%20Ouyang\Local%20Settings\Temporary%20Internet%20Files\OLK3D2\MTP_LGA775%20VTT%20Caculator_Rev%200.86%20(Intel-2004051?5F7F98A4" TargetMode="External"/><Relationship Id="rId1" Type="http://schemas.openxmlformats.org/officeDocument/2006/relationships/externalLinkPath" Target="file:///\\5F7F98A4\MTP_LGA775%20VTT%20Caculator_Rev%200.86%20(Intel-200405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32.2.179\tec-si-server%20(i)\MTP_LGA775%20VTT%20Caculator_Rev%200.86%20(Intel-200405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estref3\DWSProductTest\Internal\Completed_Projects\MERLOT%20PE6500%20&amp;%20SLIM%20MERLOT%20PE6550\DOCUME~1\CHARLE~1\LOCALS~1\Temp\JAGUT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TEMP\Bas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FL-2"/>
      <sheetName val="ActiveCodes"/>
      <sheetName val="MSP IN SYSTEM"/>
      <sheetName val="Slim Merlot Block Diagram"/>
      <sheetName val="Sheet2"/>
      <sheetName val="Reference"/>
      <sheetName val="Field Lists"/>
      <sheetName val="Bases Data"/>
      <sheetName val="NetBench_dm"/>
      <sheetName val="Missing device "/>
      <sheetName val="Sheet3"/>
      <sheetName val="PCI#"/>
      <sheetName val="USB#"/>
      <sheetName val="MSP_IN_SYSTEM"/>
      <sheetName val="Slim_Merlot_Block_Diagram"/>
      <sheetName val="Field_Lists"/>
      <sheetName val="Bases_Data"/>
      <sheetName val="Trials"/>
      <sheetName val="Data"/>
      <sheetName val="RULES"/>
      <sheetName val="UPC&amp;EAN"/>
      <sheetName val="Completed Rate--Input R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IMB"/>
      <sheetName val="GTL 1x 1 CPU"/>
      <sheetName val="GTL 1x 2 CPU"/>
      <sheetName val="GTL 1x 4 CPU"/>
      <sheetName val="GTL 2x 1 CPU"/>
      <sheetName val="GTL 2x 2 CPU"/>
      <sheetName val="GTL 2x 4 CPU"/>
      <sheetName val="GTL 4x 1 CPU"/>
      <sheetName val="GTL 4x 2 CPU"/>
      <sheetName val="GTL 4x 4 CPU"/>
      <sheetName val="CMOS, 4xCPU"/>
      <sheetName val="Main"/>
      <sheetName val="Progress&amp;Duties"/>
      <sheetName val="Summary Charts"/>
      <sheetName val="Power Rails"/>
      <sheetName val="EE_Results"/>
      <sheetName val="RULES"/>
      <sheetName val="MSP IN SYSTEM"/>
      <sheetName val="ActiveCodes"/>
      <sheetName val="Completed Rate--Input R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Contents"/>
      <sheetName val="Summary"/>
      <sheetName val="Host Information"/>
      <sheetName val="DDR 400 Interface"/>
      <sheetName val="Waveform"/>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BOM"/>
      <sheetName val="sheet1"/>
      <sheetName val="Sheet2"/>
      <sheetName val="Sheet3"/>
      <sheetName val="Reference"/>
      <sheetName val="Main"/>
      <sheetName val="Missing device "/>
      <sheetName val="Slim Merlot Block Diagram"/>
      <sheetName val="IA1"/>
      <sheetName val="Blf2+LOM cost bom_080902"/>
      <sheetName val="codes"/>
      <sheetName val="Extra Cost Data"/>
      <sheetName val="Bases Data"/>
      <sheetName val="0414data"/>
      <sheetName val="buyer"/>
      <sheetName val="ENV Items &amp; Eq table"/>
      <sheetName val="Schedule"/>
      <sheetName val="Inventory Turns"/>
      <sheetName val="BudgetFY00"/>
      <sheetName val="Indirect Labour"/>
      <sheetName val="Version Control"/>
      <sheetName val="Instruction Sheet"/>
      <sheetName val="ISRDATA"/>
      <sheetName val="20353-2"/>
      <sheetName val="20353-6"/>
      <sheetName val="20353-12"/>
      <sheetName val="20353-1"/>
      <sheetName val="20353-13"/>
      <sheetName val="Information"/>
      <sheetName val="DataSheet"/>
      <sheetName val="Data"/>
      <sheetName val="Cost_BOM"/>
      <sheetName val="Blf2+LOM_cost_bom_080902"/>
      <sheetName val="GSO's File"/>
      <sheetName val="Dean's File"/>
      <sheetName val="RULES"/>
      <sheetName val="BLUFORD3 FBOM-update081303"/>
      <sheetName val="MSP IN SYSTEM"/>
      <sheetName val="ActiveCodes"/>
      <sheetName val="Inventory_Turns"/>
      <sheetName val="Indirect_Labour"/>
      <sheetName val="Missing_device_"/>
      <sheetName val="Cost_BOM1"/>
      <sheetName val="Blf2+LOM_cost_bom_0809021"/>
      <sheetName val="Extra_Cost_Data"/>
      <sheetName val="Slim_Merlot_Block_Diagram"/>
    </sheetNames>
    <sheetDataSet>
      <sheetData sheetId="0">
        <row r="1">
          <cell r="A1" t="str">
            <v>242600000372</v>
          </cell>
        </row>
      </sheetData>
      <sheetData sheetId="1">
        <row r="1">
          <cell r="A1" t="str">
            <v>242600000372</v>
          </cell>
        </row>
      </sheetData>
      <sheetData sheetId="2">
        <row r="1">
          <cell r="A1" t="str">
            <v>242600000372</v>
          </cell>
        </row>
      </sheetData>
      <sheetData sheetId="3">
        <row r="1">
          <cell r="A1" t="str">
            <v>242600000372</v>
          </cell>
        </row>
      </sheetData>
      <sheetData sheetId="4" refreshError="1">
        <row r="1">
          <cell r="A1" t="str">
            <v>242600000372</v>
          </cell>
          <cell r="B1" t="str">
            <v>LABEL;8.3*5MM</v>
          </cell>
          <cell r="C1">
            <v>1</v>
          </cell>
          <cell r="D1">
            <v>0.46</v>
          </cell>
        </row>
        <row r="2">
          <cell r="A2" t="str">
            <v>242662300009</v>
          </cell>
          <cell r="B2" t="str">
            <v>LABEL;25*10MM,3020F</v>
          </cell>
          <cell r="C2">
            <v>1</v>
          </cell>
          <cell r="D2">
            <v>0.28999999999999998</v>
          </cell>
        </row>
        <row r="3">
          <cell r="A3" t="str">
            <v>242901300011</v>
          </cell>
          <cell r="B3" t="str">
            <v>LABEL;BAR CODE,IB,BBU</v>
          </cell>
          <cell r="C3">
            <v>1</v>
          </cell>
          <cell r="D3">
            <v>0.09</v>
          </cell>
        </row>
        <row r="4">
          <cell r="A4" t="str">
            <v>271002103101</v>
          </cell>
          <cell r="B4" t="str">
            <v>RES;10K  ,1/10W,1% ,0805,SM</v>
          </cell>
          <cell r="C4">
            <v>2</v>
          </cell>
          <cell r="D4">
            <v>0.06</v>
          </cell>
        </row>
        <row r="5">
          <cell r="A5" t="str">
            <v>271071000002</v>
          </cell>
          <cell r="B5" t="str">
            <v>RES;0    ,1/16W,0603,SMT</v>
          </cell>
          <cell r="C5">
            <v>17</v>
          </cell>
          <cell r="D5">
            <v>0.03</v>
          </cell>
        </row>
        <row r="6">
          <cell r="A6" t="str">
            <v>271071100101</v>
          </cell>
          <cell r="B6" t="str">
            <v>RES;10   ,1/16W,1% ,0603,SM</v>
          </cell>
          <cell r="C6">
            <v>2</v>
          </cell>
          <cell r="D6">
            <v>0.05</v>
          </cell>
        </row>
        <row r="7">
          <cell r="A7" t="str">
            <v>271071100101</v>
          </cell>
          <cell r="B7" t="str">
            <v>RES;10   ,1/16W,1% ,0603,SMT</v>
          </cell>
          <cell r="C7">
            <v>4</v>
          </cell>
          <cell r="D7">
            <v>0.04</v>
          </cell>
        </row>
        <row r="8">
          <cell r="A8" t="str">
            <v>271071101101</v>
          </cell>
          <cell r="B8" t="str">
            <v>RES;100  ,1/16W,1% ,0603,SM</v>
          </cell>
          <cell r="C8">
            <v>4</v>
          </cell>
          <cell r="D8">
            <v>0.05</v>
          </cell>
        </row>
        <row r="9">
          <cell r="A9" t="str">
            <v>271071101301</v>
          </cell>
          <cell r="B9" t="str">
            <v>RES;100  ,1/16W,5% ,0603,SM</v>
          </cell>
          <cell r="C9">
            <v>6</v>
          </cell>
          <cell r="D9">
            <v>0.03</v>
          </cell>
        </row>
        <row r="10">
          <cell r="A10" t="str">
            <v>271071101301</v>
          </cell>
          <cell r="B10" t="str">
            <v>RES;100  ,1/16W,5% ,0603,SMT</v>
          </cell>
          <cell r="C10">
            <v>4</v>
          </cell>
          <cell r="D10">
            <v>2.5999999999999999E-2</v>
          </cell>
        </row>
        <row r="11">
          <cell r="A11" t="str">
            <v>271071102102</v>
          </cell>
          <cell r="B11" t="str">
            <v>RES;1K   ,1/16W,1% ,0603,SM</v>
          </cell>
          <cell r="C11">
            <v>31</v>
          </cell>
          <cell r="D11">
            <v>0.05</v>
          </cell>
        </row>
        <row r="12">
          <cell r="A12" t="str">
            <v>271071102102</v>
          </cell>
          <cell r="B12" t="str">
            <v>RES;1K   ,1/16W,1% ,0603,SMT</v>
          </cell>
          <cell r="C12">
            <v>2</v>
          </cell>
          <cell r="D12">
            <v>4.7E-2</v>
          </cell>
        </row>
        <row r="13">
          <cell r="A13" t="str">
            <v>271071102302</v>
          </cell>
          <cell r="B13" t="str">
            <v>RES;1K   ,1/16W,5% ,0603,SMT</v>
          </cell>
          <cell r="C13">
            <v>2</v>
          </cell>
          <cell r="D13">
            <v>0.03</v>
          </cell>
        </row>
        <row r="14">
          <cell r="A14" t="str">
            <v>271071102302</v>
          </cell>
          <cell r="B14" t="str">
            <v>RES;1K   ,1/16W,5% ,0603,SMT</v>
          </cell>
          <cell r="C14">
            <v>2</v>
          </cell>
          <cell r="D14">
            <v>2.5000000000000001E-2</v>
          </cell>
        </row>
        <row r="15">
          <cell r="A15" t="str">
            <v>271071103302</v>
          </cell>
          <cell r="B15" t="str">
            <v>RES;10K  ,1/16W,5% ,0603,SM</v>
          </cell>
          <cell r="C15">
            <v>26</v>
          </cell>
          <cell r="D15">
            <v>0.03</v>
          </cell>
        </row>
        <row r="16">
          <cell r="A16" t="str">
            <v>271071103302</v>
          </cell>
          <cell r="B16" t="str">
            <v>RES;10K  ,1/16W,5% ,0603,SMT</v>
          </cell>
          <cell r="C16">
            <v>10</v>
          </cell>
          <cell r="D16">
            <v>0.03</v>
          </cell>
        </row>
        <row r="17">
          <cell r="A17" t="str">
            <v>271071103302</v>
          </cell>
          <cell r="B17" t="str">
            <v>RES;10K  ,1/16W,5% ,0603,SMT</v>
          </cell>
          <cell r="C17">
            <v>2</v>
          </cell>
          <cell r="D17">
            <v>0.03</v>
          </cell>
        </row>
        <row r="18">
          <cell r="A18" t="str">
            <v>271071103302</v>
          </cell>
          <cell r="B18" t="str">
            <v>RES;10K  ,1/16W,5% ,0603,SMT</v>
          </cell>
          <cell r="C18">
            <v>1</v>
          </cell>
          <cell r="D18">
            <v>2.5000000000000001E-2</v>
          </cell>
        </row>
        <row r="19">
          <cell r="A19" t="str">
            <v>271071104302</v>
          </cell>
          <cell r="B19" t="str">
            <v>RES;100K ,1/16W,5% ,0603,SM</v>
          </cell>
          <cell r="C19">
            <v>1</v>
          </cell>
          <cell r="D19">
            <v>0.03</v>
          </cell>
        </row>
        <row r="20">
          <cell r="A20" t="str">
            <v>271071111101</v>
          </cell>
          <cell r="B20" t="str">
            <v>RES;110  ,1/16W,1% ,0603,SM</v>
          </cell>
          <cell r="C20">
            <v>2</v>
          </cell>
          <cell r="D20">
            <v>0.05</v>
          </cell>
        </row>
        <row r="21">
          <cell r="A21" t="str">
            <v>271071111101</v>
          </cell>
          <cell r="B21" t="str">
            <v>RES;110  ,1/16W,1% ,0603,SMT</v>
          </cell>
          <cell r="C21">
            <v>2</v>
          </cell>
          <cell r="D21">
            <v>4.4999999999999998E-2</v>
          </cell>
        </row>
        <row r="22">
          <cell r="A22" t="str">
            <v>271071113111</v>
          </cell>
          <cell r="B22" t="str">
            <v>RES;1.13K,1/16W,1% ,0603,SM</v>
          </cell>
          <cell r="C22">
            <v>2</v>
          </cell>
          <cell r="D22">
            <v>0.05</v>
          </cell>
        </row>
        <row r="23">
          <cell r="A23" t="str">
            <v>271071122301</v>
          </cell>
          <cell r="B23" t="str">
            <v>RES;1.2K ,1/16W,5% ,0603,SM</v>
          </cell>
          <cell r="C23">
            <v>1</v>
          </cell>
          <cell r="D23">
            <v>0.03</v>
          </cell>
        </row>
        <row r="24">
          <cell r="A24" t="str">
            <v>271071133111</v>
          </cell>
          <cell r="B24" t="str">
            <v>RES;1.33K,1/16W,1% ,0603,SMT</v>
          </cell>
          <cell r="C24">
            <v>1</v>
          </cell>
          <cell r="D24">
            <v>4.5999999999999999E-2</v>
          </cell>
        </row>
        <row r="25">
          <cell r="A25" t="str">
            <v>271071151302</v>
          </cell>
          <cell r="B25" t="str">
            <v>RES;150  ,1/16W,5% ,0603,SM</v>
          </cell>
          <cell r="C25">
            <v>12</v>
          </cell>
          <cell r="D25">
            <v>0.03</v>
          </cell>
        </row>
        <row r="26">
          <cell r="A26" t="str">
            <v>271071151302</v>
          </cell>
          <cell r="B26" t="str">
            <v>RES;150  ,1/16W,5% ,0603,SMT</v>
          </cell>
          <cell r="C26">
            <v>13</v>
          </cell>
          <cell r="D26">
            <v>2.8000000000000001E-2</v>
          </cell>
        </row>
        <row r="27">
          <cell r="A27" t="str">
            <v>271071152302</v>
          </cell>
          <cell r="B27" t="str">
            <v>RES;1.5K ,1/16W,5% ,0603,SM</v>
          </cell>
          <cell r="C27">
            <v>1</v>
          </cell>
          <cell r="D27">
            <v>0.03</v>
          </cell>
        </row>
        <row r="28">
          <cell r="A28" t="str">
            <v>271071165011</v>
          </cell>
          <cell r="B28" t="str">
            <v>RES;165  ,1/16W,1% ,0603,SM</v>
          </cell>
          <cell r="C28">
            <v>1</v>
          </cell>
          <cell r="D28">
            <v>0.05</v>
          </cell>
        </row>
        <row r="29">
          <cell r="A29" t="str">
            <v>271071169211</v>
          </cell>
          <cell r="B29" t="str">
            <v>RES;16.9K,1/16W,1% ,0603,SMT</v>
          </cell>
          <cell r="C29">
            <v>2</v>
          </cell>
          <cell r="D29">
            <v>0.05</v>
          </cell>
        </row>
        <row r="30">
          <cell r="A30" t="str">
            <v>271071202102</v>
          </cell>
          <cell r="B30" t="str">
            <v>RES;2K   ,1/16W,1% ,0603,SM</v>
          </cell>
          <cell r="C30">
            <v>3</v>
          </cell>
          <cell r="D30">
            <v>0.05</v>
          </cell>
        </row>
        <row r="31">
          <cell r="A31" t="str">
            <v>271071202301</v>
          </cell>
          <cell r="B31" t="str">
            <v>RES;2K   ,1/16W,5% ,0603,SM</v>
          </cell>
          <cell r="C31">
            <v>1</v>
          </cell>
          <cell r="D31">
            <v>0.03</v>
          </cell>
        </row>
        <row r="32">
          <cell r="A32" t="str">
            <v>271071205301</v>
          </cell>
          <cell r="B32" t="str">
            <v>RES;2M   ,1/16W,5% ,0603,SM</v>
          </cell>
          <cell r="C32">
            <v>2</v>
          </cell>
          <cell r="D32">
            <v>0.02</v>
          </cell>
        </row>
        <row r="33">
          <cell r="A33" t="str">
            <v>271071221301</v>
          </cell>
          <cell r="B33" t="str">
            <v>RES;220  ,1/16W,5% ,0603,SM</v>
          </cell>
          <cell r="C33">
            <v>6</v>
          </cell>
          <cell r="D33">
            <v>0.03</v>
          </cell>
        </row>
        <row r="34">
          <cell r="A34" t="str">
            <v>271071221302</v>
          </cell>
          <cell r="B34" t="str">
            <v>RES;22   ,1/16W,5% ,0603,SM</v>
          </cell>
          <cell r="C34">
            <v>16</v>
          </cell>
          <cell r="D34">
            <v>0.03</v>
          </cell>
        </row>
        <row r="35">
          <cell r="A35" t="str">
            <v>271071222302</v>
          </cell>
          <cell r="B35" t="str">
            <v>RES;2.2K ,1/16W,5% ,0603,SM</v>
          </cell>
          <cell r="C35">
            <v>23</v>
          </cell>
          <cell r="D35">
            <v>0.03</v>
          </cell>
        </row>
        <row r="36">
          <cell r="A36" t="str">
            <v>271071223302</v>
          </cell>
          <cell r="B36" t="str">
            <v>RES;22K  ,1/16W,5% ,0603,SM</v>
          </cell>
          <cell r="C36">
            <v>2</v>
          </cell>
          <cell r="D36">
            <v>0.03</v>
          </cell>
        </row>
        <row r="37">
          <cell r="A37" t="str">
            <v>271071224301</v>
          </cell>
          <cell r="B37" t="str">
            <v>RES;220K ,1/16W,5% ,0603,SM</v>
          </cell>
          <cell r="C37">
            <v>2</v>
          </cell>
          <cell r="D37">
            <v>0.03</v>
          </cell>
        </row>
        <row r="38">
          <cell r="A38" t="str">
            <v>271071228301</v>
          </cell>
          <cell r="B38" t="str">
            <v>RES;2.2  ,1/16W,5% ,0603,SM</v>
          </cell>
          <cell r="C38">
            <v>1</v>
          </cell>
          <cell r="D38">
            <v>0.03</v>
          </cell>
        </row>
        <row r="39">
          <cell r="A39" t="str">
            <v>271071301301</v>
          </cell>
          <cell r="B39" t="str">
            <v>RES;300  ,1/16W,5% ,0603,SM</v>
          </cell>
          <cell r="C39">
            <v>1</v>
          </cell>
          <cell r="D39">
            <v>0.03</v>
          </cell>
        </row>
        <row r="40">
          <cell r="A40" t="str">
            <v>271071330302</v>
          </cell>
          <cell r="B40" t="str">
            <v>RES;33   ,1/16W,5% ,0603,SM</v>
          </cell>
          <cell r="C40">
            <v>12</v>
          </cell>
          <cell r="D40">
            <v>0.03</v>
          </cell>
        </row>
        <row r="41">
          <cell r="A41" t="str">
            <v>271071331301</v>
          </cell>
          <cell r="B41" t="str">
            <v>RES;330  ,1/16W,5% ,0603,SM</v>
          </cell>
          <cell r="C41">
            <v>4</v>
          </cell>
          <cell r="D41">
            <v>0.03</v>
          </cell>
        </row>
        <row r="42">
          <cell r="A42" t="str">
            <v>271071331301</v>
          </cell>
          <cell r="B42" t="str">
            <v>RES;330  ,1/16W,5% ,0603,SMT</v>
          </cell>
          <cell r="C42">
            <v>2</v>
          </cell>
          <cell r="D42">
            <v>2.5999999999999999E-2</v>
          </cell>
        </row>
        <row r="43">
          <cell r="A43" t="str">
            <v>271071348111</v>
          </cell>
          <cell r="B43" t="str">
            <v>RES;3.48K,1/16W,1% ,0603,SM</v>
          </cell>
          <cell r="C43">
            <v>1</v>
          </cell>
          <cell r="D43">
            <v>0.05</v>
          </cell>
        </row>
        <row r="44">
          <cell r="A44" t="str">
            <v>271071360101</v>
          </cell>
          <cell r="B44" t="str">
            <v>RES;36   ,1/16W,1% ,0603,SM</v>
          </cell>
          <cell r="C44">
            <v>1</v>
          </cell>
          <cell r="D44">
            <v>1.44</v>
          </cell>
        </row>
        <row r="45">
          <cell r="A45" t="str">
            <v>271071392211</v>
          </cell>
          <cell r="B45" t="str">
            <v>RES;39.2K,1% ,1/16W,0603,SMT</v>
          </cell>
          <cell r="C45">
            <v>2</v>
          </cell>
          <cell r="D45">
            <v>0.05</v>
          </cell>
        </row>
        <row r="46">
          <cell r="A46" t="str">
            <v>271071442111</v>
          </cell>
          <cell r="B46" t="str">
            <v>RES;4.42K,1/16W,1% ,0603,SMT</v>
          </cell>
          <cell r="C46">
            <v>2</v>
          </cell>
          <cell r="D46">
            <v>0.12</v>
          </cell>
        </row>
        <row r="47">
          <cell r="A47" t="str">
            <v>271071471302</v>
          </cell>
          <cell r="B47" t="str">
            <v>RES;470  ,1/16W,5% ,0603,SM</v>
          </cell>
          <cell r="C47">
            <v>2</v>
          </cell>
          <cell r="D47">
            <v>0.03</v>
          </cell>
        </row>
        <row r="48">
          <cell r="A48" t="str">
            <v>271071472302</v>
          </cell>
          <cell r="B48" t="str">
            <v>RES;4.7K ,1/16W,5% ,0603,SM</v>
          </cell>
          <cell r="C48">
            <v>28</v>
          </cell>
          <cell r="D48">
            <v>0.03</v>
          </cell>
        </row>
        <row r="49">
          <cell r="A49" t="str">
            <v>271071473301</v>
          </cell>
          <cell r="B49" t="str">
            <v>RES;47K  ,1/16W,5% ,0603,SM</v>
          </cell>
          <cell r="C49">
            <v>2</v>
          </cell>
          <cell r="D49">
            <v>0.03</v>
          </cell>
        </row>
        <row r="50">
          <cell r="A50" t="str">
            <v>271071474301</v>
          </cell>
          <cell r="B50" t="str">
            <v>RES;470K ,1/16W,5% ,0603,SM</v>
          </cell>
          <cell r="C50">
            <v>4</v>
          </cell>
          <cell r="D50">
            <v>0.03</v>
          </cell>
        </row>
        <row r="51">
          <cell r="A51" t="str">
            <v>271071487811</v>
          </cell>
          <cell r="B51" t="str">
            <v>RES;48.7 ,1/16W,1% ,0603,SM</v>
          </cell>
          <cell r="C51">
            <v>1</v>
          </cell>
          <cell r="D51">
            <v>0.05</v>
          </cell>
        </row>
        <row r="52">
          <cell r="A52" t="str">
            <v>271071510301</v>
          </cell>
          <cell r="B52" t="str">
            <v>RES;51   ,1/16W,5% ,0603,SM</v>
          </cell>
          <cell r="C52">
            <v>1</v>
          </cell>
          <cell r="D52">
            <v>0.03</v>
          </cell>
        </row>
        <row r="53">
          <cell r="A53" t="str">
            <v>271071510301</v>
          </cell>
          <cell r="B53" t="str">
            <v>RES;51   ,1/16W,5% ,0603,SMT</v>
          </cell>
          <cell r="C53">
            <v>1</v>
          </cell>
          <cell r="D53">
            <v>2.5999999999999999E-2</v>
          </cell>
        </row>
        <row r="54">
          <cell r="A54" t="str">
            <v>271071513301</v>
          </cell>
          <cell r="B54" t="str">
            <v>RES;51K  ,1/16W,5% ,0603,SM</v>
          </cell>
          <cell r="C54">
            <v>2</v>
          </cell>
          <cell r="D54">
            <v>0.03</v>
          </cell>
        </row>
        <row r="55">
          <cell r="A55" t="str">
            <v>271071560301</v>
          </cell>
          <cell r="B55" t="str">
            <v>RES;56   ,1/16W,5% ,0603,SM</v>
          </cell>
          <cell r="C55">
            <v>3</v>
          </cell>
          <cell r="D55">
            <v>0.03</v>
          </cell>
        </row>
        <row r="56">
          <cell r="A56" t="str">
            <v>271071560301</v>
          </cell>
          <cell r="B56" t="str">
            <v>RES;56   ,1/16W,5% ,0603,SMT</v>
          </cell>
          <cell r="C56">
            <v>3</v>
          </cell>
          <cell r="D56">
            <v>2.5999999999999999E-2</v>
          </cell>
        </row>
        <row r="57">
          <cell r="A57" t="str">
            <v>271071562301</v>
          </cell>
          <cell r="B57" t="str">
            <v>RES;5.6K ,1/16W,5% ,0603,SM</v>
          </cell>
          <cell r="C57">
            <v>2</v>
          </cell>
          <cell r="D57">
            <v>0.03</v>
          </cell>
        </row>
        <row r="58">
          <cell r="A58" t="str">
            <v>271071562301</v>
          </cell>
          <cell r="B58" t="str">
            <v>RES;5.6K ,1/16W,5% ,0603,SMT</v>
          </cell>
          <cell r="C58">
            <v>1</v>
          </cell>
          <cell r="D58">
            <v>2.5999999999999999E-2</v>
          </cell>
        </row>
        <row r="59">
          <cell r="A59" t="str">
            <v>271071564301</v>
          </cell>
          <cell r="B59" t="str">
            <v>RES;560K ,1/16W,5% ,0603,SM</v>
          </cell>
          <cell r="C59">
            <v>4</v>
          </cell>
          <cell r="D59">
            <v>0.03</v>
          </cell>
        </row>
        <row r="60">
          <cell r="A60" t="str">
            <v>271071604811</v>
          </cell>
          <cell r="B60" t="str">
            <v>RES;60.4 ,1/16W,1% ,0603,SM</v>
          </cell>
          <cell r="C60">
            <v>2</v>
          </cell>
          <cell r="D60">
            <v>0.05</v>
          </cell>
        </row>
        <row r="61">
          <cell r="A61" t="str">
            <v>271071665111</v>
          </cell>
          <cell r="B61" t="str">
            <v>RES;6.65K,1/16W,1% ,0603,SM</v>
          </cell>
          <cell r="C61">
            <v>1</v>
          </cell>
          <cell r="D61">
            <v>0.05</v>
          </cell>
        </row>
        <row r="62">
          <cell r="A62" t="str">
            <v>271071680301</v>
          </cell>
          <cell r="B62" t="str">
            <v>RES;68   ,1/16W,5% ,0603,SM</v>
          </cell>
          <cell r="C62">
            <v>1</v>
          </cell>
          <cell r="D62">
            <v>0.03</v>
          </cell>
        </row>
        <row r="63">
          <cell r="A63" t="str">
            <v>271071681101</v>
          </cell>
          <cell r="B63" t="str">
            <v>RES;680  ,1/16W,1% ,0603,SM</v>
          </cell>
          <cell r="C63">
            <v>1</v>
          </cell>
          <cell r="D63">
            <v>0.05</v>
          </cell>
        </row>
        <row r="64">
          <cell r="A64" t="str">
            <v>271071681301</v>
          </cell>
          <cell r="B64" t="str">
            <v>RES;680  ,1/16W,5% ,0603,SM</v>
          </cell>
          <cell r="C64">
            <v>1</v>
          </cell>
          <cell r="D64">
            <v>0.03</v>
          </cell>
        </row>
        <row r="65">
          <cell r="A65" t="str">
            <v>271071681301</v>
          </cell>
          <cell r="B65" t="str">
            <v>RES;680  ,1/16W,5% ,0603,SMT</v>
          </cell>
          <cell r="C65">
            <v>1</v>
          </cell>
          <cell r="D65">
            <v>2.8000000000000001E-2</v>
          </cell>
        </row>
        <row r="66">
          <cell r="A66" t="str">
            <v>271071681811</v>
          </cell>
          <cell r="B66" t="str">
            <v>RES;68.1 ,1/16W,1% ,0603,SM</v>
          </cell>
          <cell r="C66">
            <v>2</v>
          </cell>
          <cell r="D66">
            <v>0.05</v>
          </cell>
        </row>
        <row r="67">
          <cell r="A67" t="str">
            <v>271071681811</v>
          </cell>
          <cell r="B67" t="str">
            <v>RES;68.1 ,1/16W,1% ,0603,SMT</v>
          </cell>
          <cell r="C67">
            <v>3</v>
          </cell>
          <cell r="D67">
            <v>4.8000000000000001E-2</v>
          </cell>
        </row>
        <row r="68">
          <cell r="A68" t="str">
            <v>271071750101</v>
          </cell>
          <cell r="B68" t="str">
            <v>RES;75   ,1/16W,1% ,0603,SM</v>
          </cell>
          <cell r="C68">
            <v>4</v>
          </cell>
          <cell r="D68">
            <v>0.05</v>
          </cell>
        </row>
        <row r="69">
          <cell r="A69" t="str">
            <v>271071750101</v>
          </cell>
          <cell r="B69" t="str">
            <v>RES;75   ,1/16W,1% ,0603,SMT</v>
          </cell>
          <cell r="C69">
            <v>1</v>
          </cell>
          <cell r="D69">
            <v>4.4999999999999998E-2</v>
          </cell>
        </row>
        <row r="70">
          <cell r="A70" t="str">
            <v>271071822301</v>
          </cell>
          <cell r="B70" t="str">
            <v>RES;8.2K ,1/16W,5% ,0603,SM</v>
          </cell>
          <cell r="C70">
            <v>19</v>
          </cell>
          <cell r="D70">
            <v>0.03</v>
          </cell>
        </row>
        <row r="71">
          <cell r="A71" t="str">
            <v>271071825111</v>
          </cell>
          <cell r="B71" t="str">
            <v>RES;8.25K,1/16W,1% ,0603,SMT</v>
          </cell>
          <cell r="C71">
            <v>2</v>
          </cell>
          <cell r="D71">
            <v>0.08</v>
          </cell>
        </row>
        <row r="72">
          <cell r="A72" t="str">
            <v>271071909101</v>
          </cell>
          <cell r="B72" t="str">
            <v>RES;9.09K,1/16W,1% ,0603,SMT</v>
          </cell>
          <cell r="C72">
            <v>1</v>
          </cell>
          <cell r="D72">
            <v>4.7E-2</v>
          </cell>
        </row>
        <row r="73">
          <cell r="A73" t="str">
            <v>271071976111</v>
          </cell>
          <cell r="B73" t="str">
            <v>RES;9.76K,1/16W,1% ,0603,SM</v>
          </cell>
          <cell r="C73">
            <v>1</v>
          </cell>
          <cell r="D73">
            <v>0.05</v>
          </cell>
        </row>
        <row r="74">
          <cell r="A74" t="str">
            <v>271072151101</v>
          </cell>
          <cell r="B74" t="str">
            <v>RES;150  ,1/10W,1% ,0603,SM</v>
          </cell>
          <cell r="C74">
            <v>4</v>
          </cell>
          <cell r="D74">
            <v>0.05</v>
          </cell>
        </row>
        <row r="75">
          <cell r="A75" t="str">
            <v>271072151101</v>
          </cell>
          <cell r="B75" t="str">
            <v>RES;150  ,1/10W,1% ,0603,SMT</v>
          </cell>
          <cell r="C75">
            <v>3</v>
          </cell>
          <cell r="D75">
            <v>4.4999999999999998E-2</v>
          </cell>
        </row>
        <row r="76">
          <cell r="A76" t="str">
            <v>271086057201</v>
          </cell>
          <cell r="B76" t="str">
            <v>RES;.005 ,2W ,2% ,7520,SMT</v>
          </cell>
          <cell r="C76">
            <v>2</v>
          </cell>
          <cell r="D76">
            <v>4.87</v>
          </cell>
        </row>
        <row r="77">
          <cell r="A77" t="str">
            <v>271611102301</v>
          </cell>
          <cell r="B77" t="str">
            <v>RP;1K*4  ,8P ,1/16W,5% ,061</v>
          </cell>
          <cell r="C77">
            <v>4</v>
          </cell>
          <cell r="D77">
            <v>0.13</v>
          </cell>
        </row>
        <row r="78">
          <cell r="A78" t="str">
            <v>271611102301</v>
          </cell>
          <cell r="B78" t="str">
            <v>RP;1K*4  ,8P ,1/16W,5% ,0612,SMT</v>
          </cell>
          <cell r="C78">
            <v>1</v>
          </cell>
          <cell r="D78">
            <v>0.125</v>
          </cell>
        </row>
        <row r="79">
          <cell r="A79" t="str">
            <v>271611103301</v>
          </cell>
          <cell r="B79" t="str">
            <v>RP;10K*4 ,8P ,1/16W,5% ,061</v>
          </cell>
          <cell r="C79">
            <v>1</v>
          </cell>
          <cell r="D79">
            <v>0.11</v>
          </cell>
        </row>
        <row r="80">
          <cell r="A80" t="str">
            <v>271611153301</v>
          </cell>
          <cell r="B80" t="str">
            <v>RP;15K*4 ,8P ,1/16W,5% ,061</v>
          </cell>
          <cell r="C80">
            <v>3</v>
          </cell>
          <cell r="D80">
            <v>0.13</v>
          </cell>
        </row>
        <row r="81">
          <cell r="A81" t="str">
            <v>271611220301</v>
          </cell>
          <cell r="B81" t="str">
            <v>RP;22*4  ,8P ,1/16W,5% ,061</v>
          </cell>
          <cell r="C81">
            <v>32</v>
          </cell>
          <cell r="D81">
            <v>0.11</v>
          </cell>
        </row>
        <row r="82">
          <cell r="A82" t="str">
            <v>271611270301</v>
          </cell>
          <cell r="B82" t="str">
            <v>RP;27*4  ,8P ,1/16W,5% ,061</v>
          </cell>
          <cell r="C82">
            <v>3</v>
          </cell>
          <cell r="D82">
            <v>0.13</v>
          </cell>
        </row>
        <row r="83">
          <cell r="A83" t="str">
            <v>271611330301</v>
          </cell>
          <cell r="B83" t="str">
            <v>RP;33*4  ,8P ,1/16W,5% ,061</v>
          </cell>
          <cell r="C83">
            <v>46</v>
          </cell>
          <cell r="D83">
            <v>0.11</v>
          </cell>
        </row>
        <row r="84">
          <cell r="A84" t="str">
            <v>271611472301</v>
          </cell>
          <cell r="B84" t="str">
            <v>RP;4.7K*4,8P ,1/16W,5% ,061</v>
          </cell>
          <cell r="C84">
            <v>7</v>
          </cell>
          <cell r="D84">
            <v>0.11</v>
          </cell>
        </row>
        <row r="85">
          <cell r="A85" t="str">
            <v>271611560301</v>
          </cell>
          <cell r="B85" t="str">
            <v>RP;56*4  ,8P ,1/16W,5% ,061</v>
          </cell>
          <cell r="C85">
            <v>28</v>
          </cell>
          <cell r="D85">
            <v>0.12</v>
          </cell>
        </row>
        <row r="86">
          <cell r="A86" t="str">
            <v>271611560301</v>
          </cell>
          <cell r="B86" t="str">
            <v>RP;56*4  ,8P ,1/16W,5% ,0612,SMT</v>
          </cell>
          <cell r="C86">
            <v>28</v>
          </cell>
          <cell r="D86">
            <v>0.115</v>
          </cell>
        </row>
        <row r="87">
          <cell r="A87" t="str">
            <v>272001475701</v>
          </cell>
          <cell r="B87" t="str">
            <v>CAP;4.7U ,CR,10V ,+80-20%,0</v>
          </cell>
          <cell r="C87">
            <v>10</v>
          </cell>
          <cell r="D87">
            <v>1.35</v>
          </cell>
        </row>
        <row r="88">
          <cell r="A88" t="str">
            <v>272001475701</v>
          </cell>
          <cell r="B88" t="str">
            <v>CAP;4.7U ,CR,10V ,+80-20%,0805,Y5V,SMT</v>
          </cell>
          <cell r="C88">
            <v>2</v>
          </cell>
          <cell r="D88">
            <v>1.35</v>
          </cell>
        </row>
        <row r="89">
          <cell r="A89" t="str">
            <v>272001475701</v>
          </cell>
          <cell r="B89" t="str">
            <v>CAP;4.7U ,CR,10V ,+80-20%,0805,Y5V,SMT</v>
          </cell>
          <cell r="C89">
            <v>4</v>
          </cell>
          <cell r="D89">
            <v>1.35</v>
          </cell>
        </row>
        <row r="90">
          <cell r="A90" t="str">
            <v>272001475701</v>
          </cell>
          <cell r="B90" t="str">
            <v>CAP;4.7U ,CR,10V ,+80-20%,0805,Y5V,SMT</v>
          </cell>
          <cell r="C90">
            <v>52</v>
          </cell>
          <cell r="D90">
            <v>1.48</v>
          </cell>
        </row>
        <row r="91">
          <cell r="A91" t="str">
            <v>272002105701</v>
          </cell>
          <cell r="B91" t="str">
            <v>CAP;1U  ,CR,16V ,-20+80%,08</v>
          </cell>
          <cell r="C91">
            <v>61</v>
          </cell>
          <cell r="D91">
            <v>0.36</v>
          </cell>
        </row>
        <row r="92">
          <cell r="A92" t="str">
            <v>272003104401</v>
          </cell>
          <cell r="B92" t="str">
            <v>CAP;.1U  ,CR,25V ,10%,0805,</v>
          </cell>
          <cell r="C92">
            <v>22</v>
          </cell>
          <cell r="D92">
            <v>0.41</v>
          </cell>
        </row>
        <row r="93">
          <cell r="A93" t="str">
            <v>272005222701</v>
          </cell>
          <cell r="B93" t="str">
            <v>CAP;2200P,50V ,+-20%,0805,SMT</v>
          </cell>
          <cell r="C93">
            <v>4</v>
          </cell>
          <cell r="D93">
            <v>0.14000000000000001</v>
          </cell>
        </row>
        <row r="94">
          <cell r="A94" t="str">
            <v>272011106701</v>
          </cell>
          <cell r="B94" t="str">
            <v>CAP;10U  ,10V,+80-20%,1206,</v>
          </cell>
          <cell r="C94">
            <v>11</v>
          </cell>
          <cell r="D94">
            <v>2</v>
          </cell>
        </row>
        <row r="95">
          <cell r="A95" t="str">
            <v>272011106701</v>
          </cell>
          <cell r="B95" t="str">
            <v>CAP;10U  ,10V,+80-20%,1206,Y5V,SMT</v>
          </cell>
          <cell r="C95">
            <v>8</v>
          </cell>
          <cell r="D95">
            <v>2.44</v>
          </cell>
        </row>
        <row r="96">
          <cell r="A96" t="str">
            <v>272012105702</v>
          </cell>
          <cell r="B96" t="str">
            <v>CAP;1U   ,CR,16V ,+80-20%,1</v>
          </cell>
          <cell r="C96">
            <v>1</v>
          </cell>
          <cell r="D96">
            <v>0.49</v>
          </cell>
        </row>
        <row r="97">
          <cell r="A97" t="str">
            <v>272012225702</v>
          </cell>
          <cell r="B97" t="str">
            <v>CAP;2.2U ,CR,16V ,+80-20%,1</v>
          </cell>
          <cell r="C97">
            <v>3</v>
          </cell>
          <cell r="D97">
            <v>0.95</v>
          </cell>
        </row>
        <row r="98">
          <cell r="A98" t="str">
            <v>272012225702</v>
          </cell>
          <cell r="B98" t="str">
            <v>CAP;2.2U ,CR,16V ,+80-20%,1206,Y5V</v>
          </cell>
          <cell r="C98">
            <v>3</v>
          </cell>
          <cell r="D98">
            <v>0.95199999999999996</v>
          </cell>
        </row>
        <row r="99">
          <cell r="A99" t="str">
            <v>272012475701</v>
          </cell>
          <cell r="B99" t="str">
            <v>CAP;4.7U ,CR,16V ,+80-20%,1</v>
          </cell>
          <cell r="C99">
            <v>13</v>
          </cell>
          <cell r="D99">
            <v>1.3</v>
          </cell>
        </row>
        <row r="100">
          <cell r="A100" t="str">
            <v>272021226701</v>
          </cell>
          <cell r="B100" t="str">
            <v>CAP;22U  ,10V,+80-20%,1210,</v>
          </cell>
          <cell r="C100">
            <v>1</v>
          </cell>
          <cell r="D100">
            <v>6.4</v>
          </cell>
        </row>
        <row r="101">
          <cell r="A101" t="str">
            <v>272071105701</v>
          </cell>
          <cell r="B101" t="str">
            <v>CAP;1U   ,CR,10V ,80-20%,06</v>
          </cell>
          <cell r="C101">
            <v>5</v>
          </cell>
          <cell r="D101">
            <v>0.32</v>
          </cell>
        </row>
        <row r="102">
          <cell r="A102" t="str">
            <v>272071105701</v>
          </cell>
          <cell r="B102" t="str">
            <v>CAP;1U   ,CR,10V ,80-20%,0603,Y5V</v>
          </cell>
          <cell r="C102">
            <v>9</v>
          </cell>
          <cell r="D102">
            <v>0.32</v>
          </cell>
        </row>
        <row r="103">
          <cell r="A103" t="str">
            <v>272071105701</v>
          </cell>
          <cell r="B103" t="str">
            <v>CAP;1U   ,CR,10V ,80-20%,0603,Y5V</v>
          </cell>
          <cell r="C103">
            <v>14</v>
          </cell>
          <cell r="D103">
            <v>0.35</v>
          </cell>
        </row>
        <row r="104">
          <cell r="A104" t="str">
            <v>272072104402</v>
          </cell>
          <cell r="B104" t="str">
            <v>CAP;.1U  ,CR,16V,10%,0603,X</v>
          </cell>
          <cell r="C104">
            <v>2</v>
          </cell>
          <cell r="D104">
            <v>0.28000000000000003</v>
          </cell>
        </row>
        <row r="105">
          <cell r="A105" t="str">
            <v>272072104402</v>
          </cell>
          <cell r="B105" t="str">
            <v>CAP;.1U  ,CR,16V,10%,0603,X7R,SMT</v>
          </cell>
          <cell r="C105">
            <v>3</v>
          </cell>
          <cell r="D105">
            <v>0.28000000000000003</v>
          </cell>
        </row>
        <row r="106">
          <cell r="A106" t="str">
            <v>272072104702</v>
          </cell>
          <cell r="B106" t="str">
            <v>CAP;.1U  ,16V,+80-20%,0603,</v>
          </cell>
          <cell r="C106">
            <v>221</v>
          </cell>
          <cell r="D106">
            <v>0.13</v>
          </cell>
        </row>
        <row r="107">
          <cell r="A107" t="str">
            <v>272072104702</v>
          </cell>
          <cell r="B107" t="str">
            <v>CAP;.1U  ,16V,+80-20%,0603,SMT</v>
          </cell>
          <cell r="C107">
            <v>2</v>
          </cell>
          <cell r="D107">
            <v>0.13</v>
          </cell>
        </row>
        <row r="108">
          <cell r="A108" t="str">
            <v>272072334701</v>
          </cell>
          <cell r="B108" t="str">
            <v>CAP;.33U ,CR,16V ,+80-20%,0603,Y5U</v>
          </cell>
          <cell r="C108">
            <v>1</v>
          </cell>
          <cell r="D108">
            <v>0.25</v>
          </cell>
        </row>
        <row r="109">
          <cell r="A109" t="str">
            <v>272072334701</v>
          </cell>
          <cell r="B109" t="str">
            <v>CAP;.33U ,CR,16V ,+80-20%,0603,Y5V</v>
          </cell>
          <cell r="C109">
            <v>4</v>
          </cell>
          <cell r="D109">
            <v>0.26</v>
          </cell>
        </row>
        <row r="110">
          <cell r="A110" t="str">
            <v>272072473401</v>
          </cell>
          <cell r="B110" t="str">
            <v>CAP;.047U,16V ,10%,0603,X7R</v>
          </cell>
          <cell r="C110">
            <v>1</v>
          </cell>
          <cell r="D110">
            <v>0.28000000000000003</v>
          </cell>
        </row>
        <row r="111">
          <cell r="A111" t="str">
            <v>272072683401</v>
          </cell>
          <cell r="B111" t="str">
            <v>CAP;.068U,CR,16V,10%,0603,X7R,SMT</v>
          </cell>
          <cell r="C111">
            <v>1</v>
          </cell>
          <cell r="D111">
            <v>0.45</v>
          </cell>
        </row>
        <row r="112">
          <cell r="A112" t="str">
            <v>272073223401</v>
          </cell>
          <cell r="B112" t="str">
            <v>CAP;.022U,CR,25V ,10%,0603,X7R,SMT</v>
          </cell>
          <cell r="C112">
            <v>2</v>
          </cell>
          <cell r="D112">
            <v>0.25</v>
          </cell>
        </row>
        <row r="113">
          <cell r="A113" t="str">
            <v>272075100701</v>
          </cell>
          <cell r="B113" t="str">
            <v>CAP;10P  ,50V ,+-10%,0603,N</v>
          </cell>
          <cell r="C113">
            <v>6</v>
          </cell>
          <cell r="D113">
            <v>0.12</v>
          </cell>
        </row>
        <row r="114">
          <cell r="A114" t="str">
            <v>272075100701</v>
          </cell>
          <cell r="B114" t="str">
            <v>CAP;10P  ,50V ,+80-20%,0603,SMT</v>
          </cell>
          <cell r="C114">
            <v>1</v>
          </cell>
          <cell r="D114">
            <v>0.115</v>
          </cell>
        </row>
        <row r="115">
          <cell r="A115" t="str">
            <v>272075101701</v>
          </cell>
          <cell r="B115" t="str">
            <v>CAP;100P ,50V ,+ -10%,0603,</v>
          </cell>
          <cell r="C115">
            <v>17</v>
          </cell>
          <cell r="D115">
            <v>0.12</v>
          </cell>
        </row>
        <row r="116">
          <cell r="A116" t="str">
            <v>272075101701</v>
          </cell>
          <cell r="B116" t="str">
            <v>CAP;100P ,50V ,+80-20%,0603,SMT</v>
          </cell>
          <cell r="C116">
            <v>2</v>
          </cell>
          <cell r="D116">
            <v>0.115</v>
          </cell>
        </row>
        <row r="117">
          <cell r="A117" t="str">
            <v>272075102403</v>
          </cell>
          <cell r="B117" t="str">
            <v>CAP;1000P,CR,50V,10%,0603,X</v>
          </cell>
          <cell r="C117">
            <v>1</v>
          </cell>
          <cell r="D117">
            <v>0.12</v>
          </cell>
        </row>
        <row r="118">
          <cell r="A118" t="str">
            <v>272075102701</v>
          </cell>
          <cell r="B118" t="str">
            <v>CAP;1000P,50V ,+/-20%,0603,</v>
          </cell>
          <cell r="C118">
            <v>32</v>
          </cell>
          <cell r="D118">
            <v>0.11</v>
          </cell>
        </row>
        <row r="119">
          <cell r="A119" t="str">
            <v>272075103702</v>
          </cell>
          <cell r="B119" t="str">
            <v>CAP;.01U ,50V,+80-20%,0603,</v>
          </cell>
          <cell r="C119">
            <v>35</v>
          </cell>
          <cell r="D119">
            <v>0.11</v>
          </cell>
        </row>
        <row r="120">
          <cell r="A120" t="str">
            <v>272075181301</v>
          </cell>
          <cell r="B120" t="str">
            <v>CAP;180P ,50V ,5% ,0603,NPO</v>
          </cell>
          <cell r="C120">
            <v>17</v>
          </cell>
          <cell r="D120">
            <v>0.15</v>
          </cell>
        </row>
        <row r="121">
          <cell r="A121" t="str">
            <v>272075331701</v>
          </cell>
          <cell r="B121" t="str">
            <v>CAP;330P ,50V, +/-20%,0603,X7R,SMT</v>
          </cell>
          <cell r="C121">
            <v>2</v>
          </cell>
          <cell r="D121">
            <v>0.13</v>
          </cell>
        </row>
        <row r="122">
          <cell r="A122" t="str">
            <v>272075470701</v>
          </cell>
          <cell r="B122" t="str">
            <v>CAP;47P  ,50V ,+ -10%,0603,</v>
          </cell>
          <cell r="C122">
            <v>16</v>
          </cell>
          <cell r="D122">
            <v>0.11</v>
          </cell>
        </row>
        <row r="123">
          <cell r="A123" t="str">
            <v>272075470701</v>
          </cell>
          <cell r="B123" t="str">
            <v>CAP;47P  ,50V ,+80-20%,0603,SMT</v>
          </cell>
          <cell r="C123">
            <v>2</v>
          </cell>
          <cell r="D123">
            <v>0.11</v>
          </cell>
        </row>
        <row r="124">
          <cell r="A124" t="str">
            <v>272075471701</v>
          </cell>
          <cell r="B124" t="str">
            <v>CAP;470P, 50V, +/-20%,0603,</v>
          </cell>
          <cell r="C124">
            <v>1</v>
          </cell>
          <cell r="D124">
            <v>0.12</v>
          </cell>
        </row>
        <row r="125">
          <cell r="A125" t="str">
            <v>272075472701</v>
          </cell>
          <cell r="B125" t="str">
            <v>CAP;4700P,50V ,+80-20%,0603,SMT</v>
          </cell>
          <cell r="C125">
            <v>1</v>
          </cell>
          <cell r="D125">
            <v>0.12</v>
          </cell>
        </row>
        <row r="126">
          <cell r="A126" t="str">
            <v>272075509801</v>
          </cell>
          <cell r="B126" t="str">
            <v>CAP;5P   ,CR,50V,+ -.5PF,06</v>
          </cell>
          <cell r="C126">
            <v>1</v>
          </cell>
          <cell r="D126">
            <v>0.13</v>
          </cell>
        </row>
        <row r="127">
          <cell r="A127" t="str">
            <v>272075561701</v>
          </cell>
          <cell r="B127" t="str">
            <v>CAP;560P ,CR,50V ,+80-20%,0</v>
          </cell>
          <cell r="C127">
            <v>2</v>
          </cell>
          <cell r="D127">
            <v>0.12</v>
          </cell>
        </row>
        <row r="128">
          <cell r="A128" t="str">
            <v>272421226501</v>
          </cell>
          <cell r="B128" t="str">
            <v>CAP;22U  ,TT,6.3V,20%,3528,</v>
          </cell>
          <cell r="C128">
            <v>4</v>
          </cell>
          <cell r="D128">
            <v>8.6999999999999993</v>
          </cell>
        </row>
        <row r="129">
          <cell r="A129" t="str">
            <v>272431336501</v>
          </cell>
          <cell r="B129" t="str">
            <v>CAP;33U  ,8V,20%,7343,SP-CA</v>
          </cell>
          <cell r="C129">
            <v>1</v>
          </cell>
          <cell r="D129">
            <v>15</v>
          </cell>
        </row>
        <row r="130">
          <cell r="A130" t="str">
            <v>272431336501</v>
          </cell>
          <cell r="B130" t="str">
            <v>CAP;33U  ,8V,20%,7343,SP-CAP,.06OHM,SMT</v>
          </cell>
          <cell r="C130">
            <v>1</v>
          </cell>
          <cell r="D130">
            <v>0.12</v>
          </cell>
        </row>
        <row r="131">
          <cell r="A131" t="str">
            <v>272602476501</v>
          </cell>
          <cell r="B131" t="str">
            <v>EC;47U  ,16V ,20%,D6.3,-55+</v>
          </cell>
          <cell r="C131">
            <v>6</v>
          </cell>
          <cell r="D131">
            <v>1.4</v>
          </cell>
        </row>
        <row r="132">
          <cell r="A132" t="str">
            <v>273000130003</v>
          </cell>
          <cell r="B132" t="str">
            <v>FERRITE CHIP;40OHM/100MHZ,1</v>
          </cell>
          <cell r="C132">
            <v>2</v>
          </cell>
          <cell r="D132">
            <v>0.56999999999999995</v>
          </cell>
        </row>
        <row r="133">
          <cell r="A133" t="str">
            <v>273000150002</v>
          </cell>
          <cell r="B133" t="str">
            <v>FERRIET CHIP;120OHM/100MHZ,</v>
          </cell>
          <cell r="C133">
            <v>4</v>
          </cell>
          <cell r="D133">
            <v>0.18</v>
          </cell>
        </row>
        <row r="134">
          <cell r="A134" t="str">
            <v>273000150022</v>
          </cell>
          <cell r="B134" t="str">
            <v>FERRITE CHIP;60OHM/100MHZ,2</v>
          </cell>
          <cell r="C134">
            <v>24</v>
          </cell>
          <cell r="D134">
            <v>0.18</v>
          </cell>
        </row>
        <row r="135">
          <cell r="A135" t="str">
            <v>273000994478</v>
          </cell>
          <cell r="B135" t="str">
            <v>INDUCTOR;4.7UH,10%,1OHM,30m</v>
          </cell>
          <cell r="C135">
            <v>1</v>
          </cell>
          <cell r="D135">
            <v>0.55000000000000004</v>
          </cell>
        </row>
        <row r="136">
          <cell r="A136" t="str">
            <v>273000994478</v>
          </cell>
          <cell r="B136" t="str">
            <v>INDUCTOR;4.7UH,10%,1OHM,30mA,SMT,CR</v>
          </cell>
          <cell r="C136">
            <v>1</v>
          </cell>
          <cell r="D136">
            <v>0.55000000000000004</v>
          </cell>
        </row>
        <row r="137">
          <cell r="A137" t="str">
            <v>281300704003</v>
          </cell>
          <cell r="B137" t="str">
            <v>IC;NC7SZ04,UHS INVERTER,SOT</v>
          </cell>
          <cell r="C137">
            <v>1</v>
          </cell>
          <cell r="D137">
            <v>3.6914400000000001</v>
          </cell>
        </row>
        <row r="138">
          <cell r="A138" t="str">
            <v>281300714002</v>
          </cell>
          <cell r="B138" t="str">
            <v>IC;NC7SZ14,SOT-23,5P</v>
          </cell>
          <cell r="C138">
            <v>2</v>
          </cell>
          <cell r="D138">
            <v>3.7006800000000002</v>
          </cell>
        </row>
        <row r="139">
          <cell r="A139" t="str">
            <v>281300732003</v>
          </cell>
          <cell r="B139" t="str">
            <v>IC;NC7SZ32,SINGLE OR GATE,S</v>
          </cell>
          <cell r="C139">
            <v>1</v>
          </cell>
          <cell r="D139">
            <v>3.6914400000000001</v>
          </cell>
        </row>
        <row r="140">
          <cell r="A140" t="str">
            <v>281300766001</v>
          </cell>
          <cell r="B140" t="str">
            <v>IC;NC7SZ66,SINGLE AND GATE,</v>
          </cell>
          <cell r="C140">
            <v>2</v>
          </cell>
          <cell r="D140">
            <v>3.6914400000000001</v>
          </cell>
        </row>
        <row r="141">
          <cell r="A141" t="str">
            <v>281574244119</v>
          </cell>
          <cell r="B141" t="str">
            <v>IC;74F244,OCT BUF/LINE DRIV</v>
          </cell>
          <cell r="C141">
            <v>1</v>
          </cell>
          <cell r="D141">
            <v>4.83</v>
          </cell>
        </row>
        <row r="142">
          <cell r="A142" t="str">
            <v>281574245118</v>
          </cell>
          <cell r="B142" t="str">
            <v>IC;74F245,OCT BUS TRANSCEIV</v>
          </cell>
          <cell r="C142">
            <v>2</v>
          </cell>
          <cell r="D142">
            <v>5.28</v>
          </cell>
        </row>
        <row r="143">
          <cell r="A143" t="str">
            <v>282574004002</v>
          </cell>
          <cell r="B143" t="str">
            <v>IC;74HC04,HEX INVERTER,SSOP</v>
          </cell>
          <cell r="C143">
            <v>1</v>
          </cell>
          <cell r="D143">
            <v>6.14</v>
          </cell>
        </row>
        <row r="144">
          <cell r="A144" t="str">
            <v>282574008001</v>
          </cell>
          <cell r="B144" t="str">
            <v>IC;74HC08,QUAD 2-I/P AND GA</v>
          </cell>
          <cell r="C144">
            <v>2</v>
          </cell>
          <cell r="D144">
            <v>2.73</v>
          </cell>
        </row>
        <row r="145">
          <cell r="A145" t="str">
            <v>283470100001</v>
          </cell>
          <cell r="B145" t="str">
            <v>IC;EEPROM,64K*16,NM93C46,SO</v>
          </cell>
          <cell r="C145">
            <v>1</v>
          </cell>
          <cell r="D145">
            <v>10.88</v>
          </cell>
        </row>
        <row r="146">
          <cell r="A146" t="str">
            <v>283470430002</v>
          </cell>
          <cell r="B146" t="str">
            <v>IC;EEPROM,64K*8,AT24C64,SO8</v>
          </cell>
          <cell r="C146">
            <v>1</v>
          </cell>
          <cell r="D146">
            <v>26</v>
          </cell>
        </row>
        <row r="147">
          <cell r="A147" t="str">
            <v>283470550001</v>
          </cell>
          <cell r="B147" t="str">
            <v>IC;EEPROM,AT24C16N-10SC,+5V</v>
          </cell>
          <cell r="C147">
            <v>2</v>
          </cell>
          <cell r="D147">
            <v>14</v>
          </cell>
        </row>
        <row r="148">
          <cell r="A148" t="str">
            <v>284500250001</v>
          </cell>
          <cell r="B148" t="str">
            <v>IC;W250-02H,CLK GEN,SSOP,48</v>
          </cell>
          <cell r="C148">
            <v>1</v>
          </cell>
          <cell r="D148">
            <v>37.554000000000002</v>
          </cell>
        </row>
        <row r="149">
          <cell r="A149" t="str">
            <v>284500251001</v>
          </cell>
          <cell r="B149" t="str">
            <v>IC;W251H,DDR SDRAM BUFFER,S</v>
          </cell>
          <cell r="C149">
            <v>1</v>
          </cell>
          <cell r="D149">
            <v>34.424500000000002</v>
          </cell>
        </row>
        <row r="150">
          <cell r="A150" t="str">
            <v>284505630001</v>
          </cell>
          <cell r="B150" t="str">
            <v>IC;DS2118M,SCSI TERMINATOR,</v>
          </cell>
          <cell r="C150">
            <v>6</v>
          </cell>
          <cell r="D150">
            <v>60</v>
          </cell>
        </row>
        <row r="151">
          <cell r="A151" t="str">
            <v>284508233001</v>
          </cell>
          <cell r="B151" t="str">
            <v>IC;VT8233,VLINK SOUTH BRIDG</v>
          </cell>
          <cell r="C151">
            <v>1</v>
          </cell>
          <cell r="D151">
            <v>512</v>
          </cell>
        </row>
        <row r="152">
          <cell r="A152" t="str">
            <v>284508633001</v>
          </cell>
          <cell r="B152" t="str">
            <v>IC;VT8633,DDR VLINK NORTH B</v>
          </cell>
          <cell r="C152">
            <v>1</v>
          </cell>
          <cell r="D152">
            <v>512</v>
          </cell>
        </row>
        <row r="153">
          <cell r="A153" t="str">
            <v>284553101002</v>
          </cell>
          <cell r="B153" t="str">
            <v>IC;SYM53C1010,ULTRA160 SCSI</v>
          </cell>
          <cell r="C153">
            <v>1</v>
          </cell>
          <cell r="D153">
            <v>1168</v>
          </cell>
        </row>
        <row r="154">
          <cell r="A154" t="str">
            <v>286100358012</v>
          </cell>
          <cell r="B154" t="str">
            <v xml:space="preserve">IC;LM358,DUAL OP/AMP,SO 8P    </v>
          </cell>
          <cell r="C154">
            <v>1</v>
          </cell>
          <cell r="D154">
            <v>0.1</v>
          </cell>
        </row>
        <row r="155">
          <cell r="A155" t="str">
            <v>286300431005</v>
          </cell>
          <cell r="B155" t="str">
            <v xml:space="preserve">IC;TL431A,2.495V,+-1%,SO,8P  </v>
          </cell>
          <cell r="C155">
            <v>1</v>
          </cell>
          <cell r="D155">
            <v>0.13</v>
          </cell>
        </row>
        <row r="156">
          <cell r="A156" t="str">
            <v>286301050004</v>
          </cell>
          <cell r="B156" t="str">
            <v>IC;US1050,VOL REGULATOR,TO252,CAPRI</v>
          </cell>
          <cell r="C156">
            <v>2</v>
          </cell>
          <cell r="D156">
            <v>9.76</v>
          </cell>
        </row>
        <row r="157">
          <cell r="A157" t="str">
            <v>286301205001</v>
          </cell>
          <cell r="B157" t="str">
            <v>IC;SC1205,VOL. REGULATOR,SO,8P</v>
          </cell>
          <cell r="C157">
            <v>4</v>
          </cell>
          <cell r="D157">
            <v>26.36</v>
          </cell>
        </row>
        <row r="158">
          <cell r="A158" t="str">
            <v>286301587001</v>
          </cell>
          <cell r="B158" t="str">
            <v>IC;RC1587,VOLT REGULATOR,3A</v>
          </cell>
          <cell r="C158">
            <v>1</v>
          </cell>
          <cell r="D158">
            <v>10.3</v>
          </cell>
        </row>
        <row r="159">
          <cell r="A159" t="str">
            <v>286302425001</v>
          </cell>
          <cell r="B159" t="str">
            <v>IC;SC2425,PWM,TWO PHASE,SO-16</v>
          </cell>
          <cell r="C159">
            <v>2</v>
          </cell>
          <cell r="D159">
            <v>41.72</v>
          </cell>
        </row>
        <row r="160">
          <cell r="A160" t="str">
            <v>286306004002</v>
          </cell>
          <cell r="B160" t="str">
            <v>IC;HIP6004A,BUCK PWM CTLR,SOIC,20P</v>
          </cell>
          <cell r="C160">
            <v>1</v>
          </cell>
          <cell r="D160">
            <v>26.57</v>
          </cell>
        </row>
        <row r="161">
          <cell r="A161" t="str">
            <v>286306016001</v>
          </cell>
          <cell r="B161" t="str">
            <v>IC;HIP6016,2%,PWM/PWR CTRL,</v>
          </cell>
          <cell r="C161">
            <v>0</v>
          </cell>
          <cell r="D161">
            <v>20.8</v>
          </cell>
        </row>
        <row r="162">
          <cell r="A162" t="str">
            <v>288100032013</v>
          </cell>
          <cell r="B162" t="str">
            <v>DIODE;BAS32L,VRRM75V,MELF,S</v>
          </cell>
          <cell r="C162">
            <v>9</v>
          </cell>
          <cell r="D162">
            <v>0.28999999999999998</v>
          </cell>
        </row>
        <row r="163">
          <cell r="A163" t="str">
            <v>288100340001</v>
          </cell>
          <cell r="B163" t="str">
            <v>DIODE;SCHOTTKY,3A,40V,SMC</v>
          </cell>
          <cell r="C163">
            <v>3</v>
          </cell>
          <cell r="D163">
            <v>3.3</v>
          </cell>
        </row>
        <row r="164">
          <cell r="A164" t="str">
            <v>288105817002</v>
          </cell>
          <cell r="B164" t="str">
            <v>DIODE;PRLL5817,SCHOTTKY,SOD87,SMT</v>
          </cell>
          <cell r="C164">
            <v>8</v>
          </cell>
          <cell r="D164">
            <v>3.23</v>
          </cell>
        </row>
        <row r="165">
          <cell r="A165" t="str">
            <v>288200632001</v>
          </cell>
          <cell r="B165" t="str">
            <v>TRANS;NDC632P,P-MOSFET,SSOT</v>
          </cell>
          <cell r="C165">
            <v>1</v>
          </cell>
        </row>
        <row r="166">
          <cell r="A166" t="str">
            <v>288200905001</v>
          </cell>
          <cell r="B166" t="str">
            <v>TRANS;SPD09N05,N-MOSFET,TO2</v>
          </cell>
          <cell r="C166">
            <v>1</v>
          </cell>
          <cell r="D166">
            <v>4.2</v>
          </cell>
        </row>
        <row r="167">
          <cell r="A167" t="str">
            <v>288200905001</v>
          </cell>
          <cell r="B167" t="str">
            <v>TRANS;SPD09N05,N-MOSFET,TO252</v>
          </cell>
          <cell r="C167">
            <v>2</v>
          </cell>
          <cell r="D167">
            <v>4.2</v>
          </cell>
        </row>
        <row r="168">
          <cell r="A168" t="str">
            <v>288203904010</v>
          </cell>
          <cell r="B168" t="str">
            <v>TRANS;MMBT3904L,NPN,Tr35NS,</v>
          </cell>
          <cell r="C168">
            <v>9</v>
          </cell>
          <cell r="D168">
            <v>0.44</v>
          </cell>
        </row>
        <row r="169">
          <cell r="A169" t="str">
            <v>288203904010</v>
          </cell>
          <cell r="B169" t="str">
            <v>TRANS;MMBT3904L,NPN,Tr35NS,TO236AB</v>
          </cell>
          <cell r="C169">
            <v>1</v>
          </cell>
          <cell r="D169">
            <v>0.44</v>
          </cell>
        </row>
        <row r="170">
          <cell r="A170" t="str">
            <v>288206030001</v>
          </cell>
          <cell r="B170" t="str">
            <v>TRANS;FDD6030L,NMOS,TO252</v>
          </cell>
          <cell r="C170">
            <v>8</v>
          </cell>
          <cell r="D170">
            <v>9.93</v>
          </cell>
        </row>
        <row r="171">
          <cell r="A171" t="str">
            <v>288206030003</v>
          </cell>
          <cell r="B171" t="str">
            <v>TRANS;FDB6030L,N-MOSFET,TO-</v>
          </cell>
          <cell r="C171">
            <v>1</v>
          </cell>
          <cell r="D171">
            <v>8</v>
          </cell>
        </row>
        <row r="172">
          <cell r="A172" t="str">
            <v>288208503001</v>
          </cell>
          <cell r="B172" t="str">
            <v>TRANS;IRLR8503,N-MOSFET,12mOHM/30V,DPAK,SMT</v>
          </cell>
          <cell r="C172">
            <v>2</v>
          </cell>
          <cell r="D172">
            <v>19</v>
          </cell>
        </row>
        <row r="173">
          <cell r="A173" t="str">
            <v>288227002001</v>
          </cell>
          <cell r="B173" t="str">
            <v>TRANS;2N7002LT1,N-CHANNEL F</v>
          </cell>
          <cell r="C173">
            <v>1</v>
          </cell>
          <cell r="D173">
            <v>0.8</v>
          </cell>
        </row>
        <row r="174">
          <cell r="A174" t="str">
            <v>291000610032</v>
          </cell>
          <cell r="B174" t="str">
            <v>IC SOCKET;32P,PLCC,TIN,W/O</v>
          </cell>
          <cell r="C174">
            <v>1</v>
          </cell>
          <cell r="D174">
            <v>3.36</v>
          </cell>
        </row>
        <row r="175">
          <cell r="A175" t="str">
            <v>291000612801</v>
          </cell>
          <cell r="B175" t="str">
            <v>IC SOCKET;28P,PLCC,SMT</v>
          </cell>
          <cell r="C175">
            <v>1</v>
          </cell>
          <cell r="D175">
            <v>6.8</v>
          </cell>
        </row>
        <row r="176">
          <cell r="A176" t="str">
            <v>295000010005</v>
          </cell>
          <cell r="B176" t="str">
            <v>FUSE;1.5A,POLY SWITCH,PTC,S</v>
          </cell>
          <cell r="C176">
            <v>2</v>
          </cell>
          <cell r="D176">
            <v>5</v>
          </cell>
        </row>
        <row r="177">
          <cell r="A177" t="str">
            <v>295000010006</v>
          </cell>
          <cell r="B177" t="str">
            <v>FUSE;2A,POLY SWITCH,PTC,SMT</v>
          </cell>
          <cell r="C177">
            <v>4</v>
          </cell>
          <cell r="D177">
            <v>5.0999999999999996</v>
          </cell>
        </row>
        <row r="178">
          <cell r="A178" t="str">
            <v>312271006255</v>
          </cell>
          <cell r="B178" t="str">
            <v>EC;100U ,16V ,20%,RA,D6.3*7</v>
          </cell>
          <cell r="C178">
            <v>3</v>
          </cell>
          <cell r="D178">
            <v>0.54</v>
          </cell>
        </row>
        <row r="179">
          <cell r="A179" t="str">
            <v>312271007151</v>
          </cell>
          <cell r="B179" t="str">
            <v>EC;1000U,6.3V,M,RA,8*11.5,E</v>
          </cell>
          <cell r="C179">
            <v>2</v>
          </cell>
          <cell r="D179">
            <v>1.8</v>
          </cell>
        </row>
        <row r="180">
          <cell r="A180" t="str">
            <v>312271007152</v>
          </cell>
          <cell r="B180" t="str">
            <v>EC;1000U,10V,M,RA,10*12.5,ESR.086</v>
          </cell>
          <cell r="C180">
            <v>1</v>
          </cell>
          <cell r="D180">
            <v>2.4</v>
          </cell>
        </row>
        <row r="181">
          <cell r="A181" t="str">
            <v>312271007152</v>
          </cell>
          <cell r="B181" t="str">
            <v>EC;1000U,10V,M,RA,10*12.5,ESR.086</v>
          </cell>
          <cell r="C181">
            <v>2</v>
          </cell>
          <cell r="D181">
            <v>2.4</v>
          </cell>
        </row>
        <row r="182">
          <cell r="A182" t="str">
            <v>312271507154</v>
          </cell>
          <cell r="B182" t="str">
            <v>EC;1500U,10V,20%,RA,LOW ESR</v>
          </cell>
          <cell r="C182">
            <v>14</v>
          </cell>
          <cell r="D182">
            <v>2.14</v>
          </cell>
        </row>
        <row r="183">
          <cell r="A183" t="str">
            <v>312273306153</v>
          </cell>
          <cell r="B183" t="str">
            <v>EC;330U ,6.3V,20%,RA,D6.3*7</v>
          </cell>
          <cell r="C183">
            <v>3</v>
          </cell>
          <cell r="D183">
            <v>3</v>
          </cell>
        </row>
        <row r="184">
          <cell r="A184" t="str">
            <v>312274706155</v>
          </cell>
          <cell r="B184" t="str">
            <v>EC;470U ,6.3V,20%,RA,D6.3*1</v>
          </cell>
          <cell r="C184">
            <v>1</v>
          </cell>
          <cell r="D184">
            <v>0.44</v>
          </cell>
        </row>
        <row r="185">
          <cell r="A185" t="str">
            <v>313000020089</v>
          </cell>
          <cell r="B185" t="str">
            <v>CHOKE COIL;1.3uH,15A,D16MM,5.5TS</v>
          </cell>
          <cell r="C185">
            <v>1</v>
          </cell>
          <cell r="D185">
            <v>11.4</v>
          </cell>
        </row>
        <row r="186">
          <cell r="A186" t="str">
            <v>313000020137</v>
          </cell>
          <cell r="B186" t="str">
            <v>CHOKE;1.2UH,CA50-26,D.9,6.5TS,AX</v>
          </cell>
          <cell r="C186">
            <v>1</v>
          </cell>
          <cell r="D186">
            <v>4.4000000000000004</v>
          </cell>
        </row>
        <row r="187">
          <cell r="A187" t="str">
            <v>313000020156</v>
          </cell>
          <cell r="B187" t="str">
            <v>CHOKE;1UH,10A,T50-52,D1.2,5TS</v>
          </cell>
          <cell r="C187">
            <v>2</v>
          </cell>
          <cell r="D187">
            <v>2.7</v>
          </cell>
        </row>
        <row r="188">
          <cell r="A188" t="str">
            <v>313000020184</v>
          </cell>
          <cell r="B188" t="str">
            <v>CHOKE;1.5UH,CA50-26,D1.1,6T</v>
          </cell>
          <cell r="C188">
            <v>2</v>
          </cell>
          <cell r="D188">
            <v>1.8</v>
          </cell>
        </row>
        <row r="189">
          <cell r="A189" t="str">
            <v>313000020267</v>
          </cell>
          <cell r="B189" t="str">
            <v>CHOKE;0.6UH,20A,T50-18,D1.0,4TS</v>
          </cell>
          <cell r="C189">
            <v>4</v>
          </cell>
          <cell r="D189">
            <v>5.5</v>
          </cell>
        </row>
        <row r="190">
          <cell r="A190" t="str">
            <v>314100327204</v>
          </cell>
          <cell r="B190" t="str">
            <v>XTAL;32.768KHZ,20PPM,D3*H8</v>
          </cell>
          <cell r="C190">
            <v>1</v>
          </cell>
          <cell r="D190">
            <v>1.9</v>
          </cell>
        </row>
        <row r="191">
          <cell r="A191" t="str">
            <v>314149143503</v>
          </cell>
          <cell r="B191" t="str">
            <v>XTAL;14.31818MHZ,20PPM,HC-4</v>
          </cell>
          <cell r="C191">
            <v>1</v>
          </cell>
          <cell r="D191">
            <v>3.5</v>
          </cell>
        </row>
        <row r="192">
          <cell r="A192" t="str">
            <v>314421400501</v>
          </cell>
          <cell r="B192" t="str">
            <v>OSC;40MHZ,100PPM,SQUARE</v>
          </cell>
          <cell r="C192">
            <v>1</v>
          </cell>
          <cell r="D192">
            <v>24</v>
          </cell>
        </row>
        <row r="193">
          <cell r="A193" t="str">
            <v>316706800001</v>
          </cell>
          <cell r="B193" t="str">
            <v>PCB;PWA-6516VX/MOTHER BD</v>
          </cell>
          <cell r="C193">
            <v>1</v>
          </cell>
        </row>
        <row r="194">
          <cell r="A194" t="str">
            <v>331030002005</v>
          </cell>
          <cell r="B194" t="str">
            <v>CON;HDR,MA,2P,.1,PL5.842,GL</v>
          </cell>
          <cell r="C194">
            <v>1</v>
          </cell>
          <cell r="D194">
            <v>0.03</v>
          </cell>
        </row>
        <row r="195">
          <cell r="A195" t="str">
            <v>331030003006</v>
          </cell>
          <cell r="B195" t="str">
            <v>CON;HDR,MA,3P*1,.1,ST,FRLCK</v>
          </cell>
          <cell r="C195">
            <v>2</v>
          </cell>
          <cell r="D195">
            <v>0.2</v>
          </cell>
        </row>
        <row r="196">
          <cell r="A196" t="str">
            <v>331030003007</v>
          </cell>
          <cell r="B196" t="str">
            <v>CON;HDR,MA,3P*1,.1,ST,PL5.8</v>
          </cell>
          <cell r="C196">
            <v>3</v>
          </cell>
          <cell r="D196">
            <v>0.05</v>
          </cell>
        </row>
        <row r="197">
          <cell r="A197" t="str">
            <v>331030003009</v>
          </cell>
          <cell r="B197" t="str">
            <v>CON;HDR,MA,3P*1,.079,ST,W/L</v>
          </cell>
          <cell r="C197">
            <v>2</v>
          </cell>
          <cell r="D197">
            <v>2.2000000000000002</v>
          </cell>
        </row>
        <row r="198">
          <cell r="A198" t="str">
            <v>331030020009</v>
          </cell>
          <cell r="B198" t="str">
            <v>CON;HDR,MA,10P*2,.1,PL5.842</v>
          </cell>
          <cell r="C198">
            <v>1</v>
          </cell>
          <cell r="D198">
            <v>0.36</v>
          </cell>
        </row>
        <row r="199">
          <cell r="A199" t="str">
            <v>331120010003</v>
          </cell>
          <cell r="B199" t="str">
            <v>CON;HDR,SHR,MA,5P*2,-P10,.1</v>
          </cell>
          <cell r="C199">
            <v>1</v>
          </cell>
          <cell r="D199">
            <v>0.46</v>
          </cell>
        </row>
        <row r="200">
          <cell r="A200" t="str">
            <v>331120034003</v>
          </cell>
          <cell r="B200" t="str">
            <v>CON;HDR,SHR,MA,17P*2,-P3,.1</v>
          </cell>
          <cell r="C200">
            <v>1</v>
          </cell>
          <cell r="D200">
            <v>1.03</v>
          </cell>
        </row>
        <row r="201">
          <cell r="A201" t="str">
            <v>331120040004</v>
          </cell>
          <cell r="B201" t="str">
            <v>CON;HDR,SHR,MA,20P*2,-P20,.</v>
          </cell>
          <cell r="C201">
            <v>2</v>
          </cell>
          <cell r="D201">
            <v>1.18</v>
          </cell>
        </row>
        <row r="202">
          <cell r="A202" t="str">
            <v>331120050003</v>
          </cell>
          <cell r="B202" t="str">
            <v>CON;HDR,SHROUD,MA,25P*2,2.5</v>
          </cell>
          <cell r="C202">
            <v>1</v>
          </cell>
          <cell r="D202">
            <v>5</v>
          </cell>
        </row>
        <row r="203">
          <cell r="A203" t="str">
            <v>331190602047</v>
          </cell>
          <cell r="B203" t="str">
            <v>MINI JUMP;2P,.1,H6.5mm,OPEN</v>
          </cell>
          <cell r="C203">
            <v>1</v>
          </cell>
          <cell r="D203">
            <v>0.13</v>
          </cell>
        </row>
        <row r="204">
          <cell r="A204" t="str">
            <v>331210012007</v>
          </cell>
          <cell r="B204" t="str">
            <v>CON;EDGE,60P*2,1.27,PCT,LGT</v>
          </cell>
          <cell r="C204">
            <v>5</v>
          </cell>
          <cell r="D204">
            <v>4.55</v>
          </cell>
        </row>
        <row r="205">
          <cell r="A205" t="str">
            <v>331210012401</v>
          </cell>
          <cell r="B205" t="str">
            <v>CON;EDGE,124P,4 ROW,1MM,ST,</v>
          </cell>
          <cell r="C205">
            <v>1</v>
          </cell>
          <cell r="D205">
            <v>6.4</v>
          </cell>
        </row>
        <row r="206">
          <cell r="A206" t="str">
            <v>331650037004</v>
          </cell>
          <cell r="B206" t="str">
            <v>IC SOCKET;370P,ZIP SOCKET37</v>
          </cell>
          <cell r="C206">
            <v>1</v>
          </cell>
          <cell r="D206">
            <v>23.5</v>
          </cell>
        </row>
        <row r="207">
          <cell r="A207" t="str">
            <v>331650037004</v>
          </cell>
          <cell r="B207" t="str">
            <v>IC SOCKET;370P,ZIP SOCKET370,CR</v>
          </cell>
          <cell r="C207">
            <v>1</v>
          </cell>
          <cell r="D207">
            <v>23.5</v>
          </cell>
        </row>
        <row r="208">
          <cell r="A208" t="str">
            <v>331660018402</v>
          </cell>
          <cell r="B208" t="str">
            <v>DIMM SOCKET;184P,2.5V,1.27,</v>
          </cell>
          <cell r="C208">
            <v>4</v>
          </cell>
          <cell r="D208">
            <v>29</v>
          </cell>
        </row>
        <row r="209">
          <cell r="A209" t="str">
            <v>331710068001</v>
          </cell>
          <cell r="B209" t="str">
            <v>CON;D,FM,34P*2,1.27MM,ST,NI</v>
          </cell>
          <cell r="C209">
            <v>2</v>
          </cell>
          <cell r="D209">
            <v>35</v>
          </cell>
        </row>
        <row r="210">
          <cell r="A210" t="str">
            <v>331720009006</v>
          </cell>
          <cell r="B210" t="str">
            <v>CON;D,MA,9P,R/A,B-L.318,W/H</v>
          </cell>
          <cell r="C210">
            <v>2</v>
          </cell>
          <cell r="D210">
            <v>2</v>
          </cell>
        </row>
        <row r="211">
          <cell r="A211" t="str">
            <v>331720025008</v>
          </cell>
          <cell r="B211" t="str">
            <v>CON;D,FM,25P/OPEN,DUAL,R/A,</v>
          </cell>
          <cell r="C211">
            <v>1</v>
          </cell>
          <cell r="D211">
            <v>6.4</v>
          </cell>
        </row>
        <row r="212">
          <cell r="A212" t="str">
            <v>331870012007</v>
          </cell>
          <cell r="B212" t="str">
            <v>CON;MINIDIN,6P*2,DUAL SHIEL</v>
          </cell>
          <cell r="C212">
            <v>1</v>
          </cell>
          <cell r="D212">
            <v>5.64</v>
          </cell>
        </row>
        <row r="213">
          <cell r="A213" t="str">
            <v>331910020001</v>
          </cell>
          <cell r="B213" t="str">
            <v>CON;PWR,FM,10P*2,.165",ATX,</v>
          </cell>
          <cell r="C213">
            <v>1</v>
          </cell>
          <cell r="D213">
            <v>1.8</v>
          </cell>
        </row>
        <row r="214">
          <cell r="A214" t="str">
            <v>338000000002</v>
          </cell>
          <cell r="B214" t="str">
            <v>BATTERY HOLDER;FOR CR2032,B</v>
          </cell>
          <cell r="C214">
            <v>1</v>
          </cell>
          <cell r="D214">
            <v>1.5</v>
          </cell>
        </row>
        <row r="215">
          <cell r="A215" t="str">
            <v>338530010005</v>
          </cell>
          <cell r="B215" t="str">
            <v>BATTERY;LI,3V/220MAH,CR2032</v>
          </cell>
          <cell r="C215">
            <v>1</v>
          </cell>
          <cell r="D215">
            <v>3.45</v>
          </cell>
        </row>
        <row r="216">
          <cell r="A216" t="str">
            <v>339113000021</v>
          </cell>
          <cell r="B216" t="str">
            <v>BUZZER;47,D12MM,P6.5MM,H9MM</v>
          </cell>
          <cell r="C216">
            <v>1</v>
          </cell>
          <cell r="D216">
            <v>3.3</v>
          </cell>
        </row>
        <row r="217">
          <cell r="A217" t="str">
            <v>361400003028</v>
          </cell>
          <cell r="B217" t="str">
            <v>SHIN-ETSU;KE45WS RTV SILICO</v>
          </cell>
          <cell r="C217">
            <v>1</v>
          </cell>
          <cell r="D217">
            <v>117</v>
          </cell>
        </row>
        <row r="218">
          <cell r="A218" t="str">
            <v>TBD</v>
          </cell>
          <cell r="B218" t="str">
            <v>Phoenix BIOS Label</v>
          </cell>
          <cell r="C218">
            <v>1</v>
          </cell>
          <cell r="D218">
            <v>128</v>
          </cell>
        </row>
        <row r="219">
          <cell r="A219" t="str">
            <v>TBD</v>
          </cell>
          <cell r="B219" t="str">
            <v>SDR-75-3R3K;;;;</v>
          </cell>
          <cell r="C219">
            <v>1</v>
          </cell>
          <cell r="D219">
            <v>4.2</v>
          </cell>
        </row>
        <row r="220">
          <cell r="A220" t="str">
            <v>TBD</v>
          </cell>
          <cell r="B220" t="str">
            <v>1117;SOT223;;;</v>
          </cell>
          <cell r="C220">
            <v>2</v>
          </cell>
          <cell r="D220">
            <v>6.8</v>
          </cell>
        </row>
        <row r="221">
          <cell r="A221" t="str">
            <v>TBD</v>
          </cell>
          <cell r="B221" t="str">
            <v>FDS6680A;SO8;;;</v>
          </cell>
          <cell r="C221">
            <v>1</v>
          </cell>
          <cell r="D221">
            <v>10.24</v>
          </cell>
        </row>
        <row r="222">
          <cell r="A222" t="str">
            <v>TBD</v>
          </cell>
          <cell r="B222" t="str">
            <v>70;0603;1%;;</v>
          </cell>
          <cell r="C222">
            <v>1</v>
          </cell>
          <cell r="D222">
            <v>0.03</v>
          </cell>
        </row>
        <row r="223">
          <cell r="A223" t="str">
            <v>TBD</v>
          </cell>
          <cell r="B223" t="str">
            <v>510K;0603;1%;;</v>
          </cell>
          <cell r="C223">
            <v>1</v>
          </cell>
          <cell r="D223">
            <v>0.03</v>
          </cell>
        </row>
        <row r="224">
          <cell r="A224" t="str">
            <v>TBD</v>
          </cell>
          <cell r="B224" t="str">
            <v>ML6554;SO16;;;</v>
          </cell>
          <cell r="C224">
            <v>1</v>
          </cell>
          <cell r="D224">
            <v>80</v>
          </cell>
        </row>
        <row r="225">
          <cell r="A225" t="str">
            <v>TBD</v>
          </cell>
          <cell r="B225" t="str">
            <v>IC;LPC47M15X;TQFP128;;;</v>
          </cell>
          <cell r="C225">
            <v>1</v>
          </cell>
        </row>
        <row r="226">
          <cell r="A226" t="str">
            <v>TBD</v>
          </cell>
          <cell r="B226" t="str">
            <v>74LV132A;SO14;;;</v>
          </cell>
          <cell r="C226">
            <v>1</v>
          </cell>
          <cell r="D226">
            <v>5.12</v>
          </cell>
        </row>
        <row r="227">
          <cell r="A227" t="str">
            <v>TBD</v>
          </cell>
          <cell r="B227" t="str">
            <v>F00;SO14;;;</v>
          </cell>
          <cell r="C227">
            <v>1</v>
          </cell>
          <cell r="D227">
            <v>4.4800000000000004</v>
          </cell>
        </row>
        <row r="228">
          <cell r="A228" t="str">
            <v>TBD</v>
          </cell>
          <cell r="B228" t="str">
            <v>AHCT74;SSOP14;;;</v>
          </cell>
          <cell r="C228">
            <v>1</v>
          </cell>
          <cell r="D228">
            <v>4.16</v>
          </cell>
        </row>
        <row r="229">
          <cell r="A229" t="str">
            <v>TBD</v>
          </cell>
          <cell r="B229" t="str">
            <v>NC7SZ125;;;;</v>
          </cell>
          <cell r="C229">
            <v>2</v>
          </cell>
          <cell r="D229">
            <v>7.68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BOM"/>
      <sheetName val="sheet1"/>
      <sheetName val="Sheet2"/>
      <sheetName val="Sheet3"/>
      <sheetName val="Blf2+LOM cost bom_080902"/>
      <sheetName val="codes"/>
      <sheetName val="Reference"/>
      <sheetName val="Main"/>
      <sheetName val="Missing device "/>
      <sheetName val="0414data"/>
      <sheetName val="IA1"/>
      <sheetName val="Slim Merlot Block Diagram"/>
      <sheetName val="Bases Data"/>
      <sheetName val="Cost_BOM"/>
      <sheetName val="buyer"/>
      <sheetName val="Blf2+LOM_cost_bom_080902"/>
      <sheetName val="Extra Cost Data"/>
      <sheetName val="DataSheet"/>
      <sheetName val="Schedule"/>
      <sheetName val="Inventory Turns"/>
      <sheetName val="BudgetFY00"/>
      <sheetName val="Indirect Labour"/>
      <sheetName val="ISRDATA"/>
      <sheetName val="20353-2"/>
      <sheetName val="20353-6"/>
      <sheetName val="20353-12"/>
      <sheetName val="20353-1"/>
      <sheetName val="20353-13"/>
      <sheetName val="Information"/>
      <sheetName val="Version Control"/>
      <sheetName val="Instruction Sheet"/>
      <sheetName val="BLUFORD3 FBOM-update081303"/>
      <sheetName val="ENV Items &amp; Eq table"/>
      <sheetName val="MSP IN SYSTEM"/>
      <sheetName val="ActiveCodes"/>
      <sheetName val="GSO's File"/>
      <sheetName val="Dean's File"/>
      <sheetName val="Inventory_Turns"/>
      <sheetName val="Indirect_Labour"/>
      <sheetName val="Missing_device_"/>
      <sheetName val="Cost_BOM1"/>
      <sheetName val="Slim_Merlot_Block_Diagram"/>
    </sheetNames>
    <sheetDataSet>
      <sheetData sheetId="0">
        <row r="1">
          <cell r="A1" t="str">
            <v>242600000372</v>
          </cell>
        </row>
      </sheetData>
      <sheetData sheetId="1">
        <row r="1">
          <cell r="A1" t="str">
            <v>242600000372</v>
          </cell>
        </row>
      </sheetData>
      <sheetData sheetId="2">
        <row r="1">
          <cell r="A1" t="str">
            <v>242600000372</v>
          </cell>
        </row>
      </sheetData>
      <sheetData sheetId="3">
        <row r="1">
          <cell r="A1" t="str">
            <v>242600000372</v>
          </cell>
        </row>
      </sheetData>
      <sheetData sheetId="4" refreshError="1">
        <row r="1">
          <cell r="A1" t="str">
            <v>242600000372</v>
          </cell>
          <cell r="B1" t="str">
            <v>LABEL;8.3*5MM</v>
          </cell>
          <cell r="C1">
            <v>1</v>
          </cell>
          <cell r="D1">
            <v>0.46</v>
          </cell>
        </row>
        <row r="2">
          <cell r="A2" t="str">
            <v>242662300009</v>
          </cell>
          <cell r="B2" t="str">
            <v>LABEL;25*10MM,3020F</v>
          </cell>
          <cell r="C2">
            <v>1</v>
          </cell>
          <cell r="D2">
            <v>0.28999999999999998</v>
          </cell>
        </row>
        <row r="3">
          <cell r="A3" t="str">
            <v>242901300011</v>
          </cell>
          <cell r="B3" t="str">
            <v>LABEL;BAR CODE,IB,BBU</v>
          </cell>
          <cell r="C3">
            <v>1</v>
          </cell>
          <cell r="D3">
            <v>0.09</v>
          </cell>
        </row>
        <row r="4">
          <cell r="A4" t="str">
            <v>271002103101</v>
          </cell>
          <cell r="B4" t="str">
            <v>RES;10K  ,1/10W,1% ,0805,SM</v>
          </cell>
          <cell r="C4">
            <v>2</v>
          </cell>
          <cell r="D4">
            <v>0.06</v>
          </cell>
        </row>
        <row r="5">
          <cell r="A5" t="str">
            <v>271071000002</v>
          </cell>
          <cell r="B5" t="str">
            <v>RES;0    ,1/16W,0603,SMT</v>
          </cell>
          <cell r="C5">
            <v>17</v>
          </cell>
          <cell r="D5">
            <v>0.03</v>
          </cell>
        </row>
        <row r="6">
          <cell r="A6" t="str">
            <v>271071100101</v>
          </cell>
          <cell r="B6" t="str">
            <v>RES;10   ,1/16W,1% ,0603,SM</v>
          </cell>
          <cell r="C6">
            <v>2</v>
          </cell>
          <cell r="D6">
            <v>0.05</v>
          </cell>
        </row>
        <row r="7">
          <cell r="A7" t="str">
            <v>271071100101</v>
          </cell>
          <cell r="B7" t="str">
            <v>RES;10   ,1/16W,1% ,0603,SMT</v>
          </cell>
          <cell r="C7">
            <v>4</v>
          </cell>
          <cell r="D7">
            <v>0.04</v>
          </cell>
        </row>
        <row r="8">
          <cell r="A8" t="str">
            <v>271071101101</v>
          </cell>
          <cell r="B8" t="str">
            <v>RES;100  ,1/16W,1% ,0603,SM</v>
          </cell>
          <cell r="C8">
            <v>4</v>
          </cell>
          <cell r="D8">
            <v>0.05</v>
          </cell>
        </row>
        <row r="9">
          <cell r="A9" t="str">
            <v>271071101301</v>
          </cell>
          <cell r="B9" t="str">
            <v>RES;100  ,1/16W,5% ,0603,SM</v>
          </cell>
          <cell r="C9">
            <v>6</v>
          </cell>
          <cell r="D9">
            <v>0.03</v>
          </cell>
        </row>
        <row r="10">
          <cell r="A10" t="str">
            <v>271071101301</v>
          </cell>
          <cell r="B10" t="str">
            <v>RES;100  ,1/16W,5% ,0603,SMT</v>
          </cell>
          <cell r="C10">
            <v>4</v>
          </cell>
          <cell r="D10">
            <v>2.5999999999999999E-2</v>
          </cell>
        </row>
        <row r="11">
          <cell r="A11" t="str">
            <v>271071102102</v>
          </cell>
          <cell r="B11" t="str">
            <v>RES;1K   ,1/16W,1% ,0603,SM</v>
          </cell>
          <cell r="C11">
            <v>31</v>
          </cell>
          <cell r="D11">
            <v>0.05</v>
          </cell>
        </row>
        <row r="12">
          <cell r="A12" t="str">
            <v>271071102102</v>
          </cell>
          <cell r="B12" t="str">
            <v>RES;1K   ,1/16W,1% ,0603,SMT</v>
          </cell>
          <cell r="C12">
            <v>2</v>
          </cell>
          <cell r="D12">
            <v>4.7E-2</v>
          </cell>
        </row>
        <row r="13">
          <cell r="A13" t="str">
            <v>271071102302</v>
          </cell>
          <cell r="B13" t="str">
            <v>RES;1K   ,1/16W,5% ,0603,SMT</v>
          </cell>
          <cell r="C13">
            <v>2</v>
          </cell>
          <cell r="D13">
            <v>0.03</v>
          </cell>
        </row>
        <row r="14">
          <cell r="A14" t="str">
            <v>271071102302</v>
          </cell>
          <cell r="B14" t="str">
            <v>RES;1K   ,1/16W,5% ,0603,SMT</v>
          </cell>
          <cell r="C14">
            <v>2</v>
          </cell>
          <cell r="D14">
            <v>2.5000000000000001E-2</v>
          </cell>
        </row>
        <row r="15">
          <cell r="A15" t="str">
            <v>271071103302</v>
          </cell>
          <cell r="B15" t="str">
            <v>RES;10K  ,1/16W,5% ,0603,SM</v>
          </cell>
          <cell r="C15">
            <v>26</v>
          </cell>
          <cell r="D15">
            <v>0.03</v>
          </cell>
        </row>
        <row r="16">
          <cell r="A16" t="str">
            <v>271071103302</v>
          </cell>
          <cell r="B16" t="str">
            <v>RES;10K  ,1/16W,5% ,0603,SMT</v>
          </cell>
          <cell r="C16">
            <v>10</v>
          </cell>
          <cell r="D16">
            <v>0.03</v>
          </cell>
        </row>
        <row r="17">
          <cell r="A17" t="str">
            <v>271071103302</v>
          </cell>
          <cell r="B17" t="str">
            <v>RES;10K  ,1/16W,5% ,0603,SMT</v>
          </cell>
          <cell r="C17">
            <v>2</v>
          </cell>
          <cell r="D17">
            <v>0.03</v>
          </cell>
        </row>
        <row r="18">
          <cell r="A18" t="str">
            <v>271071103302</v>
          </cell>
          <cell r="B18" t="str">
            <v>RES;10K  ,1/16W,5% ,0603,SMT</v>
          </cell>
          <cell r="C18">
            <v>1</v>
          </cell>
          <cell r="D18">
            <v>2.5000000000000001E-2</v>
          </cell>
        </row>
        <row r="19">
          <cell r="A19" t="str">
            <v>271071104302</v>
          </cell>
          <cell r="B19" t="str">
            <v>RES;100K ,1/16W,5% ,0603,SM</v>
          </cell>
          <cell r="C19">
            <v>1</v>
          </cell>
          <cell r="D19">
            <v>0.03</v>
          </cell>
        </row>
        <row r="20">
          <cell r="A20" t="str">
            <v>271071111101</v>
          </cell>
          <cell r="B20" t="str">
            <v>RES;110  ,1/16W,1% ,0603,SM</v>
          </cell>
          <cell r="C20">
            <v>2</v>
          </cell>
          <cell r="D20">
            <v>0.05</v>
          </cell>
        </row>
        <row r="21">
          <cell r="A21" t="str">
            <v>271071111101</v>
          </cell>
          <cell r="B21" t="str">
            <v>RES;110  ,1/16W,1% ,0603,SMT</v>
          </cell>
          <cell r="C21">
            <v>2</v>
          </cell>
          <cell r="D21">
            <v>4.4999999999999998E-2</v>
          </cell>
        </row>
        <row r="22">
          <cell r="A22" t="str">
            <v>271071113111</v>
          </cell>
          <cell r="B22" t="str">
            <v>RES;1.13K,1/16W,1% ,0603,SM</v>
          </cell>
          <cell r="C22">
            <v>2</v>
          </cell>
          <cell r="D22">
            <v>0.05</v>
          </cell>
        </row>
        <row r="23">
          <cell r="A23" t="str">
            <v>271071122301</v>
          </cell>
          <cell r="B23" t="str">
            <v>RES;1.2K ,1/16W,5% ,0603,SM</v>
          </cell>
          <cell r="C23">
            <v>1</v>
          </cell>
          <cell r="D23">
            <v>0.03</v>
          </cell>
        </row>
        <row r="24">
          <cell r="A24" t="str">
            <v>271071133111</v>
          </cell>
          <cell r="B24" t="str">
            <v>RES;1.33K,1/16W,1% ,0603,SMT</v>
          </cell>
          <cell r="C24">
            <v>1</v>
          </cell>
          <cell r="D24">
            <v>4.5999999999999999E-2</v>
          </cell>
        </row>
        <row r="25">
          <cell r="A25" t="str">
            <v>271071151302</v>
          </cell>
          <cell r="B25" t="str">
            <v>RES;150  ,1/16W,5% ,0603,SM</v>
          </cell>
          <cell r="C25">
            <v>12</v>
          </cell>
          <cell r="D25">
            <v>0.03</v>
          </cell>
        </row>
        <row r="26">
          <cell r="A26" t="str">
            <v>271071151302</v>
          </cell>
          <cell r="B26" t="str">
            <v>RES;150  ,1/16W,5% ,0603,SMT</v>
          </cell>
          <cell r="C26">
            <v>13</v>
          </cell>
          <cell r="D26">
            <v>2.8000000000000001E-2</v>
          </cell>
        </row>
        <row r="27">
          <cell r="A27" t="str">
            <v>271071152302</v>
          </cell>
          <cell r="B27" t="str">
            <v>RES;1.5K ,1/16W,5% ,0603,SM</v>
          </cell>
          <cell r="C27">
            <v>1</v>
          </cell>
          <cell r="D27">
            <v>0.03</v>
          </cell>
        </row>
        <row r="28">
          <cell r="A28" t="str">
            <v>271071165011</v>
          </cell>
          <cell r="B28" t="str">
            <v>RES;165  ,1/16W,1% ,0603,SM</v>
          </cell>
          <cell r="C28">
            <v>1</v>
          </cell>
          <cell r="D28">
            <v>0.05</v>
          </cell>
        </row>
        <row r="29">
          <cell r="A29" t="str">
            <v>271071169211</v>
          </cell>
          <cell r="B29" t="str">
            <v>RES;16.9K,1/16W,1% ,0603,SMT</v>
          </cell>
          <cell r="C29">
            <v>2</v>
          </cell>
          <cell r="D29">
            <v>0.05</v>
          </cell>
        </row>
        <row r="30">
          <cell r="A30" t="str">
            <v>271071202102</v>
          </cell>
          <cell r="B30" t="str">
            <v>RES;2K   ,1/16W,1% ,0603,SM</v>
          </cell>
          <cell r="C30">
            <v>3</v>
          </cell>
          <cell r="D30">
            <v>0.05</v>
          </cell>
        </row>
        <row r="31">
          <cell r="A31" t="str">
            <v>271071202301</v>
          </cell>
          <cell r="B31" t="str">
            <v>RES;2K   ,1/16W,5% ,0603,SM</v>
          </cell>
          <cell r="C31">
            <v>1</v>
          </cell>
          <cell r="D31">
            <v>0.03</v>
          </cell>
        </row>
        <row r="32">
          <cell r="A32" t="str">
            <v>271071205301</v>
          </cell>
          <cell r="B32" t="str">
            <v>RES;2M   ,1/16W,5% ,0603,SM</v>
          </cell>
          <cell r="C32">
            <v>2</v>
          </cell>
          <cell r="D32">
            <v>0.02</v>
          </cell>
        </row>
        <row r="33">
          <cell r="A33" t="str">
            <v>271071221301</v>
          </cell>
          <cell r="B33" t="str">
            <v>RES;220  ,1/16W,5% ,0603,SM</v>
          </cell>
          <cell r="C33">
            <v>6</v>
          </cell>
          <cell r="D33">
            <v>0.03</v>
          </cell>
        </row>
        <row r="34">
          <cell r="A34" t="str">
            <v>271071221302</v>
          </cell>
          <cell r="B34" t="str">
            <v>RES;22   ,1/16W,5% ,0603,SM</v>
          </cell>
          <cell r="C34">
            <v>16</v>
          </cell>
          <cell r="D34">
            <v>0.03</v>
          </cell>
        </row>
        <row r="35">
          <cell r="A35" t="str">
            <v>271071222302</v>
          </cell>
          <cell r="B35" t="str">
            <v>RES;2.2K ,1/16W,5% ,0603,SM</v>
          </cell>
          <cell r="C35">
            <v>23</v>
          </cell>
          <cell r="D35">
            <v>0.03</v>
          </cell>
        </row>
        <row r="36">
          <cell r="A36" t="str">
            <v>271071223302</v>
          </cell>
          <cell r="B36" t="str">
            <v>RES;22K  ,1/16W,5% ,0603,SM</v>
          </cell>
          <cell r="C36">
            <v>2</v>
          </cell>
          <cell r="D36">
            <v>0.03</v>
          </cell>
        </row>
        <row r="37">
          <cell r="A37" t="str">
            <v>271071224301</v>
          </cell>
          <cell r="B37" t="str">
            <v>RES;220K ,1/16W,5% ,0603,SM</v>
          </cell>
          <cell r="C37">
            <v>2</v>
          </cell>
          <cell r="D37">
            <v>0.03</v>
          </cell>
        </row>
        <row r="38">
          <cell r="A38" t="str">
            <v>271071228301</v>
          </cell>
          <cell r="B38" t="str">
            <v>RES;2.2  ,1/16W,5% ,0603,SM</v>
          </cell>
          <cell r="C38">
            <v>1</v>
          </cell>
          <cell r="D38">
            <v>0.03</v>
          </cell>
        </row>
        <row r="39">
          <cell r="A39" t="str">
            <v>271071301301</v>
          </cell>
          <cell r="B39" t="str">
            <v>RES;300  ,1/16W,5% ,0603,SM</v>
          </cell>
          <cell r="C39">
            <v>1</v>
          </cell>
          <cell r="D39">
            <v>0.03</v>
          </cell>
        </row>
        <row r="40">
          <cell r="A40" t="str">
            <v>271071330302</v>
          </cell>
          <cell r="B40" t="str">
            <v>RES;33   ,1/16W,5% ,0603,SM</v>
          </cell>
          <cell r="C40">
            <v>12</v>
          </cell>
          <cell r="D40">
            <v>0.03</v>
          </cell>
        </row>
        <row r="41">
          <cell r="A41" t="str">
            <v>271071331301</v>
          </cell>
          <cell r="B41" t="str">
            <v>RES;330  ,1/16W,5% ,0603,SM</v>
          </cell>
          <cell r="C41">
            <v>4</v>
          </cell>
          <cell r="D41">
            <v>0.03</v>
          </cell>
        </row>
        <row r="42">
          <cell r="A42" t="str">
            <v>271071331301</v>
          </cell>
          <cell r="B42" t="str">
            <v>RES;330  ,1/16W,5% ,0603,SMT</v>
          </cell>
          <cell r="C42">
            <v>2</v>
          </cell>
          <cell r="D42">
            <v>2.5999999999999999E-2</v>
          </cell>
        </row>
        <row r="43">
          <cell r="A43" t="str">
            <v>271071348111</v>
          </cell>
          <cell r="B43" t="str">
            <v>RES;3.48K,1/16W,1% ,0603,SM</v>
          </cell>
          <cell r="C43">
            <v>1</v>
          </cell>
          <cell r="D43">
            <v>0.05</v>
          </cell>
        </row>
        <row r="44">
          <cell r="A44" t="str">
            <v>271071360101</v>
          </cell>
          <cell r="B44" t="str">
            <v>RES;36   ,1/16W,1% ,0603,SM</v>
          </cell>
          <cell r="C44">
            <v>1</v>
          </cell>
          <cell r="D44">
            <v>1.44</v>
          </cell>
        </row>
        <row r="45">
          <cell r="A45" t="str">
            <v>271071392211</v>
          </cell>
          <cell r="B45" t="str">
            <v>RES;39.2K,1% ,1/16W,0603,SMT</v>
          </cell>
          <cell r="C45">
            <v>2</v>
          </cell>
          <cell r="D45">
            <v>0.05</v>
          </cell>
        </row>
        <row r="46">
          <cell r="A46" t="str">
            <v>271071442111</v>
          </cell>
          <cell r="B46" t="str">
            <v>RES;4.42K,1/16W,1% ,0603,SMT</v>
          </cell>
          <cell r="C46">
            <v>2</v>
          </cell>
          <cell r="D46">
            <v>0.12</v>
          </cell>
        </row>
        <row r="47">
          <cell r="A47" t="str">
            <v>271071471302</v>
          </cell>
          <cell r="B47" t="str">
            <v>RES;470  ,1/16W,5% ,0603,SM</v>
          </cell>
          <cell r="C47">
            <v>2</v>
          </cell>
          <cell r="D47">
            <v>0.03</v>
          </cell>
        </row>
        <row r="48">
          <cell r="A48" t="str">
            <v>271071472302</v>
          </cell>
          <cell r="B48" t="str">
            <v>RES;4.7K ,1/16W,5% ,0603,SM</v>
          </cell>
          <cell r="C48">
            <v>28</v>
          </cell>
          <cell r="D48">
            <v>0.03</v>
          </cell>
        </row>
        <row r="49">
          <cell r="A49" t="str">
            <v>271071473301</v>
          </cell>
          <cell r="B49" t="str">
            <v>RES;47K  ,1/16W,5% ,0603,SM</v>
          </cell>
          <cell r="C49">
            <v>2</v>
          </cell>
          <cell r="D49">
            <v>0.03</v>
          </cell>
        </row>
        <row r="50">
          <cell r="A50" t="str">
            <v>271071474301</v>
          </cell>
          <cell r="B50" t="str">
            <v>RES;470K ,1/16W,5% ,0603,SM</v>
          </cell>
          <cell r="C50">
            <v>4</v>
          </cell>
          <cell r="D50">
            <v>0.03</v>
          </cell>
        </row>
        <row r="51">
          <cell r="A51" t="str">
            <v>271071487811</v>
          </cell>
          <cell r="B51" t="str">
            <v>RES;48.7 ,1/16W,1% ,0603,SM</v>
          </cell>
          <cell r="C51">
            <v>1</v>
          </cell>
          <cell r="D51">
            <v>0.05</v>
          </cell>
        </row>
        <row r="52">
          <cell r="A52" t="str">
            <v>271071510301</v>
          </cell>
          <cell r="B52" t="str">
            <v>RES;51   ,1/16W,5% ,0603,SM</v>
          </cell>
          <cell r="C52">
            <v>1</v>
          </cell>
          <cell r="D52">
            <v>0.03</v>
          </cell>
        </row>
        <row r="53">
          <cell r="A53" t="str">
            <v>271071510301</v>
          </cell>
          <cell r="B53" t="str">
            <v>RES;51   ,1/16W,5% ,0603,SMT</v>
          </cell>
          <cell r="C53">
            <v>1</v>
          </cell>
          <cell r="D53">
            <v>2.5999999999999999E-2</v>
          </cell>
        </row>
        <row r="54">
          <cell r="A54" t="str">
            <v>271071513301</v>
          </cell>
          <cell r="B54" t="str">
            <v>RES;51K  ,1/16W,5% ,0603,SM</v>
          </cell>
          <cell r="C54">
            <v>2</v>
          </cell>
          <cell r="D54">
            <v>0.03</v>
          </cell>
        </row>
        <row r="55">
          <cell r="A55" t="str">
            <v>271071560301</v>
          </cell>
          <cell r="B55" t="str">
            <v>RES;56   ,1/16W,5% ,0603,SM</v>
          </cell>
          <cell r="C55">
            <v>3</v>
          </cell>
          <cell r="D55">
            <v>0.03</v>
          </cell>
        </row>
        <row r="56">
          <cell r="A56" t="str">
            <v>271071560301</v>
          </cell>
          <cell r="B56" t="str">
            <v>RES;56   ,1/16W,5% ,0603,SMT</v>
          </cell>
          <cell r="C56">
            <v>3</v>
          </cell>
          <cell r="D56">
            <v>2.5999999999999999E-2</v>
          </cell>
        </row>
        <row r="57">
          <cell r="A57" t="str">
            <v>271071562301</v>
          </cell>
          <cell r="B57" t="str">
            <v>RES;5.6K ,1/16W,5% ,0603,SM</v>
          </cell>
          <cell r="C57">
            <v>2</v>
          </cell>
          <cell r="D57">
            <v>0.03</v>
          </cell>
        </row>
        <row r="58">
          <cell r="A58" t="str">
            <v>271071562301</v>
          </cell>
          <cell r="B58" t="str">
            <v>RES;5.6K ,1/16W,5% ,0603,SMT</v>
          </cell>
          <cell r="C58">
            <v>1</v>
          </cell>
          <cell r="D58">
            <v>2.5999999999999999E-2</v>
          </cell>
        </row>
        <row r="59">
          <cell r="A59" t="str">
            <v>271071564301</v>
          </cell>
          <cell r="B59" t="str">
            <v>RES;560K ,1/16W,5% ,0603,SM</v>
          </cell>
          <cell r="C59">
            <v>4</v>
          </cell>
          <cell r="D59">
            <v>0.03</v>
          </cell>
        </row>
        <row r="60">
          <cell r="A60" t="str">
            <v>271071604811</v>
          </cell>
          <cell r="B60" t="str">
            <v>RES;60.4 ,1/16W,1% ,0603,SM</v>
          </cell>
          <cell r="C60">
            <v>2</v>
          </cell>
          <cell r="D60">
            <v>0.05</v>
          </cell>
        </row>
        <row r="61">
          <cell r="A61" t="str">
            <v>271071665111</v>
          </cell>
          <cell r="B61" t="str">
            <v>RES;6.65K,1/16W,1% ,0603,SM</v>
          </cell>
          <cell r="C61">
            <v>1</v>
          </cell>
          <cell r="D61">
            <v>0.05</v>
          </cell>
        </row>
        <row r="62">
          <cell r="A62" t="str">
            <v>271071680301</v>
          </cell>
          <cell r="B62" t="str">
            <v>RES;68   ,1/16W,5% ,0603,SM</v>
          </cell>
          <cell r="C62">
            <v>1</v>
          </cell>
          <cell r="D62">
            <v>0.03</v>
          </cell>
        </row>
        <row r="63">
          <cell r="A63" t="str">
            <v>271071681101</v>
          </cell>
          <cell r="B63" t="str">
            <v>RES;680  ,1/16W,1% ,0603,SM</v>
          </cell>
          <cell r="C63">
            <v>1</v>
          </cell>
          <cell r="D63">
            <v>0.05</v>
          </cell>
        </row>
        <row r="64">
          <cell r="A64" t="str">
            <v>271071681301</v>
          </cell>
          <cell r="B64" t="str">
            <v>RES;680  ,1/16W,5% ,0603,SM</v>
          </cell>
          <cell r="C64">
            <v>1</v>
          </cell>
          <cell r="D64">
            <v>0.03</v>
          </cell>
        </row>
        <row r="65">
          <cell r="A65" t="str">
            <v>271071681301</v>
          </cell>
          <cell r="B65" t="str">
            <v>RES;680  ,1/16W,5% ,0603,SMT</v>
          </cell>
          <cell r="C65">
            <v>1</v>
          </cell>
          <cell r="D65">
            <v>2.8000000000000001E-2</v>
          </cell>
        </row>
        <row r="66">
          <cell r="A66" t="str">
            <v>271071681811</v>
          </cell>
          <cell r="B66" t="str">
            <v>RES;68.1 ,1/16W,1% ,0603,SM</v>
          </cell>
          <cell r="C66">
            <v>2</v>
          </cell>
          <cell r="D66">
            <v>0.05</v>
          </cell>
        </row>
        <row r="67">
          <cell r="A67" t="str">
            <v>271071681811</v>
          </cell>
          <cell r="B67" t="str">
            <v>RES;68.1 ,1/16W,1% ,0603,SMT</v>
          </cell>
          <cell r="C67">
            <v>3</v>
          </cell>
          <cell r="D67">
            <v>4.8000000000000001E-2</v>
          </cell>
        </row>
        <row r="68">
          <cell r="A68" t="str">
            <v>271071750101</v>
          </cell>
          <cell r="B68" t="str">
            <v>RES;75   ,1/16W,1% ,0603,SM</v>
          </cell>
          <cell r="C68">
            <v>4</v>
          </cell>
          <cell r="D68">
            <v>0.05</v>
          </cell>
        </row>
        <row r="69">
          <cell r="A69" t="str">
            <v>271071750101</v>
          </cell>
          <cell r="B69" t="str">
            <v>RES;75   ,1/16W,1% ,0603,SMT</v>
          </cell>
          <cell r="C69">
            <v>1</v>
          </cell>
          <cell r="D69">
            <v>4.4999999999999998E-2</v>
          </cell>
        </row>
        <row r="70">
          <cell r="A70" t="str">
            <v>271071822301</v>
          </cell>
          <cell r="B70" t="str">
            <v>RES;8.2K ,1/16W,5% ,0603,SM</v>
          </cell>
          <cell r="C70">
            <v>19</v>
          </cell>
          <cell r="D70">
            <v>0.03</v>
          </cell>
        </row>
        <row r="71">
          <cell r="A71" t="str">
            <v>271071825111</v>
          </cell>
          <cell r="B71" t="str">
            <v>RES;8.25K,1/16W,1% ,0603,SMT</v>
          </cell>
          <cell r="C71">
            <v>2</v>
          </cell>
          <cell r="D71">
            <v>0.08</v>
          </cell>
        </row>
        <row r="72">
          <cell r="A72" t="str">
            <v>271071909101</v>
          </cell>
          <cell r="B72" t="str">
            <v>RES;9.09K,1/16W,1% ,0603,SMT</v>
          </cell>
          <cell r="C72">
            <v>1</v>
          </cell>
          <cell r="D72">
            <v>4.7E-2</v>
          </cell>
        </row>
        <row r="73">
          <cell r="A73" t="str">
            <v>271071976111</v>
          </cell>
          <cell r="B73" t="str">
            <v>RES;9.76K,1/16W,1% ,0603,SM</v>
          </cell>
          <cell r="C73">
            <v>1</v>
          </cell>
          <cell r="D73">
            <v>0.05</v>
          </cell>
        </row>
        <row r="74">
          <cell r="A74" t="str">
            <v>271072151101</v>
          </cell>
          <cell r="B74" t="str">
            <v>RES;150  ,1/10W,1% ,0603,SM</v>
          </cell>
          <cell r="C74">
            <v>4</v>
          </cell>
          <cell r="D74">
            <v>0.05</v>
          </cell>
        </row>
        <row r="75">
          <cell r="A75" t="str">
            <v>271072151101</v>
          </cell>
          <cell r="B75" t="str">
            <v>RES;150  ,1/10W,1% ,0603,SMT</v>
          </cell>
          <cell r="C75">
            <v>3</v>
          </cell>
          <cell r="D75">
            <v>4.4999999999999998E-2</v>
          </cell>
        </row>
        <row r="76">
          <cell r="A76" t="str">
            <v>271086057201</v>
          </cell>
          <cell r="B76" t="str">
            <v>RES;.005 ,2W ,2% ,7520,SMT</v>
          </cell>
          <cell r="C76">
            <v>2</v>
          </cell>
          <cell r="D76">
            <v>4.87</v>
          </cell>
        </row>
        <row r="77">
          <cell r="A77" t="str">
            <v>271611102301</v>
          </cell>
          <cell r="B77" t="str">
            <v>RP;1K*4  ,8P ,1/16W,5% ,061</v>
          </cell>
          <cell r="C77">
            <v>4</v>
          </cell>
          <cell r="D77">
            <v>0.13</v>
          </cell>
        </row>
        <row r="78">
          <cell r="A78" t="str">
            <v>271611102301</v>
          </cell>
          <cell r="B78" t="str">
            <v>RP;1K*4  ,8P ,1/16W,5% ,0612,SMT</v>
          </cell>
          <cell r="C78">
            <v>1</v>
          </cell>
          <cell r="D78">
            <v>0.125</v>
          </cell>
        </row>
        <row r="79">
          <cell r="A79" t="str">
            <v>271611103301</v>
          </cell>
          <cell r="B79" t="str">
            <v>RP;10K*4 ,8P ,1/16W,5% ,061</v>
          </cell>
          <cell r="C79">
            <v>1</v>
          </cell>
          <cell r="D79">
            <v>0.11</v>
          </cell>
        </row>
        <row r="80">
          <cell r="A80" t="str">
            <v>271611153301</v>
          </cell>
          <cell r="B80" t="str">
            <v>RP;15K*4 ,8P ,1/16W,5% ,061</v>
          </cell>
          <cell r="C80">
            <v>3</v>
          </cell>
          <cell r="D80">
            <v>0.13</v>
          </cell>
        </row>
        <row r="81">
          <cell r="A81" t="str">
            <v>271611220301</v>
          </cell>
          <cell r="B81" t="str">
            <v>RP;22*4  ,8P ,1/16W,5% ,061</v>
          </cell>
          <cell r="C81">
            <v>32</v>
          </cell>
          <cell r="D81">
            <v>0.11</v>
          </cell>
        </row>
        <row r="82">
          <cell r="A82" t="str">
            <v>271611270301</v>
          </cell>
          <cell r="B82" t="str">
            <v>RP;27*4  ,8P ,1/16W,5% ,061</v>
          </cell>
          <cell r="C82">
            <v>3</v>
          </cell>
          <cell r="D82">
            <v>0.13</v>
          </cell>
        </row>
        <row r="83">
          <cell r="A83" t="str">
            <v>271611330301</v>
          </cell>
          <cell r="B83" t="str">
            <v>RP;33*4  ,8P ,1/16W,5% ,061</v>
          </cell>
          <cell r="C83">
            <v>46</v>
          </cell>
          <cell r="D83">
            <v>0.11</v>
          </cell>
        </row>
        <row r="84">
          <cell r="A84" t="str">
            <v>271611472301</v>
          </cell>
          <cell r="B84" t="str">
            <v>RP;4.7K*4,8P ,1/16W,5% ,061</v>
          </cell>
          <cell r="C84">
            <v>7</v>
          </cell>
          <cell r="D84">
            <v>0.11</v>
          </cell>
        </row>
        <row r="85">
          <cell r="A85" t="str">
            <v>271611560301</v>
          </cell>
          <cell r="B85" t="str">
            <v>RP;56*4  ,8P ,1/16W,5% ,061</v>
          </cell>
          <cell r="C85">
            <v>28</v>
          </cell>
          <cell r="D85">
            <v>0.12</v>
          </cell>
        </row>
        <row r="86">
          <cell r="A86" t="str">
            <v>271611560301</v>
          </cell>
          <cell r="B86" t="str">
            <v>RP;56*4  ,8P ,1/16W,5% ,0612,SMT</v>
          </cell>
          <cell r="C86">
            <v>28</v>
          </cell>
          <cell r="D86">
            <v>0.115</v>
          </cell>
        </row>
        <row r="87">
          <cell r="A87" t="str">
            <v>272001475701</v>
          </cell>
          <cell r="B87" t="str">
            <v>CAP;4.7U ,CR,10V ,+80-20%,0</v>
          </cell>
          <cell r="C87">
            <v>10</v>
          </cell>
          <cell r="D87">
            <v>1.35</v>
          </cell>
        </row>
        <row r="88">
          <cell r="A88" t="str">
            <v>272001475701</v>
          </cell>
          <cell r="B88" t="str">
            <v>CAP;4.7U ,CR,10V ,+80-20%,0805,Y5V,SMT</v>
          </cell>
          <cell r="C88">
            <v>2</v>
          </cell>
          <cell r="D88">
            <v>1.35</v>
          </cell>
        </row>
        <row r="89">
          <cell r="A89" t="str">
            <v>272001475701</v>
          </cell>
          <cell r="B89" t="str">
            <v>CAP;4.7U ,CR,10V ,+80-20%,0805,Y5V,SMT</v>
          </cell>
          <cell r="C89">
            <v>4</v>
          </cell>
          <cell r="D89">
            <v>1.35</v>
          </cell>
        </row>
        <row r="90">
          <cell r="A90" t="str">
            <v>272001475701</v>
          </cell>
          <cell r="B90" t="str">
            <v>CAP;4.7U ,CR,10V ,+80-20%,0805,Y5V,SMT</v>
          </cell>
          <cell r="C90">
            <v>52</v>
          </cell>
          <cell r="D90">
            <v>1.48</v>
          </cell>
        </row>
        <row r="91">
          <cell r="A91" t="str">
            <v>272002105701</v>
          </cell>
          <cell r="B91" t="str">
            <v>CAP;1U  ,CR,16V ,-20+80%,08</v>
          </cell>
          <cell r="C91">
            <v>61</v>
          </cell>
          <cell r="D91">
            <v>0.36</v>
          </cell>
        </row>
        <row r="92">
          <cell r="A92" t="str">
            <v>272003104401</v>
          </cell>
          <cell r="B92" t="str">
            <v>CAP;.1U  ,CR,25V ,10%,0805,</v>
          </cell>
          <cell r="C92">
            <v>22</v>
          </cell>
          <cell r="D92">
            <v>0.41</v>
          </cell>
        </row>
        <row r="93">
          <cell r="A93" t="str">
            <v>272005222701</v>
          </cell>
          <cell r="B93" t="str">
            <v>CAP;2200P,50V ,+-20%,0805,SMT</v>
          </cell>
          <cell r="C93">
            <v>4</v>
          </cell>
          <cell r="D93">
            <v>0.14000000000000001</v>
          </cell>
        </row>
        <row r="94">
          <cell r="A94" t="str">
            <v>272011106701</v>
          </cell>
          <cell r="B94" t="str">
            <v>CAP;10U  ,10V,+80-20%,1206,</v>
          </cell>
          <cell r="C94">
            <v>11</v>
          </cell>
          <cell r="D94">
            <v>2</v>
          </cell>
        </row>
        <row r="95">
          <cell r="A95" t="str">
            <v>272011106701</v>
          </cell>
          <cell r="B95" t="str">
            <v>CAP;10U  ,10V,+80-20%,1206,Y5V,SMT</v>
          </cell>
          <cell r="C95">
            <v>8</v>
          </cell>
          <cell r="D95">
            <v>2.44</v>
          </cell>
        </row>
        <row r="96">
          <cell r="A96" t="str">
            <v>272012105702</v>
          </cell>
          <cell r="B96" t="str">
            <v>CAP;1U   ,CR,16V ,+80-20%,1</v>
          </cell>
          <cell r="C96">
            <v>1</v>
          </cell>
          <cell r="D96">
            <v>0.49</v>
          </cell>
        </row>
        <row r="97">
          <cell r="A97" t="str">
            <v>272012225702</v>
          </cell>
          <cell r="B97" t="str">
            <v>CAP;2.2U ,CR,16V ,+80-20%,1</v>
          </cell>
          <cell r="C97">
            <v>3</v>
          </cell>
          <cell r="D97">
            <v>0.95</v>
          </cell>
        </row>
        <row r="98">
          <cell r="A98" t="str">
            <v>272012225702</v>
          </cell>
          <cell r="B98" t="str">
            <v>CAP;2.2U ,CR,16V ,+80-20%,1206,Y5V</v>
          </cell>
          <cell r="C98">
            <v>3</v>
          </cell>
          <cell r="D98">
            <v>0.95199999999999996</v>
          </cell>
        </row>
        <row r="99">
          <cell r="A99" t="str">
            <v>272012475701</v>
          </cell>
          <cell r="B99" t="str">
            <v>CAP;4.7U ,CR,16V ,+80-20%,1</v>
          </cell>
          <cell r="C99">
            <v>13</v>
          </cell>
          <cell r="D99">
            <v>1.3</v>
          </cell>
        </row>
        <row r="100">
          <cell r="A100" t="str">
            <v>272021226701</v>
          </cell>
          <cell r="B100" t="str">
            <v>CAP;22U  ,10V,+80-20%,1210,</v>
          </cell>
          <cell r="C100">
            <v>1</v>
          </cell>
          <cell r="D100">
            <v>6.4</v>
          </cell>
        </row>
        <row r="101">
          <cell r="A101" t="str">
            <v>272071105701</v>
          </cell>
          <cell r="B101" t="str">
            <v>CAP;1U   ,CR,10V ,80-20%,06</v>
          </cell>
          <cell r="C101">
            <v>5</v>
          </cell>
          <cell r="D101">
            <v>0.32</v>
          </cell>
        </row>
        <row r="102">
          <cell r="A102" t="str">
            <v>272071105701</v>
          </cell>
          <cell r="B102" t="str">
            <v>CAP;1U   ,CR,10V ,80-20%,0603,Y5V</v>
          </cell>
          <cell r="C102">
            <v>9</v>
          </cell>
          <cell r="D102">
            <v>0.32</v>
          </cell>
        </row>
        <row r="103">
          <cell r="A103" t="str">
            <v>272071105701</v>
          </cell>
          <cell r="B103" t="str">
            <v>CAP;1U   ,CR,10V ,80-20%,0603,Y5V</v>
          </cell>
          <cell r="C103">
            <v>14</v>
          </cell>
          <cell r="D103">
            <v>0.35</v>
          </cell>
        </row>
        <row r="104">
          <cell r="A104" t="str">
            <v>272072104402</v>
          </cell>
          <cell r="B104" t="str">
            <v>CAP;.1U  ,CR,16V,10%,0603,X</v>
          </cell>
          <cell r="C104">
            <v>2</v>
          </cell>
          <cell r="D104">
            <v>0.28000000000000003</v>
          </cell>
        </row>
        <row r="105">
          <cell r="A105" t="str">
            <v>272072104402</v>
          </cell>
          <cell r="B105" t="str">
            <v>CAP;.1U  ,CR,16V,10%,0603,X7R,SMT</v>
          </cell>
          <cell r="C105">
            <v>3</v>
          </cell>
          <cell r="D105">
            <v>0.28000000000000003</v>
          </cell>
        </row>
        <row r="106">
          <cell r="A106" t="str">
            <v>272072104702</v>
          </cell>
          <cell r="B106" t="str">
            <v>CAP;.1U  ,16V,+80-20%,0603,</v>
          </cell>
          <cell r="C106">
            <v>221</v>
          </cell>
          <cell r="D106">
            <v>0.13</v>
          </cell>
        </row>
        <row r="107">
          <cell r="A107" t="str">
            <v>272072104702</v>
          </cell>
          <cell r="B107" t="str">
            <v>CAP;.1U  ,16V,+80-20%,0603,SMT</v>
          </cell>
          <cell r="C107">
            <v>2</v>
          </cell>
          <cell r="D107">
            <v>0.13</v>
          </cell>
        </row>
        <row r="108">
          <cell r="A108" t="str">
            <v>272072334701</v>
          </cell>
          <cell r="B108" t="str">
            <v>CAP;.33U ,CR,16V ,+80-20%,0603,Y5U</v>
          </cell>
          <cell r="C108">
            <v>1</v>
          </cell>
          <cell r="D108">
            <v>0.25</v>
          </cell>
        </row>
        <row r="109">
          <cell r="A109" t="str">
            <v>272072334701</v>
          </cell>
          <cell r="B109" t="str">
            <v>CAP;.33U ,CR,16V ,+80-20%,0603,Y5V</v>
          </cell>
          <cell r="C109">
            <v>4</v>
          </cell>
          <cell r="D109">
            <v>0.26</v>
          </cell>
        </row>
        <row r="110">
          <cell r="A110" t="str">
            <v>272072473401</v>
          </cell>
          <cell r="B110" t="str">
            <v>CAP;.047U,16V ,10%,0603,X7R</v>
          </cell>
          <cell r="C110">
            <v>1</v>
          </cell>
          <cell r="D110">
            <v>0.28000000000000003</v>
          </cell>
        </row>
        <row r="111">
          <cell r="A111" t="str">
            <v>272072683401</v>
          </cell>
          <cell r="B111" t="str">
            <v>CAP;.068U,CR,16V,10%,0603,X7R,SMT</v>
          </cell>
          <cell r="C111">
            <v>1</v>
          </cell>
          <cell r="D111">
            <v>0.45</v>
          </cell>
        </row>
        <row r="112">
          <cell r="A112" t="str">
            <v>272073223401</v>
          </cell>
          <cell r="B112" t="str">
            <v>CAP;.022U,CR,25V ,10%,0603,X7R,SMT</v>
          </cell>
          <cell r="C112">
            <v>2</v>
          </cell>
          <cell r="D112">
            <v>0.25</v>
          </cell>
        </row>
        <row r="113">
          <cell r="A113" t="str">
            <v>272075100701</v>
          </cell>
          <cell r="B113" t="str">
            <v>CAP;10P  ,50V ,+-10%,0603,N</v>
          </cell>
          <cell r="C113">
            <v>6</v>
          </cell>
          <cell r="D113">
            <v>0.12</v>
          </cell>
        </row>
        <row r="114">
          <cell r="A114" t="str">
            <v>272075100701</v>
          </cell>
          <cell r="B114" t="str">
            <v>CAP;10P  ,50V ,+80-20%,0603,SMT</v>
          </cell>
          <cell r="C114">
            <v>1</v>
          </cell>
          <cell r="D114">
            <v>0.115</v>
          </cell>
        </row>
        <row r="115">
          <cell r="A115" t="str">
            <v>272075101701</v>
          </cell>
          <cell r="B115" t="str">
            <v>CAP;100P ,50V ,+ -10%,0603,</v>
          </cell>
          <cell r="C115">
            <v>17</v>
          </cell>
          <cell r="D115">
            <v>0.12</v>
          </cell>
        </row>
        <row r="116">
          <cell r="A116" t="str">
            <v>272075101701</v>
          </cell>
          <cell r="B116" t="str">
            <v>CAP;100P ,50V ,+80-20%,0603,SMT</v>
          </cell>
          <cell r="C116">
            <v>2</v>
          </cell>
          <cell r="D116">
            <v>0.115</v>
          </cell>
        </row>
        <row r="117">
          <cell r="A117" t="str">
            <v>272075102403</v>
          </cell>
          <cell r="B117" t="str">
            <v>CAP;1000P,CR,50V,10%,0603,X</v>
          </cell>
          <cell r="C117">
            <v>1</v>
          </cell>
          <cell r="D117">
            <v>0.12</v>
          </cell>
        </row>
        <row r="118">
          <cell r="A118" t="str">
            <v>272075102701</v>
          </cell>
          <cell r="B118" t="str">
            <v>CAP;1000P,50V ,+/-20%,0603,</v>
          </cell>
          <cell r="C118">
            <v>32</v>
          </cell>
          <cell r="D118">
            <v>0.11</v>
          </cell>
        </row>
        <row r="119">
          <cell r="A119" t="str">
            <v>272075103702</v>
          </cell>
          <cell r="B119" t="str">
            <v>CAP;.01U ,50V,+80-20%,0603,</v>
          </cell>
          <cell r="C119">
            <v>35</v>
          </cell>
          <cell r="D119">
            <v>0.11</v>
          </cell>
        </row>
        <row r="120">
          <cell r="A120" t="str">
            <v>272075181301</v>
          </cell>
          <cell r="B120" t="str">
            <v>CAP;180P ,50V ,5% ,0603,NPO</v>
          </cell>
          <cell r="C120">
            <v>17</v>
          </cell>
          <cell r="D120">
            <v>0.15</v>
          </cell>
        </row>
        <row r="121">
          <cell r="A121" t="str">
            <v>272075331701</v>
          </cell>
          <cell r="B121" t="str">
            <v>CAP;330P ,50V, +/-20%,0603,X7R,SMT</v>
          </cell>
          <cell r="C121">
            <v>2</v>
          </cell>
          <cell r="D121">
            <v>0.13</v>
          </cell>
        </row>
        <row r="122">
          <cell r="A122" t="str">
            <v>272075470701</v>
          </cell>
          <cell r="B122" t="str">
            <v>CAP;47P  ,50V ,+ -10%,0603,</v>
          </cell>
          <cell r="C122">
            <v>16</v>
          </cell>
          <cell r="D122">
            <v>0.11</v>
          </cell>
        </row>
        <row r="123">
          <cell r="A123" t="str">
            <v>272075470701</v>
          </cell>
          <cell r="B123" t="str">
            <v>CAP;47P  ,50V ,+80-20%,0603,SMT</v>
          </cell>
          <cell r="C123">
            <v>2</v>
          </cell>
          <cell r="D123">
            <v>0.11</v>
          </cell>
        </row>
        <row r="124">
          <cell r="A124" t="str">
            <v>272075471701</v>
          </cell>
          <cell r="B124" t="str">
            <v>CAP;470P, 50V, +/-20%,0603,</v>
          </cell>
          <cell r="C124">
            <v>1</v>
          </cell>
          <cell r="D124">
            <v>0.12</v>
          </cell>
        </row>
        <row r="125">
          <cell r="A125" t="str">
            <v>272075472701</v>
          </cell>
          <cell r="B125" t="str">
            <v>CAP;4700P,50V ,+80-20%,0603,SMT</v>
          </cell>
          <cell r="C125">
            <v>1</v>
          </cell>
          <cell r="D125">
            <v>0.12</v>
          </cell>
        </row>
        <row r="126">
          <cell r="A126" t="str">
            <v>272075509801</v>
          </cell>
          <cell r="B126" t="str">
            <v>CAP;5P   ,CR,50V,+ -.5PF,06</v>
          </cell>
          <cell r="C126">
            <v>1</v>
          </cell>
          <cell r="D126">
            <v>0.13</v>
          </cell>
        </row>
        <row r="127">
          <cell r="A127" t="str">
            <v>272075561701</v>
          </cell>
          <cell r="B127" t="str">
            <v>CAP;560P ,CR,50V ,+80-20%,0</v>
          </cell>
          <cell r="C127">
            <v>2</v>
          </cell>
          <cell r="D127">
            <v>0.12</v>
          </cell>
        </row>
        <row r="128">
          <cell r="A128" t="str">
            <v>272421226501</v>
          </cell>
          <cell r="B128" t="str">
            <v>CAP;22U  ,TT,6.3V,20%,3528,</v>
          </cell>
          <cell r="C128">
            <v>4</v>
          </cell>
          <cell r="D128">
            <v>8.6999999999999993</v>
          </cell>
        </row>
        <row r="129">
          <cell r="A129" t="str">
            <v>272431336501</v>
          </cell>
          <cell r="B129" t="str">
            <v>CAP;33U  ,8V,20%,7343,SP-CA</v>
          </cell>
          <cell r="C129">
            <v>1</v>
          </cell>
          <cell r="D129">
            <v>15</v>
          </cell>
        </row>
        <row r="130">
          <cell r="A130" t="str">
            <v>272431336501</v>
          </cell>
          <cell r="B130" t="str">
            <v>CAP;33U  ,8V,20%,7343,SP-CAP,.06OHM,SMT</v>
          </cell>
          <cell r="C130">
            <v>1</v>
          </cell>
          <cell r="D130">
            <v>0.12</v>
          </cell>
        </row>
        <row r="131">
          <cell r="A131" t="str">
            <v>272602476501</v>
          </cell>
          <cell r="B131" t="str">
            <v>EC;47U  ,16V ,20%,D6.3,-55+</v>
          </cell>
          <cell r="C131">
            <v>6</v>
          </cell>
          <cell r="D131">
            <v>1.4</v>
          </cell>
        </row>
        <row r="132">
          <cell r="A132" t="str">
            <v>273000130003</v>
          </cell>
          <cell r="B132" t="str">
            <v>FERRITE CHIP;40OHM/100MHZ,1</v>
          </cell>
          <cell r="C132">
            <v>2</v>
          </cell>
          <cell r="D132">
            <v>0.56999999999999995</v>
          </cell>
        </row>
        <row r="133">
          <cell r="A133" t="str">
            <v>273000150002</v>
          </cell>
          <cell r="B133" t="str">
            <v>FERRIET CHIP;120OHM/100MHZ,</v>
          </cell>
          <cell r="C133">
            <v>4</v>
          </cell>
          <cell r="D133">
            <v>0.18</v>
          </cell>
        </row>
        <row r="134">
          <cell r="A134" t="str">
            <v>273000150022</v>
          </cell>
          <cell r="B134" t="str">
            <v>FERRITE CHIP;60OHM/100MHZ,2</v>
          </cell>
          <cell r="C134">
            <v>24</v>
          </cell>
          <cell r="D134">
            <v>0.18</v>
          </cell>
        </row>
        <row r="135">
          <cell r="A135" t="str">
            <v>273000994478</v>
          </cell>
          <cell r="B135" t="str">
            <v>INDUCTOR;4.7UH,10%,1OHM,30m</v>
          </cell>
          <cell r="C135">
            <v>1</v>
          </cell>
          <cell r="D135">
            <v>0.55000000000000004</v>
          </cell>
        </row>
        <row r="136">
          <cell r="A136" t="str">
            <v>273000994478</v>
          </cell>
          <cell r="B136" t="str">
            <v>INDUCTOR;4.7UH,10%,1OHM,30mA,SMT,CR</v>
          </cell>
          <cell r="C136">
            <v>1</v>
          </cell>
          <cell r="D136">
            <v>0.55000000000000004</v>
          </cell>
        </row>
        <row r="137">
          <cell r="A137" t="str">
            <v>281300704003</v>
          </cell>
          <cell r="B137" t="str">
            <v>IC;NC7SZ04,UHS INVERTER,SOT</v>
          </cell>
          <cell r="C137">
            <v>1</v>
          </cell>
          <cell r="D137">
            <v>3.6914400000000001</v>
          </cell>
        </row>
        <row r="138">
          <cell r="A138" t="str">
            <v>281300714002</v>
          </cell>
          <cell r="B138" t="str">
            <v>IC;NC7SZ14,SOT-23,5P</v>
          </cell>
          <cell r="C138">
            <v>2</v>
          </cell>
          <cell r="D138">
            <v>3.7006800000000002</v>
          </cell>
        </row>
        <row r="139">
          <cell r="A139" t="str">
            <v>281300732003</v>
          </cell>
          <cell r="B139" t="str">
            <v>IC;NC7SZ32,SINGLE OR GATE,S</v>
          </cell>
          <cell r="C139">
            <v>1</v>
          </cell>
          <cell r="D139">
            <v>3.6914400000000001</v>
          </cell>
        </row>
        <row r="140">
          <cell r="A140" t="str">
            <v>281300766001</v>
          </cell>
          <cell r="B140" t="str">
            <v>IC;NC7SZ66,SINGLE AND GATE,</v>
          </cell>
          <cell r="C140">
            <v>2</v>
          </cell>
          <cell r="D140">
            <v>3.6914400000000001</v>
          </cell>
        </row>
        <row r="141">
          <cell r="A141" t="str">
            <v>281574244119</v>
          </cell>
          <cell r="B141" t="str">
            <v>IC;74F244,OCT BUF/LINE DRIV</v>
          </cell>
          <cell r="C141">
            <v>1</v>
          </cell>
          <cell r="D141">
            <v>4.83</v>
          </cell>
        </row>
        <row r="142">
          <cell r="A142" t="str">
            <v>281574245118</v>
          </cell>
          <cell r="B142" t="str">
            <v>IC;74F245,OCT BUS TRANSCEIV</v>
          </cell>
          <cell r="C142">
            <v>2</v>
          </cell>
          <cell r="D142">
            <v>5.28</v>
          </cell>
        </row>
        <row r="143">
          <cell r="A143" t="str">
            <v>282574004002</v>
          </cell>
          <cell r="B143" t="str">
            <v>IC;74HC04,HEX INVERTER,SSOP</v>
          </cell>
          <cell r="C143">
            <v>1</v>
          </cell>
          <cell r="D143">
            <v>6.14</v>
          </cell>
        </row>
        <row r="144">
          <cell r="A144" t="str">
            <v>282574008001</v>
          </cell>
          <cell r="B144" t="str">
            <v>IC;74HC08,QUAD 2-I/P AND GA</v>
          </cell>
          <cell r="C144">
            <v>2</v>
          </cell>
          <cell r="D144">
            <v>2.73</v>
          </cell>
        </row>
        <row r="145">
          <cell r="A145" t="str">
            <v>283470100001</v>
          </cell>
          <cell r="B145" t="str">
            <v>IC;EEPROM,64K*16,NM93C46,SO</v>
          </cell>
          <cell r="C145">
            <v>1</v>
          </cell>
          <cell r="D145">
            <v>10.88</v>
          </cell>
        </row>
        <row r="146">
          <cell r="A146" t="str">
            <v>283470430002</v>
          </cell>
          <cell r="B146" t="str">
            <v>IC;EEPROM,64K*8,AT24C64,SO8</v>
          </cell>
          <cell r="C146">
            <v>1</v>
          </cell>
          <cell r="D146">
            <v>26</v>
          </cell>
        </row>
        <row r="147">
          <cell r="A147" t="str">
            <v>283470550001</v>
          </cell>
          <cell r="B147" t="str">
            <v>IC;EEPROM,AT24C16N-10SC,+5V</v>
          </cell>
          <cell r="C147">
            <v>2</v>
          </cell>
          <cell r="D147">
            <v>14</v>
          </cell>
        </row>
        <row r="148">
          <cell r="A148" t="str">
            <v>284500250001</v>
          </cell>
          <cell r="B148" t="str">
            <v>IC;W250-02H,CLK GEN,SSOP,48</v>
          </cell>
          <cell r="C148">
            <v>1</v>
          </cell>
          <cell r="D148">
            <v>37.554000000000002</v>
          </cell>
        </row>
        <row r="149">
          <cell r="A149" t="str">
            <v>284500251001</v>
          </cell>
          <cell r="B149" t="str">
            <v>IC;W251H,DDR SDRAM BUFFER,S</v>
          </cell>
          <cell r="C149">
            <v>1</v>
          </cell>
          <cell r="D149">
            <v>34.424500000000002</v>
          </cell>
        </row>
        <row r="150">
          <cell r="A150" t="str">
            <v>284505630001</v>
          </cell>
          <cell r="B150" t="str">
            <v>IC;DS2118M,SCSI TERMINATOR,</v>
          </cell>
          <cell r="C150">
            <v>6</v>
          </cell>
          <cell r="D150">
            <v>60</v>
          </cell>
        </row>
        <row r="151">
          <cell r="A151" t="str">
            <v>284508233001</v>
          </cell>
          <cell r="B151" t="str">
            <v>IC;VT8233,VLINK SOUTH BRIDG</v>
          </cell>
          <cell r="C151">
            <v>1</v>
          </cell>
          <cell r="D151">
            <v>512</v>
          </cell>
        </row>
        <row r="152">
          <cell r="A152" t="str">
            <v>284508633001</v>
          </cell>
          <cell r="B152" t="str">
            <v>IC;VT8633,DDR VLINK NORTH B</v>
          </cell>
          <cell r="C152">
            <v>1</v>
          </cell>
          <cell r="D152">
            <v>512</v>
          </cell>
        </row>
        <row r="153">
          <cell r="A153" t="str">
            <v>284553101002</v>
          </cell>
          <cell r="B153" t="str">
            <v>IC;SYM53C1010,ULTRA160 SCSI</v>
          </cell>
          <cell r="C153">
            <v>1</v>
          </cell>
          <cell r="D153">
            <v>1168</v>
          </cell>
        </row>
        <row r="154">
          <cell r="A154" t="str">
            <v>286100358012</v>
          </cell>
          <cell r="B154" t="str">
            <v xml:space="preserve">IC;LM358,DUAL OP/AMP,SO 8P    </v>
          </cell>
          <cell r="C154">
            <v>1</v>
          </cell>
          <cell r="D154">
            <v>0.1</v>
          </cell>
        </row>
        <row r="155">
          <cell r="A155" t="str">
            <v>286300431005</v>
          </cell>
          <cell r="B155" t="str">
            <v xml:space="preserve">IC;TL431A,2.495V,+-1%,SO,8P  </v>
          </cell>
          <cell r="C155">
            <v>1</v>
          </cell>
          <cell r="D155">
            <v>0.13</v>
          </cell>
        </row>
        <row r="156">
          <cell r="A156" t="str">
            <v>286301050004</v>
          </cell>
          <cell r="B156" t="str">
            <v>IC;US1050,VOL REGULATOR,TO252,CAPRI</v>
          </cell>
          <cell r="C156">
            <v>2</v>
          </cell>
          <cell r="D156">
            <v>9.76</v>
          </cell>
        </row>
        <row r="157">
          <cell r="A157" t="str">
            <v>286301205001</v>
          </cell>
          <cell r="B157" t="str">
            <v>IC;SC1205,VOL. REGULATOR,SO,8P</v>
          </cell>
          <cell r="C157">
            <v>4</v>
          </cell>
          <cell r="D157">
            <v>26.36</v>
          </cell>
        </row>
        <row r="158">
          <cell r="A158" t="str">
            <v>286301587001</v>
          </cell>
          <cell r="B158" t="str">
            <v>IC;RC1587,VOLT REGULATOR,3A</v>
          </cell>
          <cell r="C158">
            <v>1</v>
          </cell>
          <cell r="D158">
            <v>10.3</v>
          </cell>
        </row>
        <row r="159">
          <cell r="A159" t="str">
            <v>286302425001</v>
          </cell>
          <cell r="B159" t="str">
            <v>IC;SC2425,PWM,TWO PHASE,SO-16</v>
          </cell>
          <cell r="C159">
            <v>2</v>
          </cell>
          <cell r="D159">
            <v>41.72</v>
          </cell>
        </row>
        <row r="160">
          <cell r="A160" t="str">
            <v>286306004002</v>
          </cell>
          <cell r="B160" t="str">
            <v>IC;HIP6004A,BUCK PWM CTLR,SOIC,20P</v>
          </cell>
          <cell r="C160">
            <v>1</v>
          </cell>
          <cell r="D160">
            <v>26.57</v>
          </cell>
        </row>
        <row r="161">
          <cell r="A161" t="str">
            <v>286306016001</v>
          </cell>
          <cell r="B161" t="str">
            <v>IC;HIP6016,2%,PWM/PWR CTRL,</v>
          </cell>
          <cell r="C161">
            <v>0</v>
          </cell>
          <cell r="D161">
            <v>20.8</v>
          </cell>
        </row>
        <row r="162">
          <cell r="A162" t="str">
            <v>288100032013</v>
          </cell>
          <cell r="B162" t="str">
            <v>DIODE;BAS32L,VRRM75V,MELF,S</v>
          </cell>
          <cell r="C162">
            <v>9</v>
          </cell>
          <cell r="D162">
            <v>0.28999999999999998</v>
          </cell>
        </row>
        <row r="163">
          <cell r="A163" t="str">
            <v>288100340001</v>
          </cell>
          <cell r="B163" t="str">
            <v>DIODE;SCHOTTKY,3A,40V,SMC</v>
          </cell>
          <cell r="C163">
            <v>3</v>
          </cell>
          <cell r="D163">
            <v>3.3</v>
          </cell>
        </row>
        <row r="164">
          <cell r="A164" t="str">
            <v>288105817002</v>
          </cell>
          <cell r="B164" t="str">
            <v>DIODE;PRLL5817,SCHOTTKY,SOD87,SMT</v>
          </cell>
          <cell r="C164">
            <v>8</v>
          </cell>
          <cell r="D164">
            <v>3.23</v>
          </cell>
        </row>
        <row r="165">
          <cell r="A165" t="str">
            <v>288200632001</v>
          </cell>
          <cell r="B165" t="str">
            <v>TRANS;NDC632P,P-MOSFET,SSOT</v>
          </cell>
          <cell r="C165">
            <v>1</v>
          </cell>
        </row>
        <row r="166">
          <cell r="A166" t="str">
            <v>288200905001</v>
          </cell>
          <cell r="B166" t="str">
            <v>TRANS;SPD09N05,N-MOSFET,TO2</v>
          </cell>
          <cell r="C166">
            <v>1</v>
          </cell>
          <cell r="D166">
            <v>4.2</v>
          </cell>
        </row>
        <row r="167">
          <cell r="A167" t="str">
            <v>288200905001</v>
          </cell>
          <cell r="B167" t="str">
            <v>TRANS;SPD09N05,N-MOSFET,TO252</v>
          </cell>
          <cell r="C167">
            <v>2</v>
          </cell>
          <cell r="D167">
            <v>4.2</v>
          </cell>
        </row>
        <row r="168">
          <cell r="A168" t="str">
            <v>288203904010</v>
          </cell>
          <cell r="B168" t="str">
            <v>TRANS;MMBT3904L,NPN,Tr35NS,</v>
          </cell>
          <cell r="C168">
            <v>9</v>
          </cell>
          <cell r="D168">
            <v>0.44</v>
          </cell>
        </row>
        <row r="169">
          <cell r="A169" t="str">
            <v>288203904010</v>
          </cell>
          <cell r="B169" t="str">
            <v>TRANS;MMBT3904L,NPN,Tr35NS,TO236AB</v>
          </cell>
          <cell r="C169">
            <v>1</v>
          </cell>
          <cell r="D169">
            <v>0.44</v>
          </cell>
        </row>
        <row r="170">
          <cell r="A170" t="str">
            <v>288206030001</v>
          </cell>
          <cell r="B170" t="str">
            <v>TRANS;FDD6030L,NMOS,TO252</v>
          </cell>
          <cell r="C170">
            <v>8</v>
          </cell>
          <cell r="D170">
            <v>9.93</v>
          </cell>
        </row>
        <row r="171">
          <cell r="A171" t="str">
            <v>288206030003</v>
          </cell>
          <cell r="B171" t="str">
            <v>TRANS;FDB6030L,N-MOSFET,TO-</v>
          </cell>
          <cell r="C171">
            <v>1</v>
          </cell>
          <cell r="D171">
            <v>8</v>
          </cell>
        </row>
        <row r="172">
          <cell r="A172" t="str">
            <v>288208503001</v>
          </cell>
          <cell r="B172" t="str">
            <v>TRANS;IRLR8503,N-MOSFET,12mOHM/30V,DPAK,SMT</v>
          </cell>
          <cell r="C172">
            <v>2</v>
          </cell>
          <cell r="D172">
            <v>19</v>
          </cell>
        </row>
        <row r="173">
          <cell r="A173" t="str">
            <v>288227002001</v>
          </cell>
          <cell r="B173" t="str">
            <v>TRANS;2N7002LT1,N-CHANNEL F</v>
          </cell>
          <cell r="C173">
            <v>1</v>
          </cell>
          <cell r="D173">
            <v>0.8</v>
          </cell>
        </row>
        <row r="174">
          <cell r="A174" t="str">
            <v>291000610032</v>
          </cell>
          <cell r="B174" t="str">
            <v>IC SOCKET;32P,PLCC,TIN,W/O</v>
          </cell>
          <cell r="C174">
            <v>1</v>
          </cell>
          <cell r="D174">
            <v>3.36</v>
          </cell>
        </row>
        <row r="175">
          <cell r="A175" t="str">
            <v>291000612801</v>
          </cell>
          <cell r="B175" t="str">
            <v>IC SOCKET;28P,PLCC,SMT</v>
          </cell>
          <cell r="C175">
            <v>1</v>
          </cell>
          <cell r="D175">
            <v>6.8</v>
          </cell>
        </row>
        <row r="176">
          <cell r="A176" t="str">
            <v>295000010005</v>
          </cell>
          <cell r="B176" t="str">
            <v>FUSE;1.5A,POLY SWITCH,PTC,S</v>
          </cell>
          <cell r="C176">
            <v>2</v>
          </cell>
          <cell r="D176">
            <v>5</v>
          </cell>
        </row>
        <row r="177">
          <cell r="A177" t="str">
            <v>295000010006</v>
          </cell>
          <cell r="B177" t="str">
            <v>FUSE;2A,POLY SWITCH,PTC,SMT</v>
          </cell>
          <cell r="C177">
            <v>4</v>
          </cell>
          <cell r="D177">
            <v>5.0999999999999996</v>
          </cell>
        </row>
        <row r="178">
          <cell r="A178" t="str">
            <v>312271006255</v>
          </cell>
          <cell r="B178" t="str">
            <v>EC;100U ,16V ,20%,RA,D6.3*7</v>
          </cell>
          <cell r="C178">
            <v>3</v>
          </cell>
          <cell r="D178">
            <v>0.54</v>
          </cell>
        </row>
        <row r="179">
          <cell r="A179" t="str">
            <v>312271007151</v>
          </cell>
          <cell r="B179" t="str">
            <v>EC;1000U,6.3V,M,RA,8*11.5,E</v>
          </cell>
          <cell r="C179">
            <v>2</v>
          </cell>
          <cell r="D179">
            <v>1.8</v>
          </cell>
        </row>
        <row r="180">
          <cell r="A180" t="str">
            <v>312271007152</v>
          </cell>
          <cell r="B180" t="str">
            <v>EC;1000U,10V,M,RA,10*12.5,ESR.086</v>
          </cell>
          <cell r="C180">
            <v>1</v>
          </cell>
          <cell r="D180">
            <v>2.4</v>
          </cell>
        </row>
        <row r="181">
          <cell r="A181" t="str">
            <v>312271007152</v>
          </cell>
          <cell r="B181" t="str">
            <v>EC;1000U,10V,M,RA,10*12.5,ESR.086</v>
          </cell>
          <cell r="C181">
            <v>2</v>
          </cell>
          <cell r="D181">
            <v>2.4</v>
          </cell>
        </row>
        <row r="182">
          <cell r="A182" t="str">
            <v>312271507154</v>
          </cell>
          <cell r="B182" t="str">
            <v>EC;1500U,10V,20%,RA,LOW ESR</v>
          </cell>
          <cell r="C182">
            <v>14</v>
          </cell>
          <cell r="D182">
            <v>2.14</v>
          </cell>
        </row>
        <row r="183">
          <cell r="A183" t="str">
            <v>312273306153</v>
          </cell>
          <cell r="B183" t="str">
            <v>EC;330U ,6.3V,20%,RA,D6.3*7</v>
          </cell>
          <cell r="C183">
            <v>3</v>
          </cell>
          <cell r="D183">
            <v>3</v>
          </cell>
        </row>
        <row r="184">
          <cell r="A184" t="str">
            <v>312274706155</v>
          </cell>
          <cell r="B184" t="str">
            <v>EC;470U ,6.3V,20%,RA,D6.3*1</v>
          </cell>
          <cell r="C184">
            <v>1</v>
          </cell>
          <cell r="D184">
            <v>0.44</v>
          </cell>
        </row>
        <row r="185">
          <cell r="A185" t="str">
            <v>313000020089</v>
          </cell>
          <cell r="B185" t="str">
            <v>CHOKE COIL;1.3uH,15A,D16MM,5.5TS</v>
          </cell>
          <cell r="C185">
            <v>1</v>
          </cell>
          <cell r="D185">
            <v>11.4</v>
          </cell>
        </row>
        <row r="186">
          <cell r="A186" t="str">
            <v>313000020137</v>
          </cell>
          <cell r="B186" t="str">
            <v>CHOKE;1.2UH,CA50-26,D.9,6.5TS,AX</v>
          </cell>
          <cell r="C186">
            <v>1</v>
          </cell>
          <cell r="D186">
            <v>4.4000000000000004</v>
          </cell>
        </row>
        <row r="187">
          <cell r="A187" t="str">
            <v>313000020156</v>
          </cell>
          <cell r="B187" t="str">
            <v>CHOKE;1UH,10A,T50-52,D1.2,5TS</v>
          </cell>
          <cell r="C187">
            <v>2</v>
          </cell>
          <cell r="D187">
            <v>2.7</v>
          </cell>
        </row>
        <row r="188">
          <cell r="A188" t="str">
            <v>313000020184</v>
          </cell>
          <cell r="B188" t="str">
            <v>CHOKE;1.5UH,CA50-26,D1.1,6T</v>
          </cell>
          <cell r="C188">
            <v>2</v>
          </cell>
          <cell r="D188">
            <v>1.8</v>
          </cell>
        </row>
        <row r="189">
          <cell r="A189" t="str">
            <v>313000020267</v>
          </cell>
          <cell r="B189" t="str">
            <v>CHOKE;0.6UH,20A,T50-18,D1.0,4TS</v>
          </cell>
          <cell r="C189">
            <v>4</v>
          </cell>
          <cell r="D189">
            <v>5.5</v>
          </cell>
        </row>
        <row r="190">
          <cell r="A190" t="str">
            <v>314100327204</v>
          </cell>
          <cell r="B190" t="str">
            <v>XTAL;32.768KHZ,20PPM,D3*H8</v>
          </cell>
          <cell r="C190">
            <v>1</v>
          </cell>
          <cell r="D190">
            <v>1.9</v>
          </cell>
        </row>
        <row r="191">
          <cell r="A191" t="str">
            <v>314149143503</v>
          </cell>
          <cell r="B191" t="str">
            <v>XTAL;14.31818MHZ,20PPM,HC-4</v>
          </cell>
          <cell r="C191">
            <v>1</v>
          </cell>
          <cell r="D191">
            <v>3.5</v>
          </cell>
        </row>
        <row r="192">
          <cell r="A192" t="str">
            <v>314421400501</v>
          </cell>
          <cell r="B192" t="str">
            <v>OSC;40MHZ,100PPM,SQUARE</v>
          </cell>
          <cell r="C192">
            <v>1</v>
          </cell>
          <cell r="D192">
            <v>24</v>
          </cell>
        </row>
        <row r="193">
          <cell r="A193" t="str">
            <v>316706800001</v>
          </cell>
          <cell r="B193" t="str">
            <v>PCB;PWA-6516VX/MOTHER BD</v>
          </cell>
          <cell r="C193">
            <v>1</v>
          </cell>
        </row>
        <row r="194">
          <cell r="A194" t="str">
            <v>331030002005</v>
          </cell>
          <cell r="B194" t="str">
            <v>CON;HDR,MA,2P,.1,PL5.842,GL</v>
          </cell>
          <cell r="C194">
            <v>1</v>
          </cell>
          <cell r="D194">
            <v>0.03</v>
          </cell>
        </row>
        <row r="195">
          <cell r="A195" t="str">
            <v>331030003006</v>
          </cell>
          <cell r="B195" t="str">
            <v>CON;HDR,MA,3P*1,.1,ST,FRLCK</v>
          </cell>
          <cell r="C195">
            <v>2</v>
          </cell>
          <cell r="D195">
            <v>0.2</v>
          </cell>
        </row>
        <row r="196">
          <cell r="A196" t="str">
            <v>331030003007</v>
          </cell>
          <cell r="B196" t="str">
            <v>CON;HDR,MA,3P*1,.1,ST,PL5.8</v>
          </cell>
          <cell r="C196">
            <v>3</v>
          </cell>
          <cell r="D196">
            <v>0.05</v>
          </cell>
        </row>
        <row r="197">
          <cell r="A197" t="str">
            <v>331030003009</v>
          </cell>
          <cell r="B197" t="str">
            <v>CON;HDR,MA,3P*1,.079,ST,W/L</v>
          </cell>
          <cell r="C197">
            <v>2</v>
          </cell>
          <cell r="D197">
            <v>2.2000000000000002</v>
          </cell>
        </row>
        <row r="198">
          <cell r="A198" t="str">
            <v>331030020009</v>
          </cell>
          <cell r="B198" t="str">
            <v>CON;HDR,MA,10P*2,.1,PL5.842</v>
          </cell>
          <cell r="C198">
            <v>1</v>
          </cell>
          <cell r="D198">
            <v>0.36</v>
          </cell>
        </row>
        <row r="199">
          <cell r="A199" t="str">
            <v>331120010003</v>
          </cell>
          <cell r="B199" t="str">
            <v>CON;HDR,SHR,MA,5P*2,-P10,.1</v>
          </cell>
          <cell r="C199">
            <v>1</v>
          </cell>
          <cell r="D199">
            <v>0.46</v>
          </cell>
        </row>
        <row r="200">
          <cell r="A200" t="str">
            <v>331120034003</v>
          </cell>
          <cell r="B200" t="str">
            <v>CON;HDR,SHR,MA,17P*2,-P3,.1</v>
          </cell>
          <cell r="C200">
            <v>1</v>
          </cell>
          <cell r="D200">
            <v>1.03</v>
          </cell>
        </row>
        <row r="201">
          <cell r="A201" t="str">
            <v>331120040004</v>
          </cell>
          <cell r="B201" t="str">
            <v>CON;HDR,SHR,MA,20P*2,-P20,.</v>
          </cell>
          <cell r="C201">
            <v>2</v>
          </cell>
          <cell r="D201">
            <v>1.18</v>
          </cell>
        </row>
        <row r="202">
          <cell r="A202" t="str">
            <v>331120050003</v>
          </cell>
          <cell r="B202" t="str">
            <v>CON;HDR,SHROUD,MA,25P*2,2.5</v>
          </cell>
          <cell r="C202">
            <v>1</v>
          </cell>
          <cell r="D202">
            <v>5</v>
          </cell>
        </row>
        <row r="203">
          <cell r="A203" t="str">
            <v>331190602047</v>
          </cell>
          <cell r="B203" t="str">
            <v>MINI JUMP;2P,.1,H6.5mm,OPEN</v>
          </cell>
          <cell r="C203">
            <v>1</v>
          </cell>
          <cell r="D203">
            <v>0.13</v>
          </cell>
        </row>
        <row r="204">
          <cell r="A204" t="str">
            <v>331210012007</v>
          </cell>
          <cell r="B204" t="str">
            <v>CON;EDGE,60P*2,1.27,PCT,LGT</v>
          </cell>
          <cell r="C204">
            <v>5</v>
          </cell>
          <cell r="D204">
            <v>4.55</v>
          </cell>
        </row>
        <row r="205">
          <cell r="A205" t="str">
            <v>331210012401</v>
          </cell>
          <cell r="B205" t="str">
            <v>CON;EDGE,124P,4 ROW,1MM,ST,</v>
          </cell>
          <cell r="C205">
            <v>1</v>
          </cell>
          <cell r="D205">
            <v>6.4</v>
          </cell>
        </row>
        <row r="206">
          <cell r="A206" t="str">
            <v>331650037004</v>
          </cell>
          <cell r="B206" t="str">
            <v>IC SOCKET;370P,ZIP SOCKET37</v>
          </cell>
          <cell r="C206">
            <v>1</v>
          </cell>
          <cell r="D206">
            <v>23.5</v>
          </cell>
        </row>
        <row r="207">
          <cell r="A207" t="str">
            <v>331650037004</v>
          </cell>
          <cell r="B207" t="str">
            <v>IC SOCKET;370P,ZIP SOCKET370,CR</v>
          </cell>
          <cell r="C207">
            <v>1</v>
          </cell>
          <cell r="D207">
            <v>23.5</v>
          </cell>
        </row>
        <row r="208">
          <cell r="A208" t="str">
            <v>331660018402</v>
          </cell>
          <cell r="B208" t="str">
            <v>DIMM SOCKET;184P,2.5V,1.27,</v>
          </cell>
          <cell r="C208">
            <v>4</v>
          </cell>
          <cell r="D208">
            <v>29</v>
          </cell>
        </row>
        <row r="209">
          <cell r="A209" t="str">
            <v>331710068001</v>
          </cell>
          <cell r="B209" t="str">
            <v>CON;D,FM,34P*2,1.27MM,ST,NI</v>
          </cell>
          <cell r="C209">
            <v>2</v>
          </cell>
          <cell r="D209">
            <v>35</v>
          </cell>
        </row>
        <row r="210">
          <cell r="A210" t="str">
            <v>331720009006</v>
          </cell>
          <cell r="B210" t="str">
            <v>CON;D,MA,9P,R/A,B-L.318,W/H</v>
          </cell>
          <cell r="C210">
            <v>2</v>
          </cell>
          <cell r="D210">
            <v>2</v>
          </cell>
        </row>
        <row r="211">
          <cell r="A211" t="str">
            <v>331720025008</v>
          </cell>
          <cell r="B211" t="str">
            <v>CON;D,FM,25P/OPEN,DUAL,R/A,</v>
          </cell>
          <cell r="C211">
            <v>1</v>
          </cell>
          <cell r="D211">
            <v>6.4</v>
          </cell>
        </row>
        <row r="212">
          <cell r="A212" t="str">
            <v>331870012007</v>
          </cell>
          <cell r="B212" t="str">
            <v>CON;MINIDIN,6P*2,DUAL SHIEL</v>
          </cell>
          <cell r="C212">
            <v>1</v>
          </cell>
          <cell r="D212">
            <v>5.64</v>
          </cell>
        </row>
        <row r="213">
          <cell r="A213" t="str">
            <v>331910020001</v>
          </cell>
          <cell r="B213" t="str">
            <v>CON;PWR,FM,10P*2,.165",ATX,</v>
          </cell>
          <cell r="C213">
            <v>1</v>
          </cell>
          <cell r="D213">
            <v>1.8</v>
          </cell>
        </row>
        <row r="214">
          <cell r="A214" t="str">
            <v>338000000002</v>
          </cell>
          <cell r="B214" t="str">
            <v>BATTERY HOLDER;FOR CR2032,B</v>
          </cell>
          <cell r="C214">
            <v>1</v>
          </cell>
          <cell r="D214">
            <v>1.5</v>
          </cell>
        </row>
        <row r="215">
          <cell r="A215" t="str">
            <v>338530010005</v>
          </cell>
          <cell r="B215" t="str">
            <v>BATTERY;LI,3V/220MAH,CR2032</v>
          </cell>
          <cell r="C215">
            <v>1</v>
          </cell>
          <cell r="D215">
            <v>3.45</v>
          </cell>
        </row>
        <row r="216">
          <cell r="A216" t="str">
            <v>339113000021</v>
          </cell>
          <cell r="B216" t="str">
            <v>BUZZER;47,D12MM,P6.5MM,H9MM</v>
          </cell>
          <cell r="C216">
            <v>1</v>
          </cell>
          <cell r="D216">
            <v>3.3</v>
          </cell>
        </row>
        <row r="217">
          <cell r="A217" t="str">
            <v>361400003028</v>
          </cell>
          <cell r="B217" t="str">
            <v>SHIN-ETSU;KE45WS RTV SILICO</v>
          </cell>
          <cell r="C217">
            <v>1</v>
          </cell>
          <cell r="D217">
            <v>117</v>
          </cell>
        </row>
        <row r="218">
          <cell r="A218" t="str">
            <v>TBD</v>
          </cell>
          <cell r="B218" t="str">
            <v>Phoenix BIOS Label</v>
          </cell>
          <cell r="C218">
            <v>1</v>
          </cell>
          <cell r="D218">
            <v>128</v>
          </cell>
        </row>
        <row r="219">
          <cell r="A219" t="str">
            <v>TBD</v>
          </cell>
          <cell r="B219" t="str">
            <v>SDR-75-3R3K;;;;</v>
          </cell>
          <cell r="C219">
            <v>1</v>
          </cell>
          <cell r="D219">
            <v>4.2</v>
          </cell>
        </row>
        <row r="220">
          <cell r="A220" t="str">
            <v>TBD</v>
          </cell>
          <cell r="B220" t="str">
            <v>1117;SOT223;;;</v>
          </cell>
          <cell r="C220">
            <v>2</v>
          </cell>
          <cell r="D220">
            <v>6.8</v>
          </cell>
        </row>
        <row r="221">
          <cell r="A221" t="str">
            <v>TBD</v>
          </cell>
          <cell r="B221" t="str">
            <v>FDS6680A;SO8;;;</v>
          </cell>
          <cell r="C221">
            <v>1</v>
          </cell>
          <cell r="D221">
            <v>10.24</v>
          </cell>
        </row>
        <row r="222">
          <cell r="A222" t="str">
            <v>TBD</v>
          </cell>
          <cell r="B222" t="str">
            <v>70;0603;1%;;</v>
          </cell>
          <cell r="C222">
            <v>1</v>
          </cell>
          <cell r="D222">
            <v>0.03</v>
          </cell>
        </row>
        <row r="223">
          <cell r="A223" t="str">
            <v>TBD</v>
          </cell>
          <cell r="B223" t="str">
            <v>510K;0603;1%;;</v>
          </cell>
          <cell r="C223">
            <v>1</v>
          </cell>
          <cell r="D223">
            <v>0.03</v>
          </cell>
        </row>
        <row r="224">
          <cell r="A224" t="str">
            <v>TBD</v>
          </cell>
          <cell r="B224" t="str">
            <v>ML6554;SO16;;;</v>
          </cell>
          <cell r="C224">
            <v>1</v>
          </cell>
          <cell r="D224">
            <v>80</v>
          </cell>
        </row>
        <row r="225">
          <cell r="A225" t="str">
            <v>TBD</v>
          </cell>
          <cell r="B225" t="str">
            <v>IC;LPC47M15X;TQFP128;;;</v>
          </cell>
          <cell r="C225">
            <v>1</v>
          </cell>
        </row>
        <row r="226">
          <cell r="A226" t="str">
            <v>TBD</v>
          </cell>
          <cell r="B226" t="str">
            <v>74LV132A;SO14;;;</v>
          </cell>
          <cell r="C226">
            <v>1</v>
          </cell>
          <cell r="D226">
            <v>5.12</v>
          </cell>
        </row>
        <row r="227">
          <cell r="A227" t="str">
            <v>TBD</v>
          </cell>
          <cell r="B227" t="str">
            <v>F00;SO14;;;</v>
          </cell>
          <cell r="C227">
            <v>1</v>
          </cell>
          <cell r="D227">
            <v>4.4800000000000004</v>
          </cell>
        </row>
        <row r="228">
          <cell r="A228" t="str">
            <v>TBD</v>
          </cell>
          <cell r="B228" t="str">
            <v>AHCT74;SSOP14;;;</v>
          </cell>
          <cell r="C228">
            <v>1</v>
          </cell>
          <cell r="D228">
            <v>4.16</v>
          </cell>
        </row>
        <row r="229">
          <cell r="A229" t="str">
            <v>TBD</v>
          </cell>
          <cell r="B229" t="str">
            <v>NC7SZ125;;;;</v>
          </cell>
          <cell r="C229">
            <v>2</v>
          </cell>
          <cell r="D229">
            <v>7.68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HIGHLIGHTS_PROCESSOR"/>
      <sheetName val="HIGHLIGHTS_MBOARD"/>
      <sheetName val="OPTIPLEX"/>
      <sheetName val="DIMENSION"/>
      <sheetName val="SERVER"/>
      <sheetName val="STORAGE"/>
      <sheetName val="WORKSTATION"/>
      <sheetName val="MotherBoard"/>
      <sheetName val="Bases Data"/>
      <sheetName val="BOM_EXCO"/>
      <sheetName val="Sheet1"/>
      <sheetName val="Sheet2"/>
      <sheetName val="Module2"/>
      <sheetName val="Module1"/>
      <sheetName val="Module5"/>
      <sheetName val="Module4"/>
      <sheetName val="Module3"/>
      <sheetName val="Module7"/>
      <sheetName val="Module8"/>
      <sheetName val="Module9"/>
      <sheetName val="Module11"/>
      <sheetName val="Module10"/>
      <sheetName val="Module12"/>
      <sheetName val="Module13"/>
      <sheetName val="Module14"/>
      <sheetName val="Module15"/>
      <sheetName val="Module6"/>
      <sheetName val="Module17"/>
      <sheetName val="Module16"/>
      <sheetName val="Module19"/>
      <sheetName val="Module20"/>
      <sheetName val="Slim Merlot Block Diagram"/>
      <sheetName val="Sheet3"/>
      <sheetName val="Main"/>
      <sheetName val="Reference"/>
      <sheetName val="SKU1 Performance Data"/>
      <sheetName val="NetBench_dm"/>
      <sheetName val="Bases_Data"/>
      <sheetName val="Missing device "/>
      <sheetName val="Options"/>
      <sheetName val="SV Items &amp; Eq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LOB</v>
          </cell>
          <cell r="G1">
            <v>37012</v>
          </cell>
          <cell r="H1">
            <v>37043</v>
          </cell>
          <cell r="I1">
            <v>37074</v>
          </cell>
          <cell r="J1">
            <v>37105</v>
          </cell>
          <cell r="K1">
            <v>37136</v>
          </cell>
          <cell r="L1">
            <v>37167</v>
          </cell>
          <cell r="M1">
            <v>37198</v>
          </cell>
          <cell r="N1">
            <v>37229</v>
          </cell>
          <cell r="O1">
            <v>37260</v>
          </cell>
          <cell r="P1">
            <v>37291</v>
          </cell>
          <cell r="Q1">
            <v>37322</v>
          </cell>
          <cell r="R1">
            <v>37353</v>
          </cell>
          <cell r="S1">
            <v>37384</v>
          </cell>
        </row>
        <row r="2">
          <cell r="D2" t="str">
            <v>PRODUCT</v>
          </cell>
          <cell r="H2">
            <v>1.0024999999999999</v>
          </cell>
          <cell r="I2">
            <v>1.0024999999999999</v>
          </cell>
          <cell r="J2">
            <v>1.01</v>
          </cell>
          <cell r="K2">
            <v>1.01</v>
          </cell>
          <cell r="L2">
            <v>1.01</v>
          </cell>
          <cell r="M2">
            <v>1.01</v>
          </cell>
          <cell r="N2">
            <v>1.01</v>
          </cell>
          <cell r="O2">
            <v>1.01</v>
          </cell>
          <cell r="P2">
            <v>1.01</v>
          </cell>
          <cell r="Q2">
            <v>1.01</v>
          </cell>
          <cell r="R2">
            <v>1.01</v>
          </cell>
          <cell r="S2">
            <v>1.01</v>
          </cell>
        </row>
        <row r="3">
          <cell r="D3" t="str">
            <v>PROC</v>
          </cell>
          <cell r="H3">
            <v>1.0024999999999999</v>
          </cell>
          <cell r="I3">
            <v>1.0024999999999999</v>
          </cell>
          <cell r="J3">
            <v>1.01</v>
          </cell>
          <cell r="K3">
            <v>1.01</v>
          </cell>
          <cell r="L3">
            <v>1.01</v>
          </cell>
          <cell r="M3">
            <v>1.01</v>
          </cell>
          <cell r="N3">
            <v>1.01</v>
          </cell>
          <cell r="O3">
            <v>1.01</v>
          </cell>
          <cell r="P3">
            <v>1.01</v>
          </cell>
          <cell r="Q3">
            <v>1.01</v>
          </cell>
          <cell r="R3">
            <v>1.01</v>
          </cell>
          <cell r="S3">
            <v>1.01</v>
          </cell>
        </row>
        <row r="4">
          <cell r="G4" t="str">
            <v>FCOST</v>
          </cell>
          <cell r="H4">
            <v>17</v>
          </cell>
          <cell r="I4">
            <v>18</v>
          </cell>
          <cell r="J4">
            <v>19</v>
          </cell>
          <cell r="K4">
            <v>20</v>
          </cell>
          <cell r="L4">
            <v>21</v>
          </cell>
          <cell r="M4">
            <v>22</v>
          </cell>
          <cell r="N4">
            <v>23</v>
          </cell>
          <cell r="O4">
            <v>24</v>
          </cell>
          <cell r="P4">
            <v>25</v>
          </cell>
          <cell r="Q4">
            <v>26</v>
          </cell>
          <cell r="R4">
            <v>27</v>
          </cell>
          <cell r="S4">
            <v>28</v>
          </cell>
        </row>
        <row r="5">
          <cell r="H5" t="e">
            <v>#N/A</v>
          </cell>
          <cell r="I5" t="e">
            <v>#N/A</v>
          </cell>
          <cell r="J5" t="e">
            <v>#N/A</v>
          </cell>
          <cell r="K5" t="e">
            <v>#N/A</v>
          </cell>
          <cell r="L5" t="e">
            <v>#N/A</v>
          </cell>
          <cell r="M5" t="e">
            <v>#N/A</v>
          </cell>
          <cell r="N5" t="e">
            <v>#N/A</v>
          </cell>
          <cell r="O5" t="e">
            <v>#N/A</v>
          </cell>
          <cell r="P5" t="e">
            <v>#N/A</v>
          </cell>
          <cell r="Q5" t="e">
            <v>#N/A</v>
          </cell>
          <cell r="R5" t="e">
            <v>#N/A</v>
          </cell>
          <cell r="S5" t="e">
            <v>#N/A</v>
          </cell>
        </row>
        <row r="6">
          <cell r="A6" t="str">
            <v>CHANGE FORMULA FOR FPC ADDERS!!</v>
          </cell>
          <cell r="D6" t="str">
            <v>PRODUCT</v>
          </cell>
          <cell r="E6" t="str">
            <v>CODE</v>
          </cell>
          <cell r="F6" t="str">
            <v>PROCESSOR</v>
          </cell>
          <cell r="H6" t="e">
            <v>#N/A</v>
          </cell>
          <cell r="I6" t="e">
            <v>#N/A</v>
          </cell>
          <cell r="J6" t="e">
            <v>#N/A</v>
          </cell>
          <cell r="K6" t="e">
            <v>#N/A</v>
          </cell>
          <cell r="L6" t="e">
            <v>#N/A</v>
          </cell>
          <cell r="M6" t="e">
            <v>#N/A</v>
          </cell>
          <cell r="N6" t="e">
            <v>#N/A</v>
          </cell>
          <cell r="O6" t="e">
            <v>#N/A</v>
          </cell>
          <cell r="P6" t="e">
            <v>#N/A</v>
          </cell>
          <cell r="Q6" t="e">
            <v>#N/A</v>
          </cell>
          <cell r="R6" t="e">
            <v>#N/A</v>
          </cell>
          <cell r="S6" t="e">
            <v>#N/A</v>
          </cell>
          <cell r="T6" t="str">
            <v>LOB</v>
          </cell>
          <cell r="U6" t="str">
            <v>MOTHERBOARD</v>
          </cell>
        </row>
        <row r="7">
          <cell r="A7" t="str">
            <v>873XT</v>
          </cell>
          <cell r="B7" t="str">
            <v>873XT</v>
          </cell>
          <cell r="C7" t="str">
            <v>CAYENNE VID SND DOWN CEL,CU-600/128K(Socket)</v>
          </cell>
          <cell r="D7" t="str">
            <v>CAYENNE VID SND DOWN</v>
          </cell>
          <cell r="E7" t="str">
            <v>SCYD566C</v>
          </cell>
          <cell r="F7" t="str">
            <v>CEL,CU-600/128K(Socket)</v>
          </cell>
          <cell r="G7">
            <v>280.35000000000002</v>
          </cell>
          <cell r="H7" t="str">
            <v>EOL</v>
          </cell>
          <cell r="I7" t="str">
            <v>EOL</v>
          </cell>
          <cell r="J7" t="str">
            <v>EOL</v>
          </cell>
          <cell r="K7" t="str">
            <v>EOL</v>
          </cell>
          <cell r="L7" t="str">
            <v>EOL</v>
          </cell>
          <cell r="M7" t="str">
            <v>EOL</v>
          </cell>
          <cell r="N7" t="str">
            <v>EOL</v>
          </cell>
          <cell r="O7" t="str">
            <v>EOL</v>
          </cell>
          <cell r="P7" t="str">
            <v>EOL</v>
          </cell>
          <cell r="Q7" t="str">
            <v>EOL</v>
          </cell>
          <cell r="R7" t="str">
            <v>EOL</v>
          </cell>
          <cell r="S7" t="str">
            <v>EOL</v>
          </cell>
          <cell r="T7" t="str">
            <v>DM</v>
          </cell>
          <cell r="U7" t="str">
            <v>65VTP</v>
          </cell>
        </row>
        <row r="8">
          <cell r="A8" t="str">
            <v>883MM</v>
          </cell>
          <cell r="B8" t="str">
            <v>883MM</v>
          </cell>
          <cell r="C8" t="str">
            <v>CAYENNE VID SND DOWN CEL,CU-700/128K(Socket)</v>
          </cell>
          <cell r="D8" t="str">
            <v>CAYENNE VID SND DOWN</v>
          </cell>
          <cell r="E8" t="str">
            <v>SCYD566C</v>
          </cell>
          <cell r="F8" t="str">
            <v>CEL,CU-700/128K(Socket)</v>
          </cell>
          <cell r="G8">
            <v>280.23</v>
          </cell>
          <cell r="H8">
            <v>280.23</v>
          </cell>
          <cell r="I8">
            <v>289.83000000000004</v>
          </cell>
          <cell r="J8">
            <v>296.99043425154468</v>
          </cell>
          <cell r="K8" t="str">
            <v>EOL</v>
          </cell>
          <cell r="L8" t="str">
            <v>EOL</v>
          </cell>
          <cell r="M8" t="str">
            <v>EOL</v>
          </cell>
          <cell r="N8" t="str">
            <v>EOL</v>
          </cell>
          <cell r="O8" t="str">
            <v>EOL</v>
          </cell>
          <cell r="P8" t="str">
            <v>EOL</v>
          </cell>
          <cell r="Q8" t="str">
            <v>EOL</v>
          </cell>
          <cell r="R8" t="str">
            <v>EOL</v>
          </cell>
          <cell r="S8" t="str">
            <v>EOL</v>
          </cell>
          <cell r="T8" t="str">
            <v>DM</v>
          </cell>
          <cell r="U8" t="str">
            <v>65VTP</v>
          </cell>
        </row>
        <row r="9">
          <cell r="A9" t="str">
            <v>2C599</v>
          </cell>
          <cell r="B9" t="str">
            <v>2C599</v>
          </cell>
          <cell r="C9" t="str">
            <v>CAYENNE VID SND DOWN CEL,CU-766/128K(Socket)</v>
          </cell>
          <cell r="D9" t="str">
            <v>CAYENNE VID SND DOWN</v>
          </cell>
          <cell r="E9" t="str">
            <v>SCYD566C</v>
          </cell>
          <cell r="F9" t="str">
            <v>CEL,CU-766/128K(Socket)</v>
          </cell>
          <cell r="G9">
            <v>302.74</v>
          </cell>
          <cell r="H9">
            <v>300.74</v>
          </cell>
          <cell r="I9">
            <v>298.94</v>
          </cell>
          <cell r="J9">
            <v>298.50043425154468</v>
          </cell>
          <cell r="K9">
            <v>298.50043425154468</v>
          </cell>
          <cell r="L9">
            <v>298.50043425154468</v>
          </cell>
          <cell r="M9">
            <v>300.58073576798034</v>
          </cell>
          <cell r="N9">
            <v>300.58073576798034</v>
          </cell>
          <cell r="O9" t="str">
            <v>EOL</v>
          </cell>
          <cell r="P9" t="str">
            <v>EOL</v>
          </cell>
          <cell r="Q9" t="str">
            <v>EOL</v>
          </cell>
          <cell r="R9" t="str">
            <v>EOL</v>
          </cell>
          <cell r="S9" t="str">
            <v>EOL</v>
          </cell>
          <cell r="T9" t="str">
            <v>DM</v>
          </cell>
          <cell r="U9" t="str">
            <v>65VTP</v>
          </cell>
        </row>
        <row r="10">
          <cell r="A10" t="str">
            <v>415GV</v>
          </cell>
          <cell r="B10" t="str">
            <v>415GV</v>
          </cell>
          <cell r="C10" t="str">
            <v>CAYENNE VID SND DOWN COP-733/256K 133MHz (Socket)</v>
          </cell>
          <cell r="D10" t="str">
            <v>CAYENNE VID SND DOWN</v>
          </cell>
          <cell r="E10" t="str">
            <v>SCYD566C</v>
          </cell>
          <cell r="F10" t="str">
            <v>COP-733/256K 133MHz (Socket)</v>
          </cell>
          <cell r="G10">
            <v>380.53</v>
          </cell>
          <cell r="H10">
            <v>380.53</v>
          </cell>
          <cell r="I10" t="str">
            <v>EOL</v>
          </cell>
          <cell r="J10" t="str">
            <v>EOL</v>
          </cell>
          <cell r="K10" t="str">
            <v>EOL</v>
          </cell>
          <cell r="L10" t="str">
            <v>EOL</v>
          </cell>
          <cell r="M10" t="str">
            <v>EOL</v>
          </cell>
          <cell r="N10" t="str">
            <v>EOL</v>
          </cell>
          <cell r="O10" t="str">
            <v>EOL</v>
          </cell>
          <cell r="P10" t="str">
            <v>EOL</v>
          </cell>
          <cell r="Q10" t="str">
            <v>EOL</v>
          </cell>
          <cell r="R10" t="str">
            <v>EOL</v>
          </cell>
          <cell r="S10" t="str">
            <v>EOL</v>
          </cell>
          <cell r="T10" t="str">
            <v>DM</v>
          </cell>
          <cell r="U10" t="str">
            <v>65VTP</v>
          </cell>
        </row>
        <row r="11">
          <cell r="A11" t="str">
            <v>86VVT</v>
          </cell>
          <cell r="B11" t="str">
            <v>86VVT</v>
          </cell>
          <cell r="C11" t="str">
            <v>CAYENNE VID SND DOWN COP-750/256K 100MHz (Socket)</v>
          </cell>
          <cell r="D11" t="str">
            <v>CAYENNE VID SND DOWN</v>
          </cell>
          <cell r="E11" t="str">
            <v>SCYD566C</v>
          </cell>
          <cell r="F11" t="str">
            <v>COP-750/256K 100MHz (Socket)</v>
          </cell>
          <cell r="G11">
            <v>380.53</v>
          </cell>
          <cell r="H11">
            <v>380.53</v>
          </cell>
          <cell r="I11">
            <v>380.53</v>
          </cell>
          <cell r="J11">
            <v>381.29043425154464</v>
          </cell>
          <cell r="K11">
            <v>381.29043425154464</v>
          </cell>
          <cell r="L11">
            <v>381.29043425154464</v>
          </cell>
          <cell r="M11">
            <v>383.37073576798031</v>
          </cell>
          <cell r="N11">
            <v>383.37073576798031</v>
          </cell>
          <cell r="O11">
            <v>383.37073576798031</v>
          </cell>
          <cell r="P11">
            <v>383.37073576798031</v>
          </cell>
          <cell r="Q11">
            <v>383.37073576798031</v>
          </cell>
          <cell r="R11">
            <v>383.37073576798031</v>
          </cell>
          <cell r="S11">
            <v>383.37073576798031</v>
          </cell>
          <cell r="T11" t="str">
            <v>DM</v>
          </cell>
          <cell r="U11" t="str">
            <v>65VTP</v>
          </cell>
        </row>
        <row r="12">
          <cell r="A12" t="str">
            <v>645FR</v>
          </cell>
          <cell r="B12" t="str">
            <v>645FR</v>
          </cell>
          <cell r="C12" t="str">
            <v>CAYENNE VID SND DOWN COP-800/256K 133MHz (Socket)</v>
          </cell>
          <cell r="D12" t="str">
            <v>CAYENNE VID SND DOWN</v>
          </cell>
          <cell r="E12" t="str">
            <v>SCYD566C</v>
          </cell>
          <cell r="F12" t="str">
            <v>COP-800/256K 133MHz (Socket)</v>
          </cell>
          <cell r="G12">
            <v>390.55</v>
          </cell>
          <cell r="H12">
            <v>390.55</v>
          </cell>
          <cell r="I12">
            <v>390.55</v>
          </cell>
          <cell r="J12">
            <v>391.31043425154468</v>
          </cell>
          <cell r="K12" t="str">
            <v>EOL</v>
          </cell>
          <cell r="L12" t="str">
            <v>EOL</v>
          </cell>
          <cell r="M12" t="str">
            <v>EOL</v>
          </cell>
          <cell r="N12" t="str">
            <v>EOL</v>
          </cell>
          <cell r="O12" t="str">
            <v>EOL</v>
          </cell>
          <cell r="P12" t="str">
            <v>EOL</v>
          </cell>
          <cell r="Q12" t="str">
            <v>EOL</v>
          </cell>
          <cell r="R12" t="str">
            <v>EOL</v>
          </cell>
          <cell r="S12" t="str">
            <v>EOL</v>
          </cell>
          <cell r="T12" t="str">
            <v>DM</v>
          </cell>
          <cell r="U12" t="str">
            <v>65VTP</v>
          </cell>
        </row>
        <row r="13">
          <cell r="A13" t="str">
            <v>034KH</v>
          </cell>
          <cell r="B13" t="str">
            <v>034KH</v>
          </cell>
          <cell r="C13" t="str">
            <v>CAYENNE VID SND DOWN COP-933/256K 133MHz (Socket)</v>
          </cell>
          <cell r="D13" t="str">
            <v>CAYENNE VID SND DOWN</v>
          </cell>
          <cell r="E13" t="str">
            <v>SCYD566C</v>
          </cell>
          <cell r="F13" t="str">
            <v>COP-933/256K 133MHz (Socket)</v>
          </cell>
          <cell r="G13">
            <v>418.62</v>
          </cell>
          <cell r="H13">
            <v>410.62</v>
          </cell>
          <cell r="I13">
            <v>410.62</v>
          </cell>
          <cell r="J13">
            <v>411.38043425154467</v>
          </cell>
          <cell r="K13">
            <v>411.38043425154467</v>
          </cell>
          <cell r="L13">
            <v>411.38043425154467</v>
          </cell>
          <cell r="M13">
            <v>393.46073576798034</v>
          </cell>
          <cell r="N13">
            <v>393.46073576798034</v>
          </cell>
          <cell r="O13" t="str">
            <v>EOL</v>
          </cell>
          <cell r="P13" t="str">
            <v>EOL</v>
          </cell>
          <cell r="Q13" t="str">
            <v>EOL</v>
          </cell>
          <cell r="R13" t="str">
            <v>EOL</v>
          </cell>
          <cell r="S13" t="str">
            <v>EOL</v>
          </cell>
          <cell r="T13" t="str">
            <v>DM</v>
          </cell>
          <cell r="U13" t="str">
            <v>65VTP</v>
          </cell>
        </row>
        <row r="14">
          <cell r="A14" t="str">
            <v>360MD</v>
          </cell>
          <cell r="B14" t="str">
            <v>360MD</v>
          </cell>
          <cell r="C14" t="str">
            <v>KUBLAI NO SOUND COP-800/256K 100MHz</v>
          </cell>
          <cell r="D14" t="str">
            <v>KUBLAI NO SOUND</v>
          </cell>
          <cell r="E14" t="str">
            <v>SKB650T</v>
          </cell>
          <cell r="F14" t="str">
            <v>COP-800/256K 100MHz</v>
          </cell>
          <cell r="G14">
            <v>312.81</v>
          </cell>
          <cell r="H14">
            <v>312.81</v>
          </cell>
          <cell r="I14">
            <v>312.81</v>
          </cell>
          <cell r="J14">
            <v>314.61478700512015</v>
          </cell>
          <cell r="K14" t="str">
            <v>EOL</v>
          </cell>
          <cell r="L14" t="str">
            <v>EOL</v>
          </cell>
          <cell r="M14" t="str">
            <v>EOL</v>
          </cell>
          <cell r="N14" t="str">
            <v>EOL</v>
          </cell>
          <cell r="O14" t="str">
            <v>EOL</v>
          </cell>
          <cell r="P14" t="str">
            <v>EOL</v>
          </cell>
          <cell r="Q14" t="str">
            <v>EOL</v>
          </cell>
          <cell r="R14" t="str">
            <v>EOL</v>
          </cell>
          <cell r="S14" t="str">
            <v>EOL</v>
          </cell>
          <cell r="T14" t="str">
            <v>DM</v>
          </cell>
          <cell r="U14" t="str">
            <v>27HRF</v>
          </cell>
        </row>
        <row r="15">
          <cell r="A15" t="str">
            <v>87KHF</v>
          </cell>
          <cell r="B15" t="str">
            <v>87KHF</v>
          </cell>
          <cell r="C15" t="str">
            <v>KUBLAI NO SOUND COP-850/256K 100MHz</v>
          </cell>
          <cell r="D15" t="str">
            <v>KUBLAI NO SOUND</v>
          </cell>
          <cell r="E15" t="str">
            <v>SKB650T</v>
          </cell>
          <cell r="F15" t="str">
            <v>COP-850/256K 100MHz</v>
          </cell>
          <cell r="G15">
            <v>312.81</v>
          </cell>
          <cell r="H15">
            <v>312.81</v>
          </cell>
          <cell r="I15">
            <v>312.81</v>
          </cell>
          <cell r="J15">
            <v>314.61478700512015</v>
          </cell>
          <cell r="K15">
            <v>314.61478700512015</v>
          </cell>
          <cell r="L15">
            <v>314.61478700512015</v>
          </cell>
          <cell r="M15" t="str">
            <v>EOL</v>
          </cell>
          <cell r="N15" t="str">
            <v>EOL</v>
          </cell>
          <cell r="O15" t="str">
            <v>EOL</v>
          </cell>
          <cell r="P15" t="str">
            <v>EOL</v>
          </cell>
          <cell r="Q15" t="str">
            <v>EOL</v>
          </cell>
          <cell r="R15" t="str">
            <v>EOL</v>
          </cell>
          <cell r="S15" t="str">
            <v>EOL</v>
          </cell>
          <cell r="T15" t="str">
            <v>DM</v>
          </cell>
          <cell r="U15" t="str">
            <v>27HRF</v>
          </cell>
        </row>
        <row r="16">
          <cell r="A16" t="str">
            <v>35JRX</v>
          </cell>
          <cell r="B16" t="str">
            <v>35JRX</v>
          </cell>
          <cell r="C16" t="str">
            <v>MAGELLEN  NIC AUDIO COP-733/256K 133MHz</v>
          </cell>
          <cell r="D16" t="str">
            <v>MAGELLEN  NIC AUDIO</v>
          </cell>
          <cell r="E16" t="str">
            <v>SMA1100T</v>
          </cell>
          <cell r="F16" t="str">
            <v>COP-733/256K 133MHz</v>
          </cell>
          <cell r="G16">
            <v>365.54</v>
          </cell>
          <cell r="H16">
            <v>365.54</v>
          </cell>
          <cell r="I16" t="str">
            <v>EOL</v>
          </cell>
          <cell r="J16" t="str">
            <v>EOL</v>
          </cell>
          <cell r="K16" t="str">
            <v>EOL</v>
          </cell>
          <cell r="L16" t="str">
            <v>EOL</v>
          </cell>
          <cell r="M16" t="str">
            <v>EOL</v>
          </cell>
          <cell r="N16" t="str">
            <v>EOL</v>
          </cell>
          <cell r="O16" t="str">
            <v>EOL</v>
          </cell>
          <cell r="P16" t="str">
            <v>EOL</v>
          </cell>
          <cell r="Q16" t="str">
            <v>EOL</v>
          </cell>
          <cell r="R16" t="str">
            <v>EOL</v>
          </cell>
          <cell r="S16" t="str">
            <v>EOL</v>
          </cell>
          <cell r="T16" t="str">
            <v>DM</v>
          </cell>
          <cell r="U16" t="str">
            <v>8007R</v>
          </cell>
        </row>
        <row r="17">
          <cell r="A17" t="str">
            <v>163YN</v>
          </cell>
          <cell r="B17" t="str">
            <v>163YN</v>
          </cell>
          <cell r="C17" t="str">
            <v>MAGELLEN  NO SOUND  COP-1000/256K 133MHz</v>
          </cell>
          <cell r="D17" t="str">
            <v xml:space="preserve">MAGELLEN  NO SOUND </v>
          </cell>
          <cell r="E17" t="str">
            <v>SMA1100T</v>
          </cell>
          <cell r="F17" t="str">
            <v>COP-1000/256K 133MHz</v>
          </cell>
          <cell r="G17">
            <v>399.72</v>
          </cell>
          <cell r="H17">
            <v>383.72</v>
          </cell>
          <cell r="I17">
            <v>383.72</v>
          </cell>
          <cell r="J17">
            <v>384.90592088122798</v>
          </cell>
          <cell r="K17">
            <v>384.90592088122798</v>
          </cell>
          <cell r="L17">
            <v>384.90592088122798</v>
          </cell>
          <cell r="M17">
            <v>386.6885701701766</v>
          </cell>
          <cell r="N17">
            <v>386.6885701701766</v>
          </cell>
          <cell r="O17">
            <v>386.6885701701766</v>
          </cell>
          <cell r="P17">
            <v>376.6885701701766</v>
          </cell>
          <cell r="Q17">
            <v>376.6885701701766</v>
          </cell>
          <cell r="R17">
            <v>376.6885701701766</v>
          </cell>
          <cell r="S17">
            <v>376.6885701701766</v>
          </cell>
          <cell r="T17" t="str">
            <v>DM</v>
          </cell>
          <cell r="U17" t="str">
            <v>81GDR</v>
          </cell>
        </row>
        <row r="18">
          <cell r="A18" t="str">
            <v>166NC</v>
          </cell>
          <cell r="B18" t="str">
            <v>166NC</v>
          </cell>
          <cell r="C18" t="str">
            <v>MAGELLEN  NO SOUND  COP-733/256K 133MHz</v>
          </cell>
          <cell r="D18" t="str">
            <v xml:space="preserve">MAGELLEN  NO SOUND </v>
          </cell>
          <cell r="E18" t="str">
            <v>SMA1100T</v>
          </cell>
          <cell r="F18" t="str">
            <v>COP-733/256K 133MHz</v>
          </cell>
          <cell r="G18">
            <v>318.22000000000003</v>
          </cell>
          <cell r="H18">
            <v>318.22000000000003</v>
          </cell>
          <cell r="I18" t="str">
            <v>EOL</v>
          </cell>
          <cell r="J18" t="str">
            <v>EOL</v>
          </cell>
          <cell r="K18" t="str">
            <v>EOL</v>
          </cell>
          <cell r="L18" t="str">
            <v>EOL</v>
          </cell>
          <cell r="M18" t="str">
            <v>EOL</v>
          </cell>
          <cell r="N18" t="str">
            <v>EOL</v>
          </cell>
          <cell r="O18" t="str">
            <v>EOL</v>
          </cell>
          <cell r="P18" t="str">
            <v>EOL</v>
          </cell>
          <cell r="Q18" t="str">
            <v>EOL</v>
          </cell>
          <cell r="R18" t="str">
            <v>EOL</v>
          </cell>
          <cell r="S18" t="str">
            <v>EOL</v>
          </cell>
          <cell r="T18" t="str">
            <v>DM</v>
          </cell>
          <cell r="U18" t="str">
            <v>81GDR</v>
          </cell>
        </row>
        <row r="19">
          <cell r="A19" t="str">
            <v>21RNC</v>
          </cell>
          <cell r="B19" t="str">
            <v>21RNC</v>
          </cell>
          <cell r="C19" t="str">
            <v>MAGELLEN  NO SOUND  COP-800/256K 133MHz</v>
          </cell>
          <cell r="D19" t="str">
            <v xml:space="preserve">MAGELLEN  NO SOUND </v>
          </cell>
          <cell r="E19" t="str">
            <v>SMA1100T</v>
          </cell>
          <cell r="F19" t="str">
            <v>COP-800/256K 133MHz</v>
          </cell>
          <cell r="G19">
            <v>331.98</v>
          </cell>
          <cell r="H19">
            <v>331.98</v>
          </cell>
          <cell r="I19">
            <v>331.98</v>
          </cell>
          <cell r="J19">
            <v>333.16592088122798</v>
          </cell>
          <cell r="K19" t="str">
            <v>EOL</v>
          </cell>
          <cell r="L19" t="str">
            <v>EOL</v>
          </cell>
          <cell r="M19" t="str">
            <v>EOL</v>
          </cell>
          <cell r="N19" t="str">
            <v>EOL</v>
          </cell>
          <cell r="O19" t="str">
            <v>EOL</v>
          </cell>
          <cell r="P19" t="str">
            <v>EOL</v>
          </cell>
          <cell r="Q19" t="str">
            <v>EOL</v>
          </cell>
          <cell r="R19" t="str">
            <v>EOL</v>
          </cell>
          <cell r="S19" t="str">
            <v>EOL</v>
          </cell>
          <cell r="T19" t="str">
            <v>DM</v>
          </cell>
          <cell r="U19" t="str">
            <v>81GDR</v>
          </cell>
        </row>
        <row r="20">
          <cell r="A20" t="str">
            <v>66GXD</v>
          </cell>
          <cell r="B20" t="str">
            <v>66GXD</v>
          </cell>
          <cell r="C20" t="str">
            <v>MAGELLEN  NO SOUND  COP-866/256K 133MHz</v>
          </cell>
          <cell r="D20" t="str">
            <v xml:space="preserve">MAGELLEN  NO SOUND </v>
          </cell>
          <cell r="E20" t="str">
            <v>SMA1100T</v>
          </cell>
          <cell r="F20" t="str">
            <v>COP-866/256K 133MHz</v>
          </cell>
          <cell r="G20">
            <v>328.24</v>
          </cell>
          <cell r="H20">
            <v>328.24</v>
          </cell>
          <cell r="I20">
            <v>328.24</v>
          </cell>
          <cell r="J20">
            <v>329.42592088122797</v>
          </cell>
          <cell r="K20">
            <v>329.42592088122797</v>
          </cell>
          <cell r="L20">
            <v>329.42592088122797</v>
          </cell>
          <cell r="M20">
            <v>331.20857017017659</v>
          </cell>
          <cell r="N20" t="str">
            <v>EOL</v>
          </cell>
          <cell r="O20" t="str">
            <v>EOL</v>
          </cell>
          <cell r="P20" t="str">
            <v>EOL</v>
          </cell>
          <cell r="Q20" t="str">
            <v>EOL</v>
          </cell>
          <cell r="R20" t="str">
            <v>EOL</v>
          </cell>
          <cell r="S20" t="str">
            <v>EOL</v>
          </cell>
          <cell r="T20" t="str">
            <v>DM</v>
          </cell>
          <cell r="U20" t="str">
            <v>81GDR</v>
          </cell>
        </row>
        <row r="21">
          <cell r="A21" t="str">
            <v>82HJE</v>
          </cell>
          <cell r="B21" t="str">
            <v>82HJE</v>
          </cell>
          <cell r="C21" t="str">
            <v>MAGELLEN  NO SOUND  COP-933/256K 133MHz</v>
          </cell>
          <cell r="D21" t="str">
            <v xml:space="preserve">MAGELLEN  NO SOUND </v>
          </cell>
          <cell r="E21" t="str">
            <v>SMA1100T</v>
          </cell>
          <cell r="F21" t="str">
            <v>COP-933/256K 133MHz</v>
          </cell>
          <cell r="G21">
            <v>356.31</v>
          </cell>
          <cell r="H21">
            <v>348.31</v>
          </cell>
          <cell r="I21">
            <v>348.31</v>
          </cell>
          <cell r="J21">
            <v>349.49592088122796</v>
          </cell>
          <cell r="K21">
            <v>349.49592088122796</v>
          </cell>
          <cell r="L21">
            <v>349.49592088122796</v>
          </cell>
          <cell r="M21">
            <v>331.27857017017664</v>
          </cell>
          <cell r="N21">
            <v>331.27857017017664</v>
          </cell>
          <cell r="O21" t="str">
            <v>EOL</v>
          </cell>
          <cell r="P21" t="str">
            <v>EOL</v>
          </cell>
          <cell r="Q21" t="str">
            <v>EOL</v>
          </cell>
          <cell r="R21" t="str">
            <v>EOL</v>
          </cell>
          <cell r="S21" t="str">
            <v>EOL</v>
          </cell>
          <cell r="T21" t="str">
            <v>DM</v>
          </cell>
          <cell r="U21" t="str">
            <v>81GDR</v>
          </cell>
        </row>
        <row r="22">
          <cell r="A22" t="str">
            <v>92MCW</v>
          </cell>
          <cell r="B22" t="str">
            <v>92MCW</v>
          </cell>
          <cell r="C22" t="str">
            <v>MAGELLEN II COP-1000/256K 133MHz</v>
          </cell>
          <cell r="D22" t="str">
            <v>MAGELLEN II</v>
          </cell>
          <cell r="E22" t="str">
            <v>SM2667T</v>
          </cell>
          <cell r="F22" t="str">
            <v>COP-1000/256K 133MHz</v>
          </cell>
          <cell r="G22">
            <v>381.39</v>
          </cell>
          <cell r="H22">
            <v>365.39</v>
          </cell>
          <cell r="I22">
            <v>365.39</v>
          </cell>
          <cell r="J22">
            <v>367.19478700512013</v>
          </cell>
          <cell r="K22">
            <v>367.19478700512013</v>
          </cell>
          <cell r="L22">
            <v>367.19478700512013</v>
          </cell>
          <cell r="M22">
            <v>369.58877330336969</v>
          </cell>
          <cell r="N22">
            <v>369.58877330336969</v>
          </cell>
          <cell r="O22">
            <v>369.58877330336969</v>
          </cell>
          <cell r="P22">
            <v>359.58877330336969</v>
          </cell>
          <cell r="Q22">
            <v>359.58877330336969</v>
          </cell>
          <cell r="R22">
            <v>359.58877330336969</v>
          </cell>
          <cell r="S22">
            <v>359.58877330336969</v>
          </cell>
          <cell r="T22" t="str">
            <v>DM</v>
          </cell>
          <cell r="U22" t="str">
            <v>25UXR</v>
          </cell>
        </row>
        <row r="23">
          <cell r="A23" t="str">
            <v>36XTM</v>
          </cell>
          <cell r="B23" t="str">
            <v>36XTM</v>
          </cell>
          <cell r="C23" t="str">
            <v>MAGELLEN II COP-1100/256K 133MHz (Socket)</v>
          </cell>
          <cell r="D23" t="str">
            <v>MAGELLEN II</v>
          </cell>
          <cell r="E23" t="str">
            <v>SM21000T</v>
          </cell>
          <cell r="F23" t="str">
            <v>COP-1100/256K 133MHz (Socket)</v>
          </cell>
          <cell r="G23">
            <v>448.57</v>
          </cell>
          <cell r="H23">
            <v>448.57</v>
          </cell>
          <cell r="I23">
            <v>433.57</v>
          </cell>
          <cell r="J23">
            <v>425.37478700512014</v>
          </cell>
          <cell r="K23">
            <v>410.37478700512014</v>
          </cell>
          <cell r="L23">
            <v>410.37478700512014</v>
          </cell>
          <cell r="M23">
            <v>391.7687733033697</v>
          </cell>
          <cell r="N23">
            <v>391.7687733033697</v>
          </cell>
          <cell r="O23">
            <v>381.7687733033697</v>
          </cell>
          <cell r="P23">
            <v>381.7687733033697</v>
          </cell>
          <cell r="Q23">
            <v>381.7687733033697</v>
          </cell>
          <cell r="R23">
            <v>361.7687733033697</v>
          </cell>
          <cell r="S23">
            <v>361.7687733033697</v>
          </cell>
          <cell r="T23" t="str">
            <v>DM</v>
          </cell>
          <cell r="U23" t="str">
            <v>25UXR</v>
          </cell>
        </row>
        <row r="24">
          <cell r="A24" t="str">
            <v>29RCX</v>
          </cell>
          <cell r="B24" t="str">
            <v>29RCX</v>
          </cell>
          <cell r="C24" t="str">
            <v>MAGELLEN II COP-733/256K 133MHz</v>
          </cell>
          <cell r="D24" t="str">
            <v>MAGELLEN II</v>
          </cell>
          <cell r="E24" t="str">
            <v>SM2667T</v>
          </cell>
          <cell r="F24" t="str">
            <v>COP-733/256K 133MHz</v>
          </cell>
          <cell r="G24">
            <v>323.33</v>
          </cell>
          <cell r="H24">
            <v>323.33</v>
          </cell>
          <cell r="I24" t="str">
            <v>EOL</v>
          </cell>
          <cell r="J24" t="str">
            <v>EOL</v>
          </cell>
          <cell r="K24" t="str">
            <v>EOL</v>
          </cell>
          <cell r="L24" t="str">
            <v>EOL</v>
          </cell>
          <cell r="M24" t="str">
            <v>EOL</v>
          </cell>
          <cell r="N24" t="str">
            <v>EOL</v>
          </cell>
          <cell r="O24" t="str">
            <v>EOL</v>
          </cell>
          <cell r="P24" t="str">
            <v>EOL</v>
          </cell>
          <cell r="Q24" t="str">
            <v>EOL</v>
          </cell>
          <cell r="R24" t="str">
            <v>EOL</v>
          </cell>
          <cell r="S24" t="str">
            <v>EOL</v>
          </cell>
          <cell r="T24" t="str">
            <v>DM</v>
          </cell>
          <cell r="U24" t="str">
            <v>25UXR</v>
          </cell>
        </row>
        <row r="25">
          <cell r="A25" t="str">
            <v>23HND</v>
          </cell>
          <cell r="B25" t="str">
            <v>23HND</v>
          </cell>
          <cell r="C25" t="str">
            <v>MAGELLEN II COP-800/256K 133MHz</v>
          </cell>
          <cell r="D25" t="str">
            <v>MAGELLEN II</v>
          </cell>
          <cell r="E25" t="str">
            <v>SM2667T</v>
          </cell>
          <cell r="F25" t="str">
            <v>COP-800/256K 133MHz</v>
          </cell>
          <cell r="G25">
            <v>333.36</v>
          </cell>
          <cell r="H25">
            <v>333.36</v>
          </cell>
          <cell r="I25">
            <v>333.36</v>
          </cell>
          <cell r="J25">
            <v>335.16478700512016</v>
          </cell>
          <cell r="K25" t="str">
            <v>EOL</v>
          </cell>
          <cell r="L25" t="str">
            <v>EOL</v>
          </cell>
          <cell r="M25" t="str">
            <v>EOL</v>
          </cell>
          <cell r="N25" t="str">
            <v>EOL</v>
          </cell>
          <cell r="O25" t="str">
            <v>EOL</v>
          </cell>
          <cell r="P25" t="str">
            <v>EOL</v>
          </cell>
          <cell r="Q25" t="str">
            <v>EOL</v>
          </cell>
          <cell r="R25" t="str">
            <v>EOL</v>
          </cell>
          <cell r="S25" t="str">
            <v>EOL</v>
          </cell>
          <cell r="T25" t="str">
            <v>DM</v>
          </cell>
          <cell r="U25" t="str">
            <v>25UXR</v>
          </cell>
        </row>
        <row r="26">
          <cell r="A26" t="str">
            <v>49YPG</v>
          </cell>
          <cell r="B26" t="str">
            <v>49YPG</v>
          </cell>
          <cell r="C26" t="str">
            <v>MAGELLEN II COP-866/256K 133MHz</v>
          </cell>
          <cell r="D26" t="str">
            <v>MAGELLEN II</v>
          </cell>
          <cell r="E26" t="str">
            <v>SM2667T</v>
          </cell>
          <cell r="F26" t="str">
            <v>COP-866/256K 133MHz</v>
          </cell>
          <cell r="G26">
            <v>333.36</v>
          </cell>
          <cell r="H26">
            <v>333.36</v>
          </cell>
          <cell r="I26">
            <v>333.36</v>
          </cell>
          <cell r="J26">
            <v>335.16478700512016</v>
          </cell>
          <cell r="K26">
            <v>335.16478700512016</v>
          </cell>
          <cell r="L26">
            <v>335.16478700512016</v>
          </cell>
          <cell r="M26">
            <v>337.55877330336972</v>
          </cell>
          <cell r="N26" t="str">
            <v>EOL</v>
          </cell>
          <cell r="O26" t="str">
            <v>EOL</v>
          </cell>
          <cell r="P26" t="str">
            <v>EOL</v>
          </cell>
          <cell r="Q26" t="str">
            <v>EOL</v>
          </cell>
          <cell r="R26" t="str">
            <v>EOL</v>
          </cell>
          <cell r="S26" t="str">
            <v>EOL</v>
          </cell>
          <cell r="T26" t="str">
            <v>DM</v>
          </cell>
          <cell r="U26" t="str">
            <v>25UXR</v>
          </cell>
        </row>
        <row r="27">
          <cell r="A27" t="str">
            <v>79UDJ</v>
          </cell>
          <cell r="B27" t="str">
            <v>79UDJ</v>
          </cell>
          <cell r="C27" t="str">
            <v>MAGELLEN II COP-933/256K 133MHz</v>
          </cell>
          <cell r="D27" t="str">
            <v>MAGELLEN II</v>
          </cell>
          <cell r="E27" t="str">
            <v>SM2667T</v>
          </cell>
          <cell r="F27" t="str">
            <v>COP-933/256K 133MHz</v>
          </cell>
          <cell r="G27">
            <v>361.43</v>
          </cell>
          <cell r="H27">
            <v>353.43</v>
          </cell>
          <cell r="I27">
            <v>353.43</v>
          </cell>
          <cell r="J27">
            <v>355.23478700512015</v>
          </cell>
          <cell r="K27">
            <v>355.23478700512015</v>
          </cell>
          <cell r="L27">
            <v>355.23478700512015</v>
          </cell>
          <cell r="M27">
            <v>337.62877330336971</v>
          </cell>
          <cell r="N27">
            <v>337.62877330336971</v>
          </cell>
          <cell r="O27" t="str">
            <v>EOL</v>
          </cell>
          <cell r="P27" t="str">
            <v>EOL</v>
          </cell>
          <cell r="Q27" t="str">
            <v>EOL</v>
          </cell>
          <cell r="R27" t="str">
            <v>EOL</v>
          </cell>
          <cell r="S27" t="str">
            <v>EOL</v>
          </cell>
          <cell r="T27" t="str">
            <v>DM</v>
          </cell>
          <cell r="U27" t="str">
            <v>25UXR</v>
          </cell>
        </row>
        <row r="28">
          <cell r="A28" t="str">
            <v>36VFF</v>
          </cell>
          <cell r="B28" t="str">
            <v>36VFF</v>
          </cell>
          <cell r="C28" t="str">
            <v>MAGELLEN SOUND  COP-733/256K 133MHz</v>
          </cell>
          <cell r="D28" t="str">
            <v xml:space="preserve">MAGELLEN SOUND </v>
          </cell>
          <cell r="E28" t="str">
            <v>SMA1100T</v>
          </cell>
          <cell r="F28" t="str">
            <v>COP-733/256K 133MHz</v>
          </cell>
          <cell r="G28">
            <v>344.46</v>
          </cell>
          <cell r="H28">
            <v>344.46</v>
          </cell>
          <cell r="I28" t="str">
            <v>EOL</v>
          </cell>
          <cell r="J28" t="str">
            <v>EOL</v>
          </cell>
          <cell r="K28" t="str">
            <v>EOL</v>
          </cell>
          <cell r="L28" t="str">
            <v>EOL</v>
          </cell>
          <cell r="M28" t="str">
            <v>EOL</v>
          </cell>
          <cell r="N28" t="str">
            <v>EOL</v>
          </cell>
          <cell r="O28" t="str">
            <v>EOL</v>
          </cell>
          <cell r="P28" t="str">
            <v>EOL</v>
          </cell>
          <cell r="Q28" t="str">
            <v>EOL</v>
          </cell>
          <cell r="R28" t="str">
            <v>EOL</v>
          </cell>
          <cell r="S28" t="str">
            <v>EOL</v>
          </cell>
          <cell r="T28" t="str">
            <v>DM</v>
          </cell>
          <cell r="U28" t="str">
            <v>3588D</v>
          </cell>
        </row>
        <row r="29">
          <cell r="A29" t="str">
            <v>0E189</v>
          </cell>
          <cell r="B29" t="str">
            <v>0E189</v>
          </cell>
          <cell r="C29" t="str">
            <v>MUMMY II CEL,CU-700/128K(Socket)</v>
          </cell>
          <cell r="D29" t="str">
            <v>MUMMY II</v>
          </cell>
          <cell r="E29" t="str">
            <v>SMM733</v>
          </cell>
          <cell r="F29" t="str">
            <v>CEL,CU-700/128K(Socket)</v>
          </cell>
          <cell r="G29">
            <v>187.79</v>
          </cell>
          <cell r="H29">
            <v>187.29</v>
          </cell>
          <cell r="I29">
            <v>196.63</v>
          </cell>
          <cell r="J29">
            <v>204.21592088122796</v>
          </cell>
          <cell r="K29" t="str">
            <v>EOL</v>
          </cell>
          <cell r="L29" t="str">
            <v>EOL</v>
          </cell>
          <cell r="M29" t="str">
            <v>EOL</v>
          </cell>
          <cell r="N29" t="str">
            <v>EOL</v>
          </cell>
          <cell r="O29" t="str">
            <v>EOL</v>
          </cell>
          <cell r="P29" t="str">
            <v>EOL</v>
          </cell>
          <cell r="Q29" t="str">
            <v>EOL</v>
          </cell>
          <cell r="R29" t="str">
            <v>EOL</v>
          </cell>
          <cell r="S29" t="str">
            <v>EOL</v>
          </cell>
          <cell r="T29" t="str">
            <v>DM</v>
          </cell>
          <cell r="U29" t="str">
            <v>2E086</v>
          </cell>
        </row>
        <row r="30">
          <cell r="A30" t="str">
            <v>0E339</v>
          </cell>
          <cell r="B30" t="str">
            <v>0E339</v>
          </cell>
          <cell r="C30" t="str">
            <v>MUMMY II CEL,CU-800/128K(Socket)</v>
          </cell>
          <cell r="D30" t="str">
            <v>MUMMY II</v>
          </cell>
          <cell r="E30" t="str">
            <v>SMM733</v>
          </cell>
          <cell r="F30" t="str">
            <v>CEL,CU-800/128K(Socket)</v>
          </cell>
          <cell r="G30">
            <v>207.79</v>
          </cell>
          <cell r="H30">
            <v>207.29000000000002</v>
          </cell>
          <cell r="I30">
            <v>216.63000000000002</v>
          </cell>
          <cell r="J30">
            <v>214.21592088122799</v>
          </cell>
          <cell r="K30">
            <v>214.21592088122799</v>
          </cell>
          <cell r="L30">
            <v>208.015920881228</v>
          </cell>
          <cell r="M30">
            <v>209.79857017017665</v>
          </cell>
          <cell r="N30">
            <v>209.79857017017665</v>
          </cell>
          <cell r="O30">
            <v>209.59857017017663</v>
          </cell>
          <cell r="P30">
            <v>209.59857017017663</v>
          </cell>
          <cell r="Q30">
            <v>209.59857017017663</v>
          </cell>
          <cell r="R30" t="str">
            <v>EOL</v>
          </cell>
          <cell r="S30" t="str">
            <v>EOL</v>
          </cell>
          <cell r="T30" t="str">
            <v>DM</v>
          </cell>
          <cell r="U30" t="str">
            <v>2E086</v>
          </cell>
        </row>
        <row r="31">
          <cell r="A31" t="str">
            <v>1E330</v>
          </cell>
          <cell r="B31" t="str">
            <v>1E330</v>
          </cell>
          <cell r="C31" t="str">
            <v>MUMMY II COP-1000/256K 133MHz (Socket)</v>
          </cell>
          <cell r="D31" t="str">
            <v>MUMMY II</v>
          </cell>
          <cell r="E31" t="str">
            <v>SMM733</v>
          </cell>
          <cell r="F31" t="str">
            <v>COP-1000/256K 133MHz (Socket)</v>
          </cell>
          <cell r="G31">
            <v>360.06</v>
          </cell>
          <cell r="H31">
            <v>343.24</v>
          </cell>
          <cell r="I31">
            <v>341.46000000000004</v>
          </cell>
          <cell r="J31">
            <v>342.64592088122799</v>
          </cell>
          <cell r="K31">
            <v>342.64592088122799</v>
          </cell>
          <cell r="L31">
            <v>342.44592088122801</v>
          </cell>
          <cell r="M31">
            <v>344.22857017017662</v>
          </cell>
          <cell r="N31">
            <v>344.22857017017662</v>
          </cell>
          <cell r="O31">
            <v>344.04857017017662</v>
          </cell>
          <cell r="P31">
            <v>334.04857017017662</v>
          </cell>
          <cell r="Q31">
            <v>334.04857017017662</v>
          </cell>
          <cell r="R31">
            <v>333.84857017017663</v>
          </cell>
          <cell r="S31">
            <v>333.84857017017663</v>
          </cell>
          <cell r="T31" t="str">
            <v>DM</v>
          </cell>
          <cell r="U31" t="str">
            <v>2E087</v>
          </cell>
        </row>
        <row r="32">
          <cell r="A32" t="str">
            <v>205UN</v>
          </cell>
          <cell r="B32" t="str">
            <v>205UN</v>
          </cell>
          <cell r="C32" t="str">
            <v>MUMMY VID CEL,CU-600/128K(Socket)</v>
          </cell>
          <cell r="D32" t="str">
            <v>MUMMY VID</v>
          </cell>
          <cell r="E32" t="str">
            <v>SMM500C</v>
          </cell>
          <cell r="F32" t="str">
            <v>CEL,CU-600/128K(Socket)</v>
          </cell>
          <cell r="G32">
            <v>201.07</v>
          </cell>
          <cell r="H32" t="str">
            <v>EOL</v>
          </cell>
          <cell r="I32" t="str">
            <v>EOL</v>
          </cell>
          <cell r="J32" t="str">
            <v>EOL</v>
          </cell>
          <cell r="K32" t="str">
            <v>EOL</v>
          </cell>
          <cell r="L32" t="str">
            <v>EOL</v>
          </cell>
          <cell r="M32" t="str">
            <v>EOL</v>
          </cell>
          <cell r="N32" t="str">
            <v>EOL</v>
          </cell>
          <cell r="O32" t="str">
            <v>EOL</v>
          </cell>
          <cell r="P32" t="str">
            <v>EOL</v>
          </cell>
          <cell r="Q32" t="str">
            <v>EOL</v>
          </cell>
          <cell r="R32" t="str">
            <v>EOL</v>
          </cell>
          <cell r="S32" t="str">
            <v>EOL</v>
          </cell>
          <cell r="T32" t="str">
            <v>DM</v>
          </cell>
          <cell r="U32" t="str">
            <v>7157X</v>
          </cell>
        </row>
        <row r="33">
          <cell r="A33" t="str">
            <v>654XC</v>
          </cell>
          <cell r="B33" t="str">
            <v>654XC</v>
          </cell>
          <cell r="C33" t="str">
            <v>MUMMY VID CEL,CU-700/128K(Socket)</v>
          </cell>
          <cell r="D33" t="str">
            <v>MUMMY VID</v>
          </cell>
          <cell r="E33" t="str">
            <v>SMM500C</v>
          </cell>
          <cell r="F33" t="str">
            <v>CEL,CU-700/128K(Socket)</v>
          </cell>
          <cell r="G33">
            <v>201.07</v>
          </cell>
          <cell r="H33">
            <v>201.07</v>
          </cell>
          <cell r="I33">
            <v>210.67</v>
          </cell>
          <cell r="J33">
            <v>218.25592088122795</v>
          </cell>
          <cell r="K33" t="str">
            <v>EOL</v>
          </cell>
          <cell r="L33" t="str">
            <v>EOL</v>
          </cell>
          <cell r="M33" t="str">
            <v>EOL</v>
          </cell>
          <cell r="N33" t="str">
            <v>EOL</v>
          </cell>
          <cell r="O33" t="str">
            <v>EOL</v>
          </cell>
          <cell r="P33" t="str">
            <v>EOL</v>
          </cell>
          <cell r="Q33" t="str">
            <v>EOL</v>
          </cell>
          <cell r="R33" t="str">
            <v>EOL</v>
          </cell>
          <cell r="S33" t="str">
            <v>EOL</v>
          </cell>
          <cell r="T33" t="str">
            <v>DM</v>
          </cell>
          <cell r="U33" t="str">
            <v>7157X</v>
          </cell>
        </row>
        <row r="34">
          <cell r="A34" t="str">
            <v>2C746</v>
          </cell>
          <cell r="B34" t="str">
            <v>2C746</v>
          </cell>
          <cell r="C34" t="str">
            <v>MUMMY VID CEL,CU-733/128K(Socket)</v>
          </cell>
          <cell r="D34" t="str">
            <v>MUMMY VID</v>
          </cell>
          <cell r="E34" t="str">
            <v>SMM667C</v>
          </cell>
          <cell r="F34" t="str">
            <v>CEL,CU-733/128K(Socket)</v>
          </cell>
          <cell r="G34">
            <v>223.12</v>
          </cell>
          <cell r="H34">
            <v>221.12</v>
          </cell>
          <cell r="I34">
            <v>221.12</v>
          </cell>
          <cell r="J34">
            <v>222.30592088122796</v>
          </cell>
          <cell r="K34">
            <v>222.30592088122796</v>
          </cell>
          <cell r="L34" t="str">
            <v>EOL</v>
          </cell>
          <cell r="M34" t="str">
            <v>EOL</v>
          </cell>
          <cell r="N34" t="str">
            <v>EOL</v>
          </cell>
          <cell r="O34" t="str">
            <v>EOL</v>
          </cell>
          <cell r="P34" t="str">
            <v>EOL</v>
          </cell>
          <cell r="Q34" t="str">
            <v>EOL</v>
          </cell>
          <cell r="R34" t="str">
            <v>EOL</v>
          </cell>
          <cell r="S34" t="str">
            <v>EOL</v>
          </cell>
          <cell r="T34" t="str">
            <v>DM</v>
          </cell>
          <cell r="U34" t="str">
            <v>7157X</v>
          </cell>
        </row>
        <row r="35">
          <cell r="A35" t="str">
            <v>65VMV</v>
          </cell>
          <cell r="B35" t="str">
            <v>65VMV</v>
          </cell>
          <cell r="C35" t="str">
            <v>MUMMY VID COP-733/256K 133MHz (Socket)</v>
          </cell>
          <cell r="D35" t="str">
            <v>MUMMY VID</v>
          </cell>
          <cell r="E35" t="str">
            <v>SMM500C</v>
          </cell>
          <cell r="F35" t="str">
            <v>COP-733/256K 133MHz (Socket)</v>
          </cell>
          <cell r="G35">
            <v>301.43</v>
          </cell>
          <cell r="H35">
            <v>301.43</v>
          </cell>
          <cell r="I35" t="str">
            <v>EOL</v>
          </cell>
          <cell r="J35" t="str">
            <v>EOL</v>
          </cell>
          <cell r="K35" t="str">
            <v>EOL</v>
          </cell>
          <cell r="L35" t="str">
            <v>EOL</v>
          </cell>
          <cell r="M35" t="str">
            <v>EOL</v>
          </cell>
          <cell r="N35" t="str">
            <v>EOL</v>
          </cell>
          <cell r="O35" t="str">
            <v>EOL</v>
          </cell>
          <cell r="P35" t="str">
            <v>EOL</v>
          </cell>
          <cell r="Q35" t="str">
            <v>EOL</v>
          </cell>
          <cell r="R35" t="str">
            <v>EOL</v>
          </cell>
          <cell r="S35" t="str">
            <v>EOL</v>
          </cell>
          <cell r="T35" t="str">
            <v>DM</v>
          </cell>
          <cell r="U35" t="str">
            <v>7157X</v>
          </cell>
        </row>
        <row r="36">
          <cell r="A36" t="str">
            <v>69MYT</v>
          </cell>
          <cell r="B36" t="str">
            <v>69MYT</v>
          </cell>
          <cell r="C36" t="str">
            <v>MUMMY VID COP-800/256K 133MHz (Socket)</v>
          </cell>
          <cell r="D36" t="str">
            <v>MUMMY VID</v>
          </cell>
          <cell r="E36" t="str">
            <v>SMM500C</v>
          </cell>
          <cell r="F36" t="str">
            <v>COP-800/256K 133MHz (Socket)</v>
          </cell>
          <cell r="G36">
            <v>311.39</v>
          </cell>
          <cell r="H36">
            <v>311.39</v>
          </cell>
          <cell r="I36">
            <v>311.39</v>
          </cell>
          <cell r="J36">
            <v>312.57592088122794</v>
          </cell>
          <cell r="K36" t="str">
            <v>EOL</v>
          </cell>
          <cell r="L36" t="str">
            <v>EOL</v>
          </cell>
          <cell r="M36" t="str">
            <v>EOL</v>
          </cell>
          <cell r="N36" t="str">
            <v>EOL</v>
          </cell>
          <cell r="O36" t="str">
            <v>EOL</v>
          </cell>
          <cell r="P36" t="str">
            <v>EOL</v>
          </cell>
          <cell r="Q36" t="str">
            <v>EOL</v>
          </cell>
          <cell r="R36" t="str">
            <v>EOL</v>
          </cell>
          <cell r="S36" t="str">
            <v>EOL</v>
          </cell>
          <cell r="T36" t="str">
            <v>DM</v>
          </cell>
          <cell r="U36" t="str">
            <v>7157X</v>
          </cell>
        </row>
        <row r="37">
          <cell r="A37" t="str">
            <v>13NWH</v>
          </cell>
          <cell r="B37" t="str">
            <v>13NWH</v>
          </cell>
          <cell r="C37" t="str">
            <v>MUMMY VID COP-866/256K 133MHz</v>
          </cell>
          <cell r="D37" t="str">
            <v>MUMMY VID</v>
          </cell>
          <cell r="E37" t="str">
            <v>SMM500C</v>
          </cell>
          <cell r="F37" t="str">
            <v>COP-866/256K 133MHz</v>
          </cell>
          <cell r="G37">
            <v>311.39</v>
          </cell>
          <cell r="H37">
            <v>311.39</v>
          </cell>
          <cell r="I37">
            <v>311.39</v>
          </cell>
          <cell r="J37">
            <v>312.57592088122794</v>
          </cell>
          <cell r="K37">
            <v>312.57592088122794</v>
          </cell>
          <cell r="L37">
            <v>312.57592088122794</v>
          </cell>
          <cell r="M37">
            <v>314.35857017017656</v>
          </cell>
          <cell r="N37" t="str">
            <v>EOL</v>
          </cell>
          <cell r="O37" t="str">
            <v>EOL</v>
          </cell>
          <cell r="P37" t="str">
            <v>EOL</v>
          </cell>
          <cell r="Q37" t="str">
            <v>EOL</v>
          </cell>
          <cell r="R37" t="str">
            <v>EOL</v>
          </cell>
          <cell r="S37" t="str">
            <v>EOL</v>
          </cell>
          <cell r="T37" t="str">
            <v>DM</v>
          </cell>
          <cell r="U37" t="str">
            <v>7157X</v>
          </cell>
        </row>
        <row r="38">
          <cell r="A38" t="str">
            <v>566NW</v>
          </cell>
          <cell r="B38" t="str">
            <v>566NW</v>
          </cell>
          <cell r="C38" t="str">
            <v>MUMMY VID COP-933/256K 133MHz</v>
          </cell>
          <cell r="D38" t="str">
            <v>MUMMY VID</v>
          </cell>
          <cell r="E38" t="str">
            <v>SSE733G</v>
          </cell>
          <cell r="F38" t="str">
            <v>COP-933/256K 133MHz</v>
          </cell>
          <cell r="G38">
            <v>339.46</v>
          </cell>
          <cell r="H38">
            <v>331.46</v>
          </cell>
          <cell r="I38">
            <v>331.46</v>
          </cell>
          <cell r="J38">
            <v>333.63297053739302</v>
          </cell>
          <cell r="K38">
            <v>333.63297053739302</v>
          </cell>
          <cell r="L38">
            <v>333.63297053739302</v>
          </cell>
          <cell r="M38">
            <v>314.11685550029591</v>
          </cell>
          <cell r="N38">
            <v>314.11685550029591</v>
          </cell>
          <cell r="O38" t="str">
            <v>EOL</v>
          </cell>
          <cell r="P38" t="str">
            <v>EOL</v>
          </cell>
          <cell r="Q38" t="str">
            <v>EOL</v>
          </cell>
          <cell r="R38" t="str">
            <v>EOL</v>
          </cell>
          <cell r="S38" t="str">
            <v>EOL</v>
          </cell>
          <cell r="T38" t="str">
            <v>DM</v>
          </cell>
          <cell r="U38" t="str">
            <v>7157X</v>
          </cell>
        </row>
        <row r="39">
          <cell r="A39" t="str">
            <v>99MFG</v>
          </cell>
          <cell r="B39" t="str">
            <v>99MFG</v>
          </cell>
          <cell r="C39" t="str">
            <v>MUMMY VID NIC CEL,CU-600/128K(Socket)</v>
          </cell>
          <cell r="D39" t="str">
            <v>MUMMY VID NIC</v>
          </cell>
          <cell r="E39" t="str">
            <v>SMM500C</v>
          </cell>
          <cell r="F39" t="str">
            <v>CEL,CU-600/128K(Socket)</v>
          </cell>
          <cell r="G39">
            <v>233.93</v>
          </cell>
          <cell r="H39" t="str">
            <v>EOL</v>
          </cell>
          <cell r="I39" t="str">
            <v>EOL</v>
          </cell>
          <cell r="J39" t="str">
            <v>EOL</v>
          </cell>
          <cell r="K39" t="str">
            <v>EOL</v>
          </cell>
          <cell r="L39" t="str">
            <v>EOL</v>
          </cell>
          <cell r="M39" t="str">
            <v>EOL</v>
          </cell>
          <cell r="N39" t="str">
            <v>EOL</v>
          </cell>
          <cell r="O39" t="str">
            <v>EOL</v>
          </cell>
          <cell r="P39" t="str">
            <v>EOL</v>
          </cell>
          <cell r="Q39" t="str">
            <v>EOL</v>
          </cell>
          <cell r="R39" t="str">
            <v>EOL</v>
          </cell>
          <cell r="S39" t="str">
            <v>EOL</v>
          </cell>
          <cell r="T39" t="str">
            <v>DM</v>
          </cell>
          <cell r="U39" t="str">
            <v>15JDG</v>
          </cell>
        </row>
        <row r="40">
          <cell r="A40" t="str">
            <v>761VM</v>
          </cell>
          <cell r="B40" t="str">
            <v>761VM</v>
          </cell>
          <cell r="C40" t="str">
            <v>MUMMY VID NIC CEL,CU-700/128K(Socket)</v>
          </cell>
          <cell r="D40" t="str">
            <v>MUMMY VID NIC</v>
          </cell>
          <cell r="E40" t="str">
            <v>SMM500C</v>
          </cell>
          <cell r="F40" t="str">
            <v>CEL,CU-700/128K(Socket)</v>
          </cell>
          <cell r="G40">
            <v>233.93</v>
          </cell>
          <cell r="H40">
            <v>234.18</v>
          </cell>
          <cell r="I40">
            <v>243.78</v>
          </cell>
          <cell r="J40">
            <v>251.36592088122796</v>
          </cell>
          <cell r="K40" t="str">
            <v>EOL</v>
          </cell>
          <cell r="L40" t="str">
            <v>EOL</v>
          </cell>
          <cell r="M40" t="str">
            <v>EOL</v>
          </cell>
          <cell r="N40" t="str">
            <v>EOL</v>
          </cell>
          <cell r="O40" t="str">
            <v>EOL</v>
          </cell>
          <cell r="P40" t="str">
            <v>EOL</v>
          </cell>
          <cell r="Q40" t="str">
            <v>EOL</v>
          </cell>
          <cell r="R40" t="str">
            <v>EOL</v>
          </cell>
          <cell r="S40" t="str">
            <v>EOL</v>
          </cell>
          <cell r="T40" t="str">
            <v>DM</v>
          </cell>
          <cell r="U40" t="str">
            <v>15JDG</v>
          </cell>
        </row>
        <row r="41">
          <cell r="A41" t="str">
            <v>2C767</v>
          </cell>
          <cell r="B41" t="str">
            <v>2C767</v>
          </cell>
          <cell r="C41" t="str">
            <v>MUMMY VID NIC CEL,CU-733/128K(Socket)</v>
          </cell>
          <cell r="D41" t="str">
            <v>MUMMY VID NIC</v>
          </cell>
          <cell r="E41" t="str">
            <v>SMM667C</v>
          </cell>
          <cell r="F41" t="str">
            <v>CEL,CU-733/128K(Socket)</v>
          </cell>
          <cell r="G41">
            <v>255.99</v>
          </cell>
          <cell r="H41">
            <v>254.24</v>
          </cell>
          <cell r="I41">
            <v>254.24</v>
          </cell>
          <cell r="J41">
            <v>255.42592088122797</v>
          </cell>
          <cell r="K41">
            <v>255.42592088122797</v>
          </cell>
          <cell r="L41" t="str">
            <v>EOL</v>
          </cell>
          <cell r="M41" t="str">
            <v>EOL</v>
          </cell>
          <cell r="N41" t="str">
            <v>EOL</v>
          </cell>
          <cell r="O41" t="str">
            <v>EOL</v>
          </cell>
          <cell r="P41" t="str">
            <v>EOL</v>
          </cell>
          <cell r="Q41" t="str">
            <v>EOL</v>
          </cell>
          <cell r="R41" t="str">
            <v>EOL</v>
          </cell>
          <cell r="S41" t="str">
            <v>EOL</v>
          </cell>
          <cell r="T41" t="str">
            <v>DM</v>
          </cell>
          <cell r="U41" t="str">
            <v>15JDG</v>
          </cell>
        </row>
        <row r="42">
          <cell r="A42" t="str">
            <v>029PP</v>
          </cell>
          <cell r="B42" t="str">
            <v>029PP</v>
          </cell>
          <cell r="C42" t="str">
            <v>MUMMY VID NIC COP-733/256K 133MHz (Socket)</v>
          </cell>
          <cell r="D42" t="str">
            <v>MUMMY VID NIC</v>
          </cell>
          <cell r="E42" t="str">
            <v>SMM500C</v>
          </cell>
          <cell r="F42" t="str">
            <v>COP-733/256K 133MHz (Socket)</v>
          </cell>
          <cell r="G42">
            <v>334.29</v>
          </cell>
          <cell r="H42">
            <v>334.54</v>
          </cell>
          <cell r="I42" t="str">
            <v>EOL</v>
          </cell>
          <cell r="J42" t="str">
            <v>EOL</v>
          </cell>
          <cell r="K42" t="str">
            <v>EOL</v>
          </cell>
          <cell r="L42" t="str">
            <v>EOL</v>
          </cell>
          <cell r="M42" t="str">
            <v>EOL</v>
          </cell>
          <cell r="N42" t="str">
            <v>EOL</v>
          </cell>
          <cell r="O42" t="str">
            <v>EOL</v>
          </cell>
          <cell r="P42" t="str">
            <v>EOL</v>
          </cell>
          <cell r="Q42" t="str">
            <v>EOL</v>
          </cell>
          <cell r="R42" t="str">
            <v>EOL</v>
          </cell>
          <cell r="S42" t="str">
            <v>EOL</v>
          </cell>
          <cell r="T42" t="str">
            <v>DM</v>
          </cell>
          <cell r="U42" t="str">
            <v>15JDG</v>
          </cell>
        </row>
        <row r="43">
          <cell r="A43" t="str">
            <v>467HW</v>
          </cell>
          <cell r="B43" t="str">
            <v>467HW</v>
          </cell>
          <cell r="C43" t="str">
            <v>MUMMY VID NIC COP-800/256K 133MHz (Socket)</v>
          </cell>
          <cell r="D43" t="str">
            <v>MUMMY VID NIC</v>
          </cell>
          <cell r="E43" t="str">
            <v>SMM500C</v>
          </cell>
          <cell r="F43" t="str">
            <v>COP-800/256K 133MHz (Socket)</v>
          </cell>
          <cell r="G43">
            <v>344.26</v>
          </cell>
          <cell r="H43">
            <v>344.51</v>
          </cell>
          <cell r="I43">
            <v>344.51</v>
          </cell>
          <cell r="J43">
            <v>345.69592088122795</v>
          </cell>
          <cell r="K43" t="str">
            <v>EOL</v>
          </cell>
          <cell r="L43" t="str">
            <v>EOL</v>
          </cell>
          <cell r="M43" t="str">
            <v>EOL</v>
          </cell>
          <cell r="N43" t="str">
            <v>EOL</v>
          </cell>
          <cell r="O43" t="str">
            <v>EOL</v>
          </cell>
          <cell r="P43" t="str">
            <v>EOL</v>
          </cell>
          <cell r="Q43" t="str">
            <v>EOL</v>
          </cell>
          <cell r="R43" t="str">
            <v>EOL</v>
          </cell>
          <cell r="S43" t="str">
            <v>EOL</v>
          </cell>
          <cell r="T43" t="str">
            <v>DM</v>
          </cell>
          <cell r="U43" t="str">
            <v>15JDG</v>
          </cell>
        </row>
        <row r="44">
          <cell r="A44" t="str">
            <v>96VUE</v>
          </cell>
          <cell r="B44" t="str">
            <v>96VUE</v>
          </cell>
          <cell r="C44" t="str">
            <v>MUMMY VID NIC COP-866/256K 133MHz</v>
          </cell>
          <cell r="D44" t="str">
            <v>MUMMY VID NIC</v>
          </cell>
          <cell r="E44" t="str">
            <v>SSE733G</v>
          </cell>
          <cell r="F44" t="str">
            <v>COP-866/256K 133MHz</v>
          </cell>
          <cell r="G44">
            <v>344.26</v>
          </cell>
          <cell r="H44">
            <v>344.51</v>
          </cell>
          <cell r="I44">
            <v>344.51</v>
          </cell>
          <cell r="J44">
            <v>346.68297053739298</v>
          </cell>
          <cell r="K44">
            <v>346.68297053739298</v>
          </cell>
          <cell r="L44">
            <v>346.68297053739298</v>
          </cell>
          <cell r="M44">
            <v>347.16685550029587</v>
          </cell>
          <cell r="N44" t="str">
            <v>EOL</v>
          </cell>
          <cell r="O44" t="str">
            <v>EOL</v>
          </cell>
          <cell r="P44" t="str">
            <v>EOL</v>
          </cell>
          <cell r="Q44" t="str">
            <v>EOL</v>
          </cell>
          <cell r="R44" t="str">
            <v>EOL</v>
          </cell>
          <cell r="S44" t="str">
            <v>EOL</v>
          </cell>
          <cell r="T44" t="str">
            <v>DM</v>
          </cell>
          <cell r="U44" t="str">
            <v>15JDG</v>
          </cell>
        </row>
        <row r="45">
          <cell r="A45" t="str">
            <v>00THG</v>
          </cell>
          <cell r="B45" t="str">
            <v>00THG</v>
          </cell>
          <cell r="C45" t="str">
            <v>MUMMY VID NIC COP-933/256K 133MHz</v>
          </cell>
          <cell r="D45" t="str">
            <v>MUMMY VID NIC</v>
          </cell>
          <cell r="E45" t="str">
            <v>SSE733G</v>
          </cell>
          <cell r="F45" t="str">
            <v>COP-933/256K 133MHz</v>
          </cell>
          <cell r="G45">
            <v>372.33</v>
          </cell>
          <cell r="H45">
            <v>364.58</v>
          </cell>
          <cell r="I45">
            <v>364.58</v>
          </cell>
          <cell r="J45">
            <v>366.75297053739303</v>
          </cell>
          <cell r="K45">
            <v>366.75297053739303</v>
          </cell>
          <cell r="L45">
            <v>366.75297053739303</v>
          </cell>
          <cell r="M45">
            <v>347.23685550029592</v>
          </cell>
          <cell r="N45">
            <v>347.23685550029592</v>
          </cell>
          <cell r="O45" t="str">
            <v>EOL</v>
          </cell>
          <cell r="P45" t="str">
            <v>EOL</v>
          </cell>
          <cell r="Q45" t="str">
            <v>EOL</v>
          </cell>
          <cell r="R45" t="str">
            <v>EOL</v>
          </cell>
          <cell r="S45" t="str">
            <v>EOL</v>
          </cell>
          <cell r="T45" t="str">
            <v>DM</v>
          </cell>
          <cell r="U45" t="str">
            <v>15JDG</v>
          </cell>
        </row>
        <row r="46">
          <cell r="A46" t="str">
            <v>91DDC</v>
          </cell>
          <cell r="B46" t="str">
            <v>91DDC</v>
          </cell>
          <cell r="C46" t="str">
            <v>SLEESTAK P4, 1.3GHZ,0K,400FSB,(Socket)</v>
          </cell>
          <cell r="D46" t="str">
            <v>SLEESTAK</v>
          </cell>
          <cell r="E46" t="str">
            <v>SSL1400X</v>
          </cell>
          <cell r="F46" t="str">
            <v>P4, 1.3GHZ,0K,400FSB,(Socket)</v>
          </cell>
          <cell r="G46">
            <v>535.70000000000005</v>
          </cell>
          <cell r="H46">
            <v>530.79000000000008</v>
          </cell>
          <cell r="I46">
            <v>525.24</v>
          </cell>
          <cell r="J46">
            <v>521.76774314062277</v>
          </cell>
          <cell r="K46">
            <v>516.64774314062277</v>
          </cell>
          <cell r="L46" t="str">
            <v>EOL</v>
          </cell>
          <cell r="M46" t="str">
            <v>EOL</v>
          </cell>
          <cell r="N46" t="str">
            <v>EOL</v>
          </cell>
          <cell r="O46" t="str">
            <v>EOL</v>
          </cell>
          <cell r="P46" t="str">
            <v>EOL</v>
          </cell>
          <cell r="Q46" t="str">
            <v>EOL</v>
          </cell>
          <cell r="R46" t="str">
            <v>EOL</v>
          </cell>
          <cell r="S46" t="str">
            <v>EOL</v>
          </cell>
          <cell r="T46" t="str">
            <v>DM</v>
          </cell>
          <cell r="U46" t="str">
            <v>25REH</v>
          </cell>
        </row>
        <row r="47">
          <cell r="A47" t="str">
            <v>356DH</v>
          </cell>
          <cell r="B47" t="str">
            <v>356DH</v>
          </cell>
          <cell r="C47" t="str">
            <v>SLEESTAK P4, 1.4GHZ,0K,400FSB,(Socket)</v>
          </cell>
          <cell r="D47" t="str">
            <v>SLEESTAK</v>
          </cell>
          <cell r="E47" t="str">
            <v>SSL1400X</v>
          </cell>
          <cell r="F47" t="str">
            <v>P4, 1.4GHZ,0K,400FSB,(Socket)</v>
          </cell>
          <cell r="G47">
            <v>535.70000000000005</v>
          </cell>
          <cell r="H47">
            <v>530.79000000000008</v>
          </cell>
          <cell r="I47">
            <v>525.24</v>
          </cell>
          <cell r="J47">
            <v>521.76774314062277</v>
          </cell>
          <cell r="K47">
            <v>516.64774314062277</v>
          </cell>
          <cell r="L47">
            <v>503.54774314062274</v>
          </cell>
          <cell r="M47">
            <v>504.96694376832846</v>
          </cell>
          <cell r="N47" t="str">
            <v>EOL</v>
          </cell>
          <cell r="O47" t="str">
            <v>EOL</v>
          </cell>
          <cell r="P47" t="str">
            <v>EOL</v>
          </cell>
          <cell r="Q47" t="str">
            <v>EOL</v>
          </cell>
          <cell r="R47" t="str">
            <v>EOL</v>
          </cell>
          <cell r="S47" t="str">
            <v>EOL</v>
          </cell>
          <cell r="T47" t="str">
            <v>DM</v>
          </cell>
          <cell r="U47" t="str">
            <v>25REH</v>
          </cell>
        </row>
        <row r="48">
          <cell r="A48" t="str">
            <v>41MKP</v>
          </cell>
          <cell r="B48" t="str">
            <v>41MKP</v>
          </cell>
          <cell r="C48" t="str">
            <v>SLEESTAK P4, 1.5GHZ,0K,400FSB, (Socket)</v>
          </cell>
          <cell r="D48" t="str">
            <v>SLEESTAK</v>
          </cell>
          <cell r="E48" t="str">
            <v>SSL1400X</v>
          </cell>
          <cell r="F48" t="str">
            <v>P4, 1.5GHZ,0K,400FSB, (Socket)</v>
          </cell>
          <cell r="G48">
            <v>585.83000000000004</v>
          </cell>
          <cell r="H48">
            <v>580.92000000000007</v>
          </cell>
          <cell r="I48">
            <v>575.37000000000012</v>
          </cell>
          <cell r="J48">
            <v>571.89774314062277</v>
          </cell>
          <cell r="K48">
            <v>552.77774314062276</v>
          </cell>
          <cell r="L48">
            <v>539.67774314062274</v>
          </cell>
          <cell r="M48">
            <v>505.09694376832852</v>
          </cell>
          <cell r="N48">
            <v>504.09694376832852</v>
          </cell>
          <cell r="O48">
            <v>503.09694376832852</v>
          </cell>
          <cell r="P48">
            <v>502.09694376832852</v>
          </cell>
          <cell r="Q48" t="str">
            <v>EOL</v>
          </cell>
          <cell r="R48" t="str">
            <v>EOL</v>
          </cell>
          <cell r="S48" t="str">
            <v>EOL</v>
          </cell>
          <cell r="T48" t="str">
            <v>DM</v>
          </cell>
          <cell r="U48" t="str">
            <v>25REH</v>
          </cell>
        </row>
        <row r="49">
          <cell r="A49" t="str">
            <v>0F206</v>
          </cell>
          <cell r="B49" t="str">
            <v>0F206</v>
          </cell>
          <cell r="C49" t="str">
            <v>SLEESTAK P4, 1.7GHZ,0K,400FSB, (Socket)</v>
          </cell>
          <cell r="D49" t="str">
            <v>SLEESTAK</v>
          </cell>
          <cell r="E49" t="str">
            <v>SSL1400X</v>
          </cell>
          <cell r="F49" t="str">
            <v>P4, 1.7GHZ,0K,400FSB, (Socket)</v>
          </cell>
          <cell r="G49">
            <v>675.79</v>
          </cell>
          <cell r="H49">
            <v>670.88</v>
          </cell>
          <cell r="I49">
            <v>665.32999999999993</v>
          </cell>
          <cell r="J49">
            <v>661.85774314062257</v>
          </cell>
          <cell r="K49">
            <v>602.73774314062257</v>
          </cell>
          <cell r="L49">
            <v>589.63774314062255</v>
          </cell>
          <cell r="M49">
            <v>591.05694376832832</v>
          </cell>
          <cell r="N49">
            <v>540.05694376832832</v>
          </cell>
          <cell r="O49">
            <v>539.05694376832832</v>
          </cell>
          <cell r="P49">
            <v>538.05694376832832</v>
          </cell>
          <cell r="Q49">
            <v>508.14694376832836</v>
          </cell>
          <cell r="R49">
            <v>508.14694376832836</v>
          </cell>
          <cell r="S49">
            <v>508.14694376832836</v>
          </cell>
          <cell r="T49" t="str">
            <v>DM</v>
          </cell>
          <cell r="U49" t="str">
            <v>25REH</v>
          </cell>
        </row>
        <row r="50">
          <cell r="A50" t="str">
            <v>0F128</v>
          </cell>
          <cell r="B50" t="str">
            <v>0F128</v>
          </cell>
          <cell r="C50" t="str">
            <v>SLEESTAK NO NIC P4, 1.3GHZ,0K,400FSB,(Socket)</v>
          </cell>
          <cell r="D50" t="str">
            <v>SLEESTAK NO NIC</v>
          </cell>
          <cell r="E50" t="str">
            <v>SSL1400X</v>
          </cell>
          <cell r="F50" t="str">
            <v>P4, 1.3GHZ,0K,400FSB,(Socket)</v>
          </cell>
          <cell r="G50">
            <v>523.62</v>
          </cell>
          <cell r="H50">
            <v>519.99</v>
          </cell>
          <cell r="I50">
            <v>515.69000000000005</v>
          </cell>
          <cell r="J50">
            <v>513.71774314062282</v>
          </cell>
          <cell r="K50">
            <v>509.59774314062281</v>
          </cell>
          <cell r="L50" t="str">
            <v>EOL</v>
          </cell>
          <cell r="M50" t="str">
            <v>EOL</v>
          </cell>
          <cell r="N50" t="str">
            <v>EOL</v>
          </cell>
          <cell r="O50" t="str">
            <v>EOL</v>
          </cell>
          <cell r="P50" t="str">
            <v>EOL</v>
          </cell>
          <cell r="Q50" t="str">
            <v>EOL</v>
          </cell>
          <cell r="R50" t="str">
            <v>EOL</v>
          </cell>
          <cell r="S50" t="str">
            <v>EOL</v>
          </cell>
          <cell r="T50" t="str">
            <v>DM</v>
          </cell>
          <cell r="U50" t="str">
            <v>5E692</v>
          </cell>
        </row>
        <row r="51">
          <cell r="A51" t="str">
            <v>6E576</v>
          </cell>
          <cell r="B51" t="str">
            <v>6E576</v>
          </cell>
          <cell r="C51" t="str">
            <v>SLEESTAK NO NIC P4, 1.4GHZ,0K,400FSB,(Socket)</v>
          </cell>
          <cell r="D51" t="str">
            <v>SLEESTAK NO NIC</v>
          </cell>
          <cell r="E51" t="str">
            <v>SSL1400X</v>
          </cell>
          <cell r="F51" t="str">
            <v>P4, 1.4GHZ,0K,400FSB,(Socket)</v>
          </cell>
          <cell r="G51">
            <v>523.62</v>
          </cell>
          <cell r="H51">
            <v>519.99</v>
          </cell>
          <cell r="I51">
            <v>515.69000000000005</v>
          </cell>
          <cell r="J51">
            <v>513.71774314062282</v>
          </cell>
          <cell r="K51">
            <v>509.59774314062281</v>
          </cell>
          <cell r="L51">
            <v>505.49774314062279</v>
          </cell>
          <cell r="M51">
            <v>503.91694376832851</v>
          </cell>
          <cell r="N51" t="str">
            <v>EOL</v>
          </cell>
          <cell r="O51" t="str">
            <v>EOL</v>
          </cell>
          <cell r="P51" t="str">
            <v>EOL</v>
          </cell>
          <cell r="Q51" t="str">
            <v>EOL</v>
          </cell>
          <cell r="R51" t="str">
            <v>EOL</v>
          </cell>
          <cell r="S51" t="str">
            <v>EOL</v>
          </cell>
          <cell r="T51" t="str">
            <v>DM</v>
          </cell>
          <cell r="U51" t="str">
            <v>5E692</v>
          </cell>
        </row>
        <row r="52">
          <cell r="A52" t="str">
            <v>7E599</v>
          </cell>
          <cell r="B52" t="str">
            <v>7E599</v>
          </cell>
          <cell r="C52" t="str">
            <v>SLEESTAK NO NIC P4, 1.5GHZ,0K,400FSB, (Socket)</v>
          </cell>
          <cell r="D52" t="str">
            <v>SLEESTAK NO NIC</v>
          </cell>
          <cell r="E52" t="str">
            <v>SSL1400X</v>
          </cell>
          <cell r="F52" t="str">
            <v>P4, 1.5GHZ,0K,400FSB, (Socket)</v>
          </cell>
          <cell r="G52">
            <v>573.75</v>
          </cell>
          <cell r="H52">
            <v>570.12</v>
          </cell>
          <cell r="I52">
            <v>565.81999999999994</v>
          </cell>
          <cell r="J52">
            <v>563.84774314062258</v>
          </cell>
          <cell r="K52">
            <v>545.72774314062258</v>
          </cell>
          <cell r="L52">
            <v>541.62774314062256</v>
          </cell>
          <cell r="M52">
            <v>504.04694376832833</v>
          </cell>
          <cell r="N52">
            <v>500.04694376832833</v>
          </cell>
          <cell r="O52">
            <v>497.04694376832833</v>
          </cell>
          <cell r="P52">
            <v>493.04694376832833</v>
          </cell>
          <cell r="Q52" t="str">
            <v>EOL</v>
          </cell>
          <cell r="R52" t="str">
            <v>EOL</v>
          </cell>
          <cell r="S52" t="str">
            <v>EOL</v>
          </cell>
          <cell r="T52" t="str">
            <v>DM</v>
          </cell>
          <cell r="U52" t="str">
            <v>5E692</v>
          </cell>
        </row>
        <row r="53">
          <cell r="A53" t="str">
            <v>9E485</v>
          </cell>
          <cell r="B53" t="str">
            <v>9E485</v>
          </cell>
          <cell r="C53" t="str">
            <v>SLEESTAK NO NIC P4, 1.7GHZ,0K,400FSB, (Socket)</v>
          </cell>
          <cell r="D53" t="str">
            <v>SLEESTAK NO NIC</v>
          </cell>
          <cell r="E53" t="str">
            <v>SSL1400X</v>
          </cell>
          <cell r="F53" t="str">
            <v>P4, 1.7GHZ,0K,400FSB, (Socket)</v>
          </cell>
          <cell r="G53">
            <v>663.97</v>
          </cell>
          <cell r="H53">
            <v>660.34</v>
          </cell>
          <cell r="I53">
            <v>656.04</v>
          </cell>
          <cell r="J53">
            <v>654.06774314062261</v>
          </cell>
          <cell r="K53">
            <v>595.94774314062261</v>
          </cell>
          <cell r="L53">
            <v>591.84774314062258</v>
          </cell>
          <cell r="M53">
            <v>590.26694376832836</v>
          </cell>
          <cell r="N53">
            <v>536.26694376832836</v>
          </cell>
          <cell r="O53">
            <v>533.26694376832836</v>
          </cell>
          <cell r="P53">
            <v>529.26694376832836</v>
          </cell>
          <cell r="Q53">
            <v>493.26694376832836</v>
          </cell>
          <cell r="R53">
            <v>493.26694376832836</v>
          </cell>
          <cell r="S53">
            <v>493.26694376832836</v>
          </cell>
          <cell r="T53" t="str">
            <v>DM</v>
          </cell>
          <cell r="U53" t="str">
            <v>5E692</v>
          </cell>
        </row>
        <row r="54">
          <cell r="A54" t="str">
            <v>74EYC</v>
          </cell>
          <cell r="B54" t="str">
            <v>74EYC</v>
          </cell>
          <cell r="C54" t="str">
            <v>ZUUL NIC AUDIO COP-1000/256K 133MHz</v>
          </cell>
          <cell r="D54" t="str">
            <v>ZUUL NIC AUDIO</v>
          </cell>
          <cell r="E54" t="str">
            <v>SZU866</v>
          </cell>
          <cell r="F54" t="str">
            <v>COP-1000/256K 133MHz</v>
          </cell>
          <cell r="G54">
            <v>380.52</v>
          </cell>
          <cell r="H54">
            <v>364.02</v>
          </cell>
          <cell r="I54">
            <v>364.02</v>
          </cell>
          <cell r="J54">
            <v>365.82478700512013</v>
          </cell>
          <cell r="K54">
            <v>365.82478700512013</v>
          </cell>
          <cell r="L54">
            <v>365.82478700512013</v>
          </cell>
          <cell r="M54">
            <v>368.21877330336969</v>
          </cell>
          <cell r="N54">
            <v>368.21877330336969</v>
          </cell>
          <cell r="O54">
            <v>368.21877330336969</v>
          </cell>
          <cell r="P54">
            <v>358.21877330336969</v>
          </cell>
          <cell r="Q54">
            <v>358.21877330336969</v>
          </cell>
          <cell r="R54">
            <v>358.21877330336969</v>
          </cell>
          <cell r="S54">
            <v>358.21877330336969</v>
          </cell>
          <cell r="T54" t="str">
            <v>DM</v>
          </cell>
          <cell r="U54" t="str">
            <v>31REP</v>
          </cell>
        </row>
        <row r="55">
          <cell r="A55" t="str">
            <v>716CY</v>
          </cell>
          <cell r="B55" t="str">
            <v>716CY</v>
          </cell>
          <cell r="C55" t="str">
            <v>ZUUL NIC AUDIO COP-733/256K 133MHz</v>
          </cell>
          <cell r="D55" t="str">
            <v>ZUUL NIC AUDIO</v>
          </cell>
          <cell r="E55" t="str">
            <v>SZU866</v>
          </cell>
          <cell r="F55" t="str">
            <v>COP-733/256K 133MHz</v>
          </cell>
          <cell r="G55">
            <v>322.47000000000003</v>
          </cell>
          <cell r="H55">
            <v>321.97000000000003</v>
          </cell>
          <cell r="I55" t="str">
            <v>EOL</v>
          </cell>
          <cell r="J55" t="str">
            <v>EOL</v>
          </cell>
          <cell r="K55" t="str">
            <v>EOL</v>
          </cell>
          <cell r="L55" t="str">
            <v>EOL</v>
          </cell>
          <cell r="M55" t="str">
            <v>EOL</v>
          </cell>
          <cell r="N55" t="str">
            <v>EOL</v>
          </cell>
          <cell r="O55" t="str">
            <v>EOL</v>
          </cell>
          <cell r="P55" t="str">
            <v>EOL</v>
          </cell>
          <cell r="Q55" t="str">
            <v>EOL</v>
          </cell>
          <cell r="R55" t="str">
            <v>EOL</v>
          </cell>
          <cell r="S55" t="str">
            <v>EOL</v>
          </cell>
          <cell r="T55" t="str">
            <v>DM</v>
          </cell>
          <cell r="U55" t="str">
            <v>31REP</v>
          </cell>
        </row>
        <row r="56">
          <cell r="A56" t="str">
            <v>153CG</v>
          </cell>
          <cell r="B56" t="str">
            <v>153CG</v>
          </cell>
          <cell r="C56" t="str">
            <v>ZUUL NIC AUDIO COP-800/256K 133MHz</v>
          </cell>
          <cell r="D56" t="str">
            <v>ZUUL NIC AUDIO</v>
          </cell>
          <cell r="E56" t="str">
            <v>SZU866</v>
          </cell>
          <cell r="F56" t="str">
            <v>COP-800/256K 133MHz</v>
          </cell>
          <cell r="G56">
            <v>332.49</v>
          </cell>
          <cell r="H56">
            <v>331.99</v>
          </cell>
          <cell r="I56">
            <v>331.99</v>
          </cell>
          <cell r="J56">
            <v>333.79478700512016</v>
          </cell>
          <cell r="K56" t="str">
            <v>EOL</v>
          </cell>
          <cell r="L56" t="str">
            <v>EOL</v>
          </cell>
          <cell r="M56" t="str">
            <v>EOL</v>
          </cell>
          <cell r="N56" t="str">
            <v>EOL</v>
          </cell>
          <cell r="O56" t="str">
            <v>EOL</v>
          </cell>
          <cell r="P56" t="str">
            <v>EOL</v>
          </cell>
          <cell r="Q56" t="str">
            <v>EOL</v>
          </cell>
          <cell r="R56" t="str">
            <v>EOL</v>
          </cell>
          <cell r="S56" t="str">
            <v>EOL</v>
          </cell>
          <cell r="T56" t="str">
            <v>DM</v>
          </cell>
          <cell r="U56" t="str">
            <v>31REP</v>
          </cell>
        </row>
        <row r="57">
          <cell r="A57" t="str">
            <v>08MMW</v>
          </cell>
          <cell r="B57" t="str">
            <v>08MMW</v>
          </cell>
          <cell r="C57" t="str">
            <v>ZUUL NIC AUDIO COP-866/256K 133MHz</v>
          </cell>
          <cell r="D57" t="str">
            <v>ZUUL NIC AUDIO</v>
          </cell>
          <cell r="E57" t="str">
            <v>SZU866</v>
          </cell>
          <cell r="F57" t="str">
            <v>COP-866/256K 133MHz</v>
          </cell>
          <cell r="G57">
            <v>332.49</v>
          </cell>
          <cell r="H57">
            <v>331.99</v>
          </cell>
          <cell r="I57">
            <v>331.99</v>
          </cell>
          <cell r="J57">
            <v>333.79478700512016</v>
          </cell>
          <cell r="K57">
            <v>333.79478700512016</v>
          </cell>
          <cell r="L57">
            <v>333.79478700512016</v>
          </cell>
          <cell r="M57">
            <v>336.18877330336971</v>
          </cell>
          <cell r="N57" t="str">
            <v>EOL</v>
          </cell>
          <cell r="O57" t="str">
            <v>EOL</v>
          </cell>
          <cell r="P57" t="str">
            <v>EOL</v>
          </cell>
          <cell r="Q57" t="str">
            <v>EOL</v>
          </cell>
          <cell r="R57" t="str">
            <v>EOL</v>
          </cell>
          <cell r="S57" t="str">
            <v>EOL</v>
          </cell>
          <cell r="T57" t="str">
            <v>DM</v>
          </cell>
          <cell r="U57" t="str">
            <v>31REP</v>
          </cell>
        </row>
        <row r="58">
          <cell r="A58" t="str">
            <v>41JGM</v>
          </cell>
          <cell r="B58" t="str">
            <v>41JGM</v>
          </cell>
          <cell r="C58" t="str">
            <v>ZUUL NIC AUDIO COP-933/256K 133MHz</v>
          </cell>
          <cell r="D58" t="str">
            <v>ZUUL NIC AUDIO</v>
          </cell>
          <cell r="E58" t="str">
            <v>SZU866</v>
          </cell>
          <cell r="F58" t="str">
            <v>COP-933/256K 133MHz</v>
          </cell>
          <cell r="G58">
            <v>360.56</v>
          </cell>
          <cell r="H58">
            <v>352.06</v>
          </cell>
          <cell r="I58">
            <v>352.06</v>
          </cell>
          <cell r="J58">
            <v>353.86478700512015</v>
          </cell>
          <cell r="K58">
            <v>353.86478700512015</v>
          </cell>
          <cell r="L58">
            <v>353.86478700512015</v>
          </cell>
          <cell r="M58">
            <v>336.25877330336971</v>
          </cell>
          <cell r="N58">
            <v>336.25877330336971</v>
          </cell>
          <cell r="O58" t="str">
            <v>EOL</v>
          </cell>
          <cell r="P58" t="str">
            <v>EOL</v>
          </cell>
          <cell r="Q58" t="str">
            <v>EOL</v>
          </cell>
          <cell r="R58" t="str">
            <v>EOL</v>
          </cell>
          <cell r="S58" t="str">
            <v>EOL</v>
          </cell>
          <cell r="T58" t="str">
            <v>DM</v>
          </cell>
          <cell r="U58" t="str">
            <v>31REP</v>
          </cell>
        </row>
        <row r="59">
          <cell r="A59" t="str">
            <v>31HFM</v>
          </cell>
          <cell r="B59" t="str">
            <v>31HFM</v>
          </cell>
          <cell r="C59" t="str">
            <v>ZUUL NO SOUND COP-1000/256K 133MHz</v>
          </cell>
          <cell r="D59" t="str">
            <v>ZUUL NO SOUND</v>
          </cell>
          <cell r="E59" t="str">
            <v>SZU866</v>
          </cell>
          <cell r="F59" t="str">
            <v>COP-1000/256K 133MHz</v>
          </cell>
          <cell r="G59">
            <v>365.54</v>
          </cell>
          <cell r="H59">
            <v>349.49</v>
          </cell>
          <cell r="I59">
            <v>349.16</v>
          </cell>
          <cell r="J59">
            <v>350.96478700512017</v>
          </cell>
          <cell r="K59">
            <v>350.96478700512017</v>
          </cell>
          <cell r="L59">
            <v>350.96478700512017</v>
          </cell>
          <cell r="M59">
            <v>353.35877330336973</v>
          </cell>
          <cell r="N59">
            <v>353.35877330336973</v>
          </cell>
          <cell r="O59">
            <v>353.35877330336973</v>
          </cell>
          <cell r="P59">
            <v>343.35877330336973</v>
          </cell>
          <cell r="Q59">
            <v>343.35877330336973</v>
          </cell>
          <cell r="R59">
            <v>343.35877330336973</v>
          </cell>
          <cell r="S59">
            <v>343.35877330336973</v>
          </cell>
          <cell r="T59" t="str">
            <v>DM</v>
          </cell>
          <cell r="U59" t="str">
            <v>2336V</v>
          </cell>
        </row>
        <row r="60">
          <cell r="A60" t="str">
            <v>553MR</v>
          </cell>
          <cell r="B60" t="str">
            <v>553MR</v>
          </cell>
          <cell r="C60" t="str">
            <v>ZUUL NO SOUND COP-733/256K 133MHz</v>
          </cell>
          <cell r="D60" t="str">
            <v>ZUUL NO SOUND</v>
          </cell>
          <cell r="E60" t="str">
            <v>SZU866</v>
          </cell>
          <cell r="F60" t="str">
            <v>COP-733/256K 133MHz</v>
          </cell>
          <cell r="G60">
            <v>307.48</v>
          </cell>
          <cell r="H60">
            <v>307.43</v>
          </cell>
          <cell r="I60" t="str">
            <v>EOL</v>
          </cell>
          <cell r="J60" t="str">
            <v>EOL</v>
          </cell>
          <cell r="K60" t="str">
            <v>EOL</v>
          </cell>
          <cell r="L60" t="str">
            <v>EOL</v>
          </cell>
          <cell r="M60" t="str">
            <v>EOL</v>
          </cell>
          <cell r="N60" t="str">
            <v>EOL</v>
          </cell>
          <cell r="O60" t="str">
            <v>EOL</v>
          </cell>
          <cell r="P60" t="str">
            <v>EOL</v>
          </cell>
          <cell r="Q60" t="str">
            <v>EOL</v>
          </cell>
          <cell r="R60" t="str">
            <v>EOL</v>
          </cell>
          <cell r="S60" t="str">
            <v>EOL</v>
          </cell>
          <cell r="T60" t="str">
            <v>DM</v>
          </cell>
          <cell r="U60" t="str">
            <v>2336V</v>
          </cell>
        </row>
        <row r="61">
          <cell r="A61" t="str">
            <v>81VJT</v>
          </cell>
          <cell r="B61" t="str">
            <v>81VJT</v>
          </cell>
          <cell r="C61" t="str">
            <v>ZUUL NO SOUND COP-800/256K 133MHz</v>
          </cell>
          <cell r="D61" t="str">
            <v>ZUUL NO SOUND</v>
          </cell>
          <cell r="E61" t="str">
            <v>SZU866</v>
          </cell>
          <cell r="F61" t="str">
            <v>COP-800/256K 133MHz</v>
          </cell>
          <cell r="G61">
            <v>317.51</v>
          </cell>
          <cell r="H61">
            <v>317.45999999999998</v>
          </cell>
          <cell r="I61">
            <v>317.13</v>
          </cell>
          <cell r="J61">
            <v>318.93478700512014</v>
          </cell>
          <cell r="K61" t="str">
            <v>EOL</v>
          </cell>
          <cell r="L61" t="str">
            <v>EOL</v>
          </cell>
          <cell r="M61" t="str">
            <v>EOL</v>
          </cell>
          <cell r="N61" t="str">
            <v>EOL</v>
          </cell>
          <cell r="O61" t="str">
            <v>EOL</v>
          </cell>
          <cell r="P61" t="str">
            <v>EOL</v>
          </cell>
          <cell r="Q61" t="str">
            <v>EOL</v>
          </cell>
          <cell r="R61" t="str">
            <v>EOL</v>
          </cell>
          <cell r="S61" t="str">
            <v>EOL</v>
          </cell>
          <cell r="T61" t="str">
            <v>DM</v>
          </cell>
          <cell r="U61" t="str">
            <v>2336V</v>
          </cell>
        </row>
        <row r="62">
          <cell r="A62" t="str">
            <v>684GV</v>
          </cell>
          <cell r="B62" t="str">
            <v>684GV</v>
          </cell>
          <cell r="C62" t="str">
            <v>ZUUL NO SOUND COP-866/256K 133MHz</v>
          </cell>
          <cell r="D62" t="str">
            <v>ZUUL NO SOUND</v>
          </cell>
          <cell r="E62" t="str">
            <v>SZU866</v>
          </cell>
          <cell r="F62" t="str">
            <v>COP-866/256K 133MHz</v>
          </cell>
          <cell r="G62">
            <v>317.51</v>
          </cell>
          <cell r="H62">
            <v>317.45999999999998</v>
          </cell>
          <cell r="I62">
            <v>317.13</v>
          </cell>
          <cell r="J62">
            <v>318.93478700512014</v>
          </cell>
          <cell r="K62">
            <v>318.93478700512014</v>
          </cell>
          <cell r="L62">
            <v>318.93478700512014</v>
          </cell>
          <cell r="M62">
            <v>321.3287733033697</v>
          </cell>
          <cell r="N62" t="str">
            <v>EOL</v>
          </cell>
          <cell r="O62" t="str">
            <v>EOL</v>
          </cell>
          <cell r="P62" t="str">
            <v>EOL</v>
          </cell>
          <cell r="Q62" t="str">
            <v>EOL</v>
          </cell>
          <cell r="R62" t="str">
            <v>EOL</v>
          </cell>
          <cell r="S62" t="str">
            <v>EOL</v>
          </cell>
          <cell r="T62" t="str">
            <v>DM</v>
          </cell>
          <cell r="U62" t="str">
            <v>2336V</v>
          </cell>
        </row>
        <row r="63">
          <cell r="A63" t="str">
            <v>912GD</v>
          </cell>
          <cell r="B63" t="str">
            <v>912GD</v>
          </cell>
          <cell r="C63" t="str">
            <v>ZUUL NO SOUND COP-933/256K 133MHz</v>
          </cell>
          <cell r="D63" t="str">
            <v>ZUUL NO SOUND</v>
          </cell>
          <cell r="E63" t="str">
            <v>SZU866</v>
          </cell>
          <cell r="F63" t="str">
            <v>COP-933/256K 133MHz</v>
          </cell>
          <cell r="G63">
            <v>345.58</v>
          </cell>
          <cell r="H63">
            <v>337.53</v>
          </cell>
          <cell r="I63">
            <v>337.2</v>
          </cell>
          <cell r="J63">
            <v>339.00478700512014</v>
          </cell>
          <cell r="K63">
            <v>339.00478700512014</v>
          </cell>
          <cell r="L63">
            <v>339.00478700512014</v>
          </cell>
          <cell r="M63">
            <v>321.39877330336969</v>
          </cell>
          <cell r="N63">
            <v>321.39877330336969</v>
          </cell>
          <cell r="O63" t="str">
            <v>EOL</v>
          </cell>
          <cell r="P63" t="str">
            <v>EOL</v>
          </cell>
          <cell r="Q63" t="str">
            <v>EOL</v>
          </cell>
          <cell r="R63" t="str">
            <v>EOL</v>
          </cell>
          <cell r="S63" t="str">
            <v>EOL</v>
          </cell>
          <cell r="T63" t="str">
            <v>DM</v>
          </cell>
          <cell r="U63" t="str">
            <v>2336V</v>
          </cell>
        </row>
        <row r="64">
          <cell r="A64" t="str">
            <v>41FMX</v>
          </cell>
          <cell r="B64" t="str">
            <v>41FMX</v>
          </cell>
          <cell r="C64" t="str">
            <v>ASTRO P4, 1.3GHZ,0K,400FSB,(Socket)</v>
          </cell>
          <cell r="D64" t="str">
            <v>ASTRO</v>
          </cell>
          <cell r="E64" t="str">
            <v>SPO533CT</v>
          </cell>
          <cell r="F64" t="str">
            <v>P4, 1.3GHZ,0K,400FSB,(Socket)</v>
          </cell>
          <cell r="G64">
            <v>526.42999999999995</v>
          </cell>
          <cell r="H64">
            <v>520.56999999999994</v>
          </cell>
          <cell r="I64">
            <v>515.67999999999995</v>
          </cell>
          <cell r="J64">
            <v>513.62572555026304</v>
          </cell>
          <cell r="K64">
            <v>508.40572555026301</v>
          </cell>
          <cell r="L64" t="str">
            <v>EOL</v>
          </cell>
          <cell r="M64" t="str">
            <v>EOL</v>
          </cell>
          <cell r="N64" t="str">
            <v>EOL</v>
          </cell>
          <cell r="O64" t="str">
            <v>EOL</v>
          </cell>
          <cell r="P64" t="str">
            <v>EOL</v>
          </cell>
          <cell r="Q64" t="str">
            <v>EOL</v>
          </cell>
          <cell r="R64" t="str">
            <v>EOL</v>
          </cell>
          <cell r="S64" t="str">
            <v>EOL</v>
          </cell>
          <cell r="T64" t="str">
            <v>OP</v>
          </cell>
          <cell r="U64" t="str">
            <v>7802W</v>
          </cell>
        </row>
        <row r="65">
          <cell r="A65" t="str">
            <v>84CGN</v>
          </cell>
          <cell r="B65" t="str">
            <v>84CGN</v>
          </cell>
          <cell r="C65" t="str">
            <v>ASTRO P4, 1.4GHZ,0K,400FSB,(Socket)</v>
          </cell>
          <cell r="D65" t="str">
            <v>ASTRO</v>
          </cell>
          <cell r="E65" t="str">
            <v>SPO533CT</v>
          </cell>
          <cell r="F65" t="str">
            <v>P4, 1.4GHZ,0K,400FSB,(Socket)</v>
          </cell>
          <cell r="G65">
            <v>526.42999999999995</v>
          </cell>
          <cell r="H65">
            <v>520.56999999999994</v>
          </cell>
          <cell r="I65">
            <v>515.67999999999995</v>
          </cell>
          <cell r="J65">
            <v>513.62572555026304</v>
          </cell>
          <cell r="K65">
            <v>508.40572555026301</v>
          </cell>
          <cell r="L65">
            <v>507.19572555026298</v>
          </cell>
          <cell r="M65">
            <v>507.40184411504913</v>
          </cell>
          <cell r="N65" t="str">
            <v>EOL</v>
          </cell>
          <cell r="O65" t="str">
            <v>EOL</v>
          </cell>
          <cell r="P65" t="str">
            <v>EOL</v>
          </cell>
          <cell r="Q65" t="str">
            <v>EOL</v>
          </cell>
          <cell r="R65" t="str">
            <v>EOL</v>
          </cell>
          <cell r="S65" t="str">
            <v>EOL</v>
          </cell>
          <cell r="T65" t="str">
            <v>OP</v>
          </cell>
          <cell r="U65" t="str">
            <v>7802W</v>
          </cell>
        </row>
        <row r="66">
          <cell r="A66" t="str">
            <v>8C280</v>
          </cell>
          <cell r="B66" t="str">
            <v>8C280</v>
          </cell>
          <cell r="C66" t="str">
            <v>CAYENNE II DIM CEL,CU-700/128K(Socket)</v>
          </cell>
          <cell r="D66" t="str">
            <v>CAYENNE II DIM</v>
          </cell>
          <cell r="E66" t="str">
            <v>DCY2766C</v>
          </cell>
          <cell r="F66" t="str">
            <v>CEL,CU-700/128K(Socket)</v>
          </cell>
          <cell r="G66">
            <v>276.76</v>
          </cell>
          <cell r="H66">
            <v>276.76</v>
          </cell>
          <cell r="I66">
            <v>286.36</v>
          </cell>
          <cell r="J66">
            <v>293.52043425154466</v>
          </cell>
          <cell r="K66" t="str">
            <v>EOL</v>
          </cell>
          <cell r="L66" t="str">
            <v>EOL</v>
          </cell>
          <cell r="M66" t="str">
            <v>EOL</v>
          </cell>
          <cell r="N66" t="str">
            <v>EOL</v>
          </cell>
          <cell r="O66" t="str">
            <v>EOL</v>
          </cell>
          <cell r="P66" t="str">
            <v>EOL</v>
          </cell>
          <cell r="Q66" t="str">
            <v>EOL</v>
          </cell>
          <cell r="R66" t="str">
            <v>EOL</v>
          </cell>
          <cell r="S66" t="str">
            <v>EOL</v>
          </cell>
          <cell r="T66" t="str">
            <v>OP</v>
          </cell>
          <cell r="U66" t="str">
            <v>401MG</v>
          </cell>
        </row>
        <row r="67">
          <cell r="A67" t="str">
            <v>8C516</v>
          </cell>
          <cell r="B67" t="str">
            <v>8C516</v>
          </cell>
          <cell r="C67" t="str">
            <v>CAYENNE II DIM CEL,CU-800/128K(Socket)</v>
          </cell>
          <cell r="D67" t="str">
            <v>CAYENNE II DIM</v>
          </cell>
          <cell r="E67" t="str">
            <v>DCY2766C</v>
          </cell>
          <cell r="F67" t="str">
            <v>CEL,CU-800/128K(Socket)</v>
          </cell>
          <cell r="G67">
            <v>296.81</v>
          </cell>
          <cell r="H67">
            <v>296.81</v>
          </cell>
          <cell r="I67">
            <v>306.40999999999997</v>
          </cell>
          <cell r="J67">
            <v>303.57043425154461</v>
          </cell>
          <cell r="K67">
            <v>303.57043425154461</v>
          </cell>
          <cell r="L67">
            <v>297.57043425154461</v>
          </cell>
          <cell r="M67">
            <v>299.65073576798022</v>
          </cell>
          <cell r="N67">
            <v>299.65073576798022</v>
          </cell>
          <cell r="O67">
            <v>299.65073576798022</v>
          </cell>
          <cell r="P67">
            <v>299.65073576798022</v>
          </cell>
          <cell r="Q67">
            <v>299.65073576798022</v>
          </cell>
          <cell r="R67" t="str">
            <v>EOL</v>
          </cell>
          <cell r="S67" t="str">
            <v>EOL</v>
          </cell>
          <cell r="T67" t="str">
            <v>OP</v>
          </cell>
          <cell r="U67" t="str">
            <v>401MG</v>
          </cell>
        </row>
        <row r="68">
          <cell r="A68" t="str">
            <v>8C517</v>
          </cell>
          <cell r="B68" t="str">
            <v>8C517</v>
          </cell>
          <cell r="C68" t="str">
            <v>CAYENNE II DIM CEL,CU-850/128K(Socket)</v>
          </cell>
          <cell r="D68" t="str">
            <v>CAYENNE II DIM</v>
          </cell>
          <cell r="E68" t="str">
            <v>DCY2766C</v>
          </cell>
          <cell r="F68" t="str">
            <v>CEL,CU-850/128K(Socket)</v>
          </cell>
          <cell r="G68">
            <v>356.05</v>
          </cell>
          <cell r="H68">
            <v>338.05</v>
          </cell>
          <cell r="I68">
            <v>334.45000000000005</v>
          </cell>
          <cell r="J68">
            <v>332.81043425154473</v>
          </cell>
          <cell r="K68">
            <v>332.81043425154473</v>
          </cell>
          <cell r="L68">
            <v>312.81043425154473</v>
          </cell>
          <cell r="M68">
            <v>314.89073576798035</v>
          </cell>
          <cell r="N68">
            <v>310.89073576798035</v>
          </cell>
          <cell r="O68">
            <v>310.89073576798035</v>
          </cell>
          <cell r="P68">
            <v>304.89073576798035</v>
          </cell>
          <cell r="Q68">
            <v>304.89073576798035</v>
          </cell>
          <cell r="R68">
            <v>304.89073576798035</v>
          </cell>
          <cell r="S68">
            <v>304.89073576798035</v>
          </cell>
          <cell r="T68" t="str">
            <v>OP</v>
          </cell>
          <cell r="U68" t="str">
            <v>401MG</v>
          </cell>
        </row>
        <row r="69">
          <cell r="A69" t="str">
            <v>9C356</v>
          </cell>
          <cell r="B69" t="str">
            <v>9C356</v>
          </cell>
          <cell r="C69" t="str">
            <v>CAYENNE II DIM COP-1000/256K 133MHz (Socket)</v>
          </cell>
          <cell r="D69" t="str">
            <v>CAYENNE II DIM</v>
          </cell>
          <cell r="E69" t="str">
            <v>DCY2766C</v>
          </cell>
          <cell r="F69" t="str">
            <v>COP-1000/256K 133MHz (Socket)</v>
          </cell>
          <cell r="G69">
            <v>433.15</v>
          </cell>
          <cell r="H69">
            <v>417.15</v>
          </cell>
          <cell r="I69">
            <v>417.15</v>
          </cell>
          <cell r="J69">
            <v>417.91043425154464</v>
          </cell>
          <cell r="K69">
            <v>417.91043425154464</v>
          </cell>
          <cell r="L69">
            <v>417.91043425154464</v>
          </cell>
          <cell r="M69">
            <v>419.99073576798025</v>
          </cell>
          <cell r="N69">
            <v>419.99073576798025</v>
          </cell>
          <cell r="O69">
            <v>419.99073576798025</v>
          </cell>
          <cell r="P69">
            <v>409.99073576798025</v>
          </cell>
          <cell r="Q69">
            <v>409.99073576798025</v>
          </cell>
          <cell r="R69">
            <v>409.99073576798025</v>
          </cell>
          <cell r="S69">
            <v>409.99073576798025</v>
          </cell>
          <cell r="T69" t="str">
            <v>OP</v>
          </cell>
          <cell r="U69" t="str">
            <v>401MG</v>
          </cell>
        </row>
        <row r="70">
          <cell r="A70" t="str">
            <v>8C524</v>
          </cell>
          <cell r="B70" t="str">
            <v>8C524</v>
          </cell>
          <cell r="C70" t="str">
            <v>CAYENNE II DIM COP-866/256K 133MHz (Socket)</v>
          </cell>
          <cell r="D70" t="str">
            <v>CAYENNE II DIM</v>
          </cell>
          <cell r="E70" t="str">
            <v>DCY2766C</v>
          </cell>
          <cell r="F70" t="str">
            <v>COP-866/256K 133MHz (Socket)</v>
          </cell>
          <cell r="G70">
            <v>387.04</v>
          </cell>
          <cell r="H70">
            <v>387.04</v>
          </cell>
          <cell r="I70">
            <v>387.04</v>
          </cell>
          <cell r="J70">
            <v>387.80043425154469</v>
          </cell>
          <cell r="K70">
            <v>387.80043425154469</v>
          </cell>
          <cell r="L70">
            <v>387.80043425154469</v>
          </cell>
          <cell r="M70">
            <v>389.88073576798035</v>
          </cell>
          <cell r="N70" t="str">
            <v>EOL</v>
          </cell>
          <cell r="O70" t="str">
            <v>EOL</v>
          </cell>
          <cell r="P70" t="str">
            <v>EOL</v>
          </cell>
          <cell r="Q70" t="str">
            <v>EOL</v>
          </cell>
          <cell r="R70" t="str">
            <v>EOL</v>
          </cell>
          <cell r="S70" t="str">
            <v>EOL</v>
          </cell>
          <cell r="T70" t="str">
            <v>OP</v>
          </cell>
          <cell r="U70" t="str">
            <v>401MG</v>
          </cell>
        </row>
        <row r="71">
          <cell r="A71" t="str">
            <v>9C355</v>
          </cell>
          <cell r="B71" t="str">
            <v>9C355</v>
          </cell>
          <cell r="C71" t="str">
            <v>CAYENNE II DIM COP-933/256K 133MHz (Socket)</v>
          </cell>
          <cell r="D71" t="str">
            <v>CAYENNE II DIM</v>
          </cell>
          <cell r="E71" t="str">
            <v>DCY2766C</v>
          </cell>
          <cell r="F71" t="str">
            <v>COP-933/256K 133MHz (Socket)</v>
          </cell>
          <cell r="G71">
            <v>415.11</v>
          </cell>
          <cell r="H71">
            <v>407.11</v>
          </cell>
          <cell r="I71">
            <v>407.11</v>
          </cell>
          <cell r="J71">
            <v>407.87043425154468</v>
          </cell>
          <cell r="K71">
            <v>407.87043425154468</v>
          </cell>
          <cell r="L71">
            <v>407.87043425154468</v>
          </cell>
          <cell r="M71">
            <v>389.95073576798029</v>
          </cell>
          <cell r="N71">
            <v>389.95073576798029</v>
          </cell>
          <cell r="O71" t="str">
            <v>EOL</v>
          </cell>
          <cell r="P71" t="str">
            <v>EOL</v>
          </cell>
          <cell r="Q71" t="str">
            <v>EOL</v>
          </cell>
          <cell r="R71" t="str">
            <v>EOL</v>
          </cell>
          <cell r="S71" t="str">
            <v>EOL</v>
          </cell>
          <cell r="T71" t="str">
            <v>OP</v>
          </cell>
          <cell r="U71" t="str">
            <v>401MG</v>
          </cell>
        </row>
        <row r="72">
          <cell r="A72" t="str">
            <v>7C374</v>
          </cell>
          <cell r="B72" t="str">
            <v>7C374</v>
          </cell>
          <cell r="C72" t="str">
            <v>CAYENNE II OP CEL,CU-700/128K(Socket)</v>
          </cell>
          <cell r="D72" t="str">
            <v>CAYENNE II OP</v>
          </cell>
          <cell r="E72" t="str">
            <v>DCY2667C</v>
          </cell>
          <cell r="F72" t="str">
            <v>CEL,CU-700/128K(Socket)</v>
          </cell>
          <cell r="G72">
            <v>277.02</v>
          </cell>
          <cell r="H72">
            <v>277.02</v>
          </cell>
          <cell r="I72">
            <v>286.62</v>
          </cell>
          <cell r="J72">
            <v>293.78043425154465</v>
          </cell>
          <cell r="K72" t="str">
            <v>EOL</v>
          </cell>
          <cell r="L72" t="str">
            <v>EOL</v>
          </cell>
          <cell r="M72" t="str">
            <v>EOL</v>
          </cell>
          <cell r="N72" t="str">
            <v>EOL</v>
          </cell>
          <cell r="O72" t="str">
            <v>EOL</v>
          </cell>
          <cell r="P72" t="str">
            <v>EOL</v>
          </cell>
          <cell r="Q72" t="str">
            <v>EOL</v>
          </cell>
          <cell r="R72" t="str">
            <v>EOL</v>
          </cell>
          <cell r="S72" t="str">
            <v>EOL</v>
          </cell>
          <cell r="T72" t="str">
            <v>OP</v>
          </cell>
          <cell r="U72" t="str">
            <v>401MG</v>
          </cell>
        </row>
        <row r="73">
          <cell r="A73" t="str">
            <v>8C523</v>
          </cell>
          <cell r="B73" t="str">
            <v>8C523</v>
          </cell>
          <cell r="C73" t="str">
            <v>CAYENNE II OP CEL,CU-800/128K(Socket)</v>
          </cell>
          <cell r="D73" t="str">
            <v>CAYENNE II OP</v>
          </cell>
          <cell r="E73" t="str">
            <v>DCY2667C</v>
          </cell>
          <cell r="F73" t="str">
            <v>CEL,CU-800/128K(Socket)</v>
          </cell>
          <cell r="G73">
            <v>297.07</v>
          </cell>
          <cell r="H73">
            <v>297.07</v>
          </cell>
          <cell r="I73">
            <v>306.66999999999996</v>
          </cell>
          <cell r="J73">
            <v>303.8304342515446</v>
          </cell>
          <cell r="K73">
            <v>303.8304342515446</v>
          </cell>
          <cell r="L73">
            <v>297.8304342515446</v>
          </cell>
          <cell r="M73">
            <v>299.91073576798021</v>
          </cell>
          <cell r="N73">
            <v>299.91073576798021</v>
          </cell>
          <cell r="O73">
            <v>299.91073576798021</v>
          </cell>
          <cell r="P73">
            <v>299.91073576798021</v>
          </cell>
          <cell r="Q73">
            <v>299.91073576798021</v>
          </cell>
          <cell r="R73" t="str">
            <v>EOL</v>
          </cell>
          <cell r="S73" t="str">
            <v>EOL</v>
          </cell>
          <cell r="T73" t="str">
            <v>OP</v>
          </cell>
          <cell r="U73" t="str">
            <v>401MG</v>
          </cell>
        </row>
        <row r="74">
          <cell r="A74" t="str">
            <v>9C354</v>
          </cell>
          <cell r="B74" t="str">
            <v>9C354</v>
          </cell>
          <cell r="C74" t="str">
            <v>CAYENNE II OP COP-1000/256K 133MHz (Socket)</v>
          </cell>
          <cell r="D74" t="str">
            <v>CAYENNE II OP</v>
          </cell>
          <cell r="E74" t="str">
            <v>DCY2667C</v>
          </cell>
          <cell r="F74" t="str">
            <v>COP-1000/256K 133MHz (Socket)</v>
          </cell>
          <cell r="G74">
            <v>433.41</v>
          </cell>
          <cell r="H74">
            <v>417.41</v>
          </cell>
          <cell r="I74">
            <v>417.41</v>
          </cell>
          <cell r="J74">
            <v>418.17043425154469</v>
          </cell>
          <cell r="K74">
            <v>418.17043425154469</v>
          </cell>
          <cell r="L74">
            <v>418.17043425154469</v>
          </cell>
          <cell r="M74">
            <v>420.25073576798036</v>
          </cell>
          <cell r="N74">
            <v>420.25073576798036</v>
          </cell>
          <cell r="O74">
            <v>420.25073576798036</v>
          </cell>
          <cell r="P74">
            <v>410.25073576798036</v>
          </cell>
          <cell r="Q74">
            <v>410.25073576798036</v>
          </cell>
          <cell r="R74">
            <v>410.25073576798036</v>
          </cell>
          <cell r="S74">
            <v>410.25073576798036</v>
          </cell>
          <cell r="T74" t="str">
            <v>OP</v>
          </cell>
          <cell r="U74" t="str">
            <v>401MG</v>
          </cell>
        </row>
        <row r="75">
          <cell r="A75" t="str">
            <v>7C664</v>
          </cell>
          <cell r="B75" t="str">
            <v>7C664</v>
          </cell>
          <cell r="C75" t="str">
            <v>CAYENNE II OP COP-866/256K 133MHz</v>
          </cell>
          <cell r="D75" t="str">
            <v>CAYENNE II OP</v>
          </cell>
          <cell r="E75" t="str">
            <v>DCY2667C</v>
          </cell>
          <cell r="F75" t="str">
            <v>COP-866/256K 133MHz</v>
          </cell>
          <cell r="G75">
            <v>387.3</v>
          </cell>
          <cell r="H75">
            <v>387.3</v>
          </cell>
          <cell r="I75">
            <v>387.3</v>
          </cell>
          <cell r="J75">
            <v>388.06043425154468</v>
          </cell>
          <cell r="K75">
            <v>388.06043425154468</v>
          </cell>
          <cell r="L75">
            <v>388.06043425154468</v>
          </cell>
          <cell r="M75">
            <v>390.14073576798035</v>
          </cell>
          <cell r="N75" t="str">
            <v>EOL</v>
          </cell>
          <cell r="O75" t="str">
            <v>EOL</v>
          </cell>
          <cell r="P75" t="str">
            <v>EOL</v>
          </cell>
          <cell r="Q75" t="str">
            <v>EOL</v>
          </cell>
          <cell r="R75" t="str">
            <v>EOL</v>
          </cell>
          <cell r="S75" t="str">
            <v>EOL</v>
          </cell>
          <cell r="T75" t="str">
            <v>OP</v>
          </cell>
          <cell r="U75" t="str">
            <v>401MG</v>
          </cell>
        </row>
        <row r="76">
          <cell r="A76" t="str">
            <v>0118Y</v>
          </cell>
          <cell r="B76" t="str">
            <v>0118Y</v>
          </cell>
          <cell r="C76" t="str">
            <v>CAYENNE VID SND DOWN CEL,CU-600/128K(Socket)</v>
          </cell>
          <cell r="D76" t="str">
            <v>CAYENNE VID SND DOWN</v>
          </cell>
          <cell r="E76" t="str">
            <v>SCYD566C</v>
          </cell>
          <cell r="F76" t="str">
            <v>CEL,CU-600/128K(Socket)</v>
          </cell>
          <cell r="G76">
            <v>277.68</v>
          </cell>
          <cell r="H76" t="str">
            <v>EOL</v>
          </cell>
          <cell r="I76" t="str">
            <v>EOL</v>
          </cell>
          <cell r="J76" t="str">
            <v>EOL</v>
          </cell>
          <cell r="K76" t="str">
            <v>EOL</v>
          </cell>
          <cell r="L76" t="str">
            <v>EOL</v>
          </cell>
          <cell r="M76" t="str">
            <v>EOL</v>
          </cell>
          <cell r="N76" t="str">
            <v>EOL</v>
          </cell>
          <cell r="O76" t="str">
            <v>EOL</v>
          </cell>
          <cell r="P76" t="str">
            <v>EOL</v>
          </cell>
          <cell r="Q76" t="str">
            <v>EOL</v>
          </cell>
          <cell r="R76" t="str">
            <v>EOL</v>
          </cell>
          <cell r="S76" t="str">
            <v>EOL</v>
          </cell>
          <cell r="T76" t="str">
            <v>OP</v>
          </cell>
          <cell r="U76" t="str">
            <v>65VTP</v>
          </cell>
        </row>
        <row r="77">
          <cell r="A77" t="str">
            <v>36DNH</v>
          </cell>
          <cell r="B77" t="str">
            <v>36DNH</v>
          </cell>
          <cell r="C77" t="str">
            <v>CAYENNE VID SND DOWN CEL,CU-766/128K(Socket)</v>
          </cell>
          <cell r="D77" t="str">
            <v>CAYENNE VID SND DOWN</v>
          </cell>
          <cell r="E77" t="str">
            <v>SCYD566C</v>
          </cell>
          <cell r="F77" t="str">
            <v>CEL,CU-766/128K(Socket)</v>
          </cell>
          <cell r="G77">
            <v>305.29000000000002</v>
          </cell>
          <cell r="H77">
            <v>303.29000000000002</v>
          </cell>
          <cell r="I77">
            <v>301.49</v>
          </cell>
          <cell r="J77">
            <v>301.05043425154469</v>
          </cell>
          <cell r="K77">
            <v>301.05043425154469</v>
          </cell>
          <cell r="L77">
            <v>301.05043425154469</v>
          </cell>
          <cell r="M77">
            <v>303.13073576798035</v>
          </cell>
          <cell r="N77">
            <v>303.13073576798035</v>
          </cell>
          <cell r="O77" t="str">
            <v>EOL</v>
          </cell>
          <cell r="P77" t="str">
            <v>EOL</v>
          </cell>
          <cell r="Q77" t="str">
            <v>EOL</v>
          </cell>
          <cell r="R77" t="str">
            <v>EOL</v>
          </cell>
          <cell r="S77" t="str">
            <v>EOL</v>
          </cell>
          <cell r="T77" t="str">
            <v>OP</v>
          </cell>
          <cell r="U77" t="str">
            <v>65VTP</v>
          </cell>
        </row>
        <row r="78">
          <cell r="A78" t="str">
            <v>20TPH</v>
          </cell>
          <cell r="B78" t="str">
            <v>20TPH</v>
          </cell>
          <cell r="C78" t="str">
            <v>CAYENNE VID SND DOWN COP-750/256K 100MHz (Socket)</v>
          </cell>
          <cell r="D78" t="str">
            <v>CAYENNE VID SND DOWN</v>
          </cell>
          <cell r="E78" t="str">
            <v>SCYD566C</v>
          </cell>
          <cell r="F78" t="str">
            <v>COP-750/256K 100MHz (Socket)</v>
          </cell>
          <cell r="G78">
            <v>377.98</v>
          </cell>
          <cell r="H78">
            <v>377.98</v>
          </cell>
          <cell r="I78">
            <v>377.98</v>
          </cell>
          <cell r="J78">
            <v>378.74043425154468</v>
          </cell>
          <cell r="K78">
            <v>378.74043425154468</v>
          </cell>
          <cell r="L78">
            <v>378.74043425154468</v>
          </cell>
          <cell r="M78">
            <v>380.82073576798035</v>
          </cell>
          <cell r="N78">
            <v>380.82073576798035</v>
          </cell>
          <cell r="O78">
            <v>380.82073576798035</v>
          </cell>
          <cell r="P78">
            <v>380.82073576798035</v>
          </cell>
          <cell r="Q78">
            <v>380.82073576798035</v>
          </cell>
          <cell r="R78">
            <v>380.82073576798035</v>
          </cell>
          <cell r="S78">
            <v>380.82073576798035</v>
          </cell>
          <cell r="T78" t="str">
            <v>OP</v>
          </cell>
          <cell r="U78" t="str">
            <v>65VTP</v>
          </cell>
        </row>
        <row r="79">
          <cell r="A79" t="str">
            <v>792RE</v>
          </cell>
          <cell r="B79" t="str">
            <v>792RE</v>
          </cell>
          <cell r="C79" t="str">
            <v>CAYENNE VID SND DOWN COP-800/256K 133MHz (Socket)</v>
          </cell>
          <cell r="D79" t="str">
            <v>CAYENNE VID SND DOWN</v>
          </cell>
          <cell r="E79" t="str">
            <v>SCYD566C</v>
          </cell>
          <cell r="F79" t="str">
            <v>COP-800/256K 133MHz (Socket)</v>
          </cell>
          <cell r="G79">
            <v>388</v>
          </cell>
          <cell r="H79">
            <v>388</v>
          </cell>
          <cell r="I79">
            <v>388</v>
          </cell>
          <cell r="J79">
            <v>388.76043425154467</v>
          </cell>
          <cell r="K79" t="str">
            <v>EOL</v>
          </cell>
          <cell r="L79" t="str">
            <v>EOL</v>
          </cell>
          <cell r="M79" t="str">
            <v>EOL</v>
          </cell>
          <cell r="N79" t="str">
            <v>EOL</v>
          </cell>
          <cell r="O79" t="str">
            <v>EOL</v>
          </cell>
          <cell r="P79" t="str">
            <v>EOL</v>
          </cell>
          <cell r="Q79" t="str">
            <v>EOL</v>
          </cell>
          <cell r="R79" t="str">
            <v>EOL</v>
          </cell>
          <cell r="S79" t="str">
            <v>EOL</v>
          </cell>
          <cell r="T79" t="str">
            <v>OP</v>
          </cell>
          <cell r="U79" t="str">
            <v>65VTP</v>
          </cell>
        </row>
        <row r="80">
          <cell r="A80" t="str">
            <v>69GGC</v>
          </cell>
          <cell r="B80" t="str">
            <v>69GGC</v>
          </cell>
          <cell r="C80" t="str">
            <v>CAYENNE VID SND DOWN COP-933/256K 133MHz</v>
          </cell>
          <cell r="D80" t="str">
            <v>CAYENNE VID SND DOWN</v>
          </cell>
          <cell r="E80" t="str">
            <v>SCYD566C</v>
          </cell>
          <cell r="F80" t="str">
            <v>COP-933/256K 133MHz</v>
          </cell>
          <cell r="G80">
            <v>416.07</v>
          </cell>
          <cell r="H80">
            <v>408.07</v>
          </cell>
          <cell r="I80">
            <v>408.07</v>
          </cell>
          <cell r="J80">
            <v>408.83043425154466</v>
          </cell>
          <cell r="K80">
            <v>408.83043425154466</v>
          </cell>
          <cell r="L80">
            <v>408.83043425154466</v>
          </cell>
          <cell r="M80">
            <v>390.91073576798033</v>
          </cell>
          <cell r="N80">
            <v>390.91073576798033</v>
          </cell>
          <cell r="O80" t="str">
            <v>EOL</v>
          </cell>
          <cell r="P80" t="str">
            <v>EOL</v>
          </cell>
          <cell r="Q80" t="str">
            <v>EOL</v>
          </cell>
          <cell r="R80" t="str">
            <v>EOL</v>
          </cell>
          <cell r="S80" t="str">
            <v>EOL</v>
          </cell>
          <cell r="T80" t="str">
            <v>OP</v>
          </cell>
          <cell r="U80" t="str">
            <v>65VTP</v>
          </cell>
        </row>
        <row r="81">
          <cell r="A81" t="str">
            <v>55DMM</v>
          </cell>
          <cell r="B81" t="str">
            <v>55DMM</v>
          </cell>
          <cell r="C81" t="str">
            <v>JALORO L NO SND COP-733/256K 133MHz (Socket)</v>
          </cell>
          <cell r="D81" t="str">
            <v>JALORO L NO SND</v>
          </cell>
          <cell r="E81" t="str">
            <v>SJL800LS</v>
          </cell>
          <cell r="F81" t="str">
            <v>COP-733/256K 133MHz (Socket)</v>
          </cell>
          <cell r="G81">
            <v>332.4</v>
          </cell>
          <cell r="H81">
            <v>329.16999999999996</v>
          </cell>
          <cell r="I81" t="str">
            <v>EOL</v>
          </cell>
          <cell r="J81" t="str">
            <v>EOL</v>
          </cell>
          <cell r="K81" t="str">
            <v>EOL</v>
          </cell>
          <cell r="L81" t="str">
            <v>EOL</v>
          </cell>
          <cell r="M81" t="str">
            <v>EOL</v>
          </cell>
          <cell r="N81" t="str">
            <v>EOL</v>
          </cell>
          <cell r="O81" t="str">
            <v>EOL</v>
          </cell>
          <cell r="P81" t="str">
            <v>EOL</v>
          </cell>
          <cell r="Q81" t="str">
            <v>EOL</v>
          </cell>
          <cell r="R81" t="str">
            <v>EOL</v>
          </cell>
          <cell r="S81" t="str">
            <v>EOL</v>
          </cell>
          <cell r="T81" t="str">
            <v>OP</v>
          </cell>
          <cell r="U81" t="str">
            <v>36XMT</v>
          </cell>
        </row>
        <row r="82">
          <cell r="A82" t="str">
            <v>02VUE</v>
          </cell>
          <cell r="B82" t="str">
            <v>02VUE</v>
          </cell>
          <cell r="C82" t="str">
            <v>JALORO L NO SND COP-800/256K 133MHz (Socket)</v>
          </cell>
          <cell r="D82" t="str">
            <v>JALORO L NO SND</v>
          </cell>
          <cell r="E82" t="str">
            <v>SJL800LS</v>
          </cell>
          <cell r="F82" t="str">
            <v>COP-800/256K 133MHz (Socket)</v>
          </cell>
          <cell r="G82">
            <v>342.42</v>
          </cell>
          <cell r="H82">
            <v>339.19</v>
          </cell>
          <cell r="I82">
            <v>338.39</v>
          </cell>
          <cell r="J82">
            <v>340.77861815185787</v>
          </cell>
          <cell r="K82" t="str">
            <v>EOL</v>
          </cell>
          <cell r="L82" t="str">
            <v>EOL</v>
          </cell>
          <cell r="M82" t="str">
            <v>EOL</v>
          </cell>
          <cell r="N82" t="str">
            <v>EOL</v>
          </cell>
          <cell r="O82" t="str">
            <v>EOL</v>
          </cell>
          <cell r="P82" t="str">
            <v>EOL</v>
          </cell>
          <cell r="Q82" t="str">
            <v>EOL</v>
          </cell>
          <cell r="R82" t="str">
            <v>EOL</v>
          </cell>
          <cell r="S82" t="str">
            <v>EOL</v>
          </cell>
          <cell r="T82" t="str">
            <v>OP</v>
          </cell>
          <cell r="U82" t="str">
            <v>36XMT</v>
          </cell>
        </row>
        <row r="83">
          <cell r="A83" t="str">
            <v>451HK</v>
          </cell>
          <cell r="B83" t="str">
            <v>451HK</v>
          </cell>
          <cell r="C83" t="str">
            <v>JALORO L NO SND COP-866/256K 133MHz</v>
          </cell>
          <cell r="D83" t="str">
            <v>JALORO L NO SND</v>
          </cell>
          <cell r="E83" t="str">
            <v>SJL800LS</v>
          </cell>
          <cell r="F83" t="str">
            <v>COP-866/256K 133MHz</v>
          </cell>
          <cell r="G83">
            <v>342.42</v>
          </cell>
          <cell r="H83">
            <v>339.19</v>
          </cell>
          <cell r="I83">
            <v>338.39</v>
          </cell>
          <cell r="J83">
            <v>340.77861815185787</v>
          </cell>
          <cell r="K83">
            <v>340.77861815185787</v>
          </cell>
          <cell r="L83">
            <v>340.77861815185787</v>
          </cell>
          <cell r="M83">
            <v>341.25937722644647</v>
          </cell>
          <cell r="N83" t="str">
            <v>EOL</v>
          </cell>
          <cell r="O83" t="str">
            <v>EOL</v>
          </cell>
          <cell r="P83" t="str">
            <v>EOL</v>
          </cell>
          <cell r="Q83" t="str">
            <v>EOL</v>
          </cell>
          <cell r="R83" t="str">
            <v>EOL</v>
          </cell>
          <cell r="S83" t="str">
            <v>EOL</v>
          </cell>
          <cell r="T83" t="str">
            <v>OP</v>
          </cell>
          <cell r="U83" t="str">
            <v>36XMT</v>
          </cell>
        </row>
        <row r="84">
          <cell r="A84" t="str">
            <v>833DG</v>
          </cell>
          <cell r="B84" t="str">
            <v>833DG</v>
          </cell>
          <cell r="C84" t="str">
            <v>JALORO L SND COP-1000/256K 133MHz (Socket)</v>
          </cell>
          <cell r="D84" t="str">
            <v>JALORO L SND</v>
          </cell>
          <cell r="E84" t="str">
            <v>SJL800LS</v>
          </cell>
          <cell r="F84" t="str">
            <v>COP-1000/256K 133MHz (Socket)</v>
          </cell>
          <cell r="G84">
            <v>396.01</v>
          </cell>
          <cell r="H84">
            <v>377.65</v>
          </cell>
          <cell r="I84">
            <v>376.78999999999996</v>
          </cell>
          <cell r="J84">
            <v>379.17861815185785</v>
          </cell>
          <cell r="K84">
            <v>379.17861815185785</v>
          </cell>
          <cell r="L84">
            <v>379.17861815185785</v>
          </cell>
          <cell r="M84">
            <v>379.65937722644645</v>
          </cell>
          <cell r="N84">
            <v>379.65937722644645</v>
          </cell>
          <cell r="O84">
            <v>379.65937722644645</v>
          </cell>
          <cell r="P84">
            <v>369.65937722644645</v>
          </cell>
          <cell r="Q84">
            <v>369.65937722644645</v>
          </cell>
          <cell r="R84">
            <v>369.65937722644645</v>
          </cell>
          <cell r="S84">
            <v>369.65937722644645</v>
          </cell>
          <cell r="T84" t="str">
            <v>OP</v>
          </cell>
          <cell r="U84" t="str">
            <v>002TR</v>
          </cell>
        </row>
        <row r="85">
          <cell r="A85" t="str">
            <v>12GTW</v>
          </cell>
          <cell r="B85" t="str">
            <v>12GTW</v>
          </cell>
          <cell r="C85" t="str">
            <v>JALORO L SND COP-733/256K 133MHz (Socket)</v>
          </cell>
          <cell r="D85" t="str">
            <v>JALORO L SND</v>
          </cell>
          <cell r="E85" t="str">
            <v>SJL800LS</v>
          </cell>
          <cell r="F85" t="str">
            <v>COP-733/256K 133MHz (Socket)</v>
          </cell>
          <cell r="G85">
            <v>337.14</v>
          </cell>
          <cell r="H85">
            <v>334.78</v>
          </cell>
          <cell r="I85" t="str">
            <v>EOL</v>
          </cell>
          <cell r="J85" t="str">
            <v>EOL</v>
          </cell>
          <cell r="K85" t="str">
            <v>EOL</v>
          </cell>
          <cell r="L85" t="str">
            <v>EOL</v>
          </cell>
          <cell r="M85" t="str">
            <v>EOL</v>
          </cell>
          <cell r="N85" t="str">
            <v>EOL</v>
          </cell>
          <cell r="O85" t="str">
            <v>EOL</v>
          </cell>
          <cell r="P85" t="str">
            <v>EOL</v>
          </cell>
          <cell r="Q85" t="str">
            <v>EOL</v>
          </cell>
          <cell r="R85" t="str">
            <v>EOL</v>
          </cell>
          <cell r="S85" t="str">
            <v>EOL</v>
          </cell>
          <cell r="T85" t="str">
            <v>OP</v>
          </cell>
          <cell r="U85" t="str">
            <v>002TR</v>
          </cell>
        </row>
        <row r="86">
          <cell r="A86" t="str">
            <v>25DGY</v>
          </cell>
          <cell r="B86" t="str">
            <v>25DGY</v>
          </cell>
          <cell r="C86" t="str">
            <v>JALORO L SND COP-800/256K 133MHz (Socket)</v>
          </cell>
          <cell r="D86" t="str">
            <v>JALORO L SND</v>
          </cell>
          <cell r="E86" t="str">
            <v>SJL800LS</v>
          </cell>
          <cell r="F86" t="str">
            <v>COP-800/256K 133MHz (Socket)</v>
          </cell>
          <cell r="G86">
            <v>347.16</v>
          </cell>
          <cell r="H86">
            <v>344.8</v>
          </cell>
          <cell r="I86">
            <v>343.94</v>
          </cell>
          <cell r="J86">
            <v>346.32861815185788</v>
          </cell>
          <cell r="K86" t="str">
            <v>EOL</v>
          </cell>
          <cell r="L86" t="str">
            <v>EOL</v>
          </cell>
          <cell r="M86" t="str">
            <v>EOL</v>
          </cell>
          <cell r="N86" t="str">
            <v>EOL</v>
          </cell>
          <cell r="O86" t="str">
            <v>EOL</v>
          </cell>
          <cell r="P86" t="str">
            <v>EOL</v>
          </cell>
          <cell r="Q86" t="str">
            <v>EOL</v>
          </cell>
          <cell r="R86" t="str">
            <v>EOL</v>
          </cell>
          <cell r="S86" t="str">
            <v>EOL</v>
          </cell>
          <cell r="T86" t="str">
            <v>OP</v>
          </cell>
          <cell r="U86" t="str">
            <v>002TR</v>
          </cell>
        </row>
        <row r="87">
          <cell r="A87" t="str">
            <v>02CHD</v>
          </cell>
          <cell r="B87" t="str">
            <v>02CHD</v>
          </cell>
          <cell r="C87" t="str">
            <v>JALORO L SND COP-866/256K 133MHz</v>
          </cell>
          <cell r="D87" t="str">
            <v>JALORO L SND</v>
          </cell>
          <cell r="E87" t="str">
            <v>SJL800LS</v>
          </cell>
          <cell r="F87" t="str">
            <v>COP-866/256K 133MHz</v>
          </cell>
          <cell r="G87">
            <v>347.16</v>
          </cell>
          <cell r="H87">
            <v>344.8</v>
          </cell>
          <cell r="I87">
            <v>343.94</v>
          </cell>
          <cell r="J87">
            <v>346.32861815185788</v>
          </cell>
          <cell r="K87">
            <v>346.32861815185788</v>
          </cell>
          <cell r="L87">
            <v>346.32861815185788</v>
          </cell>
          <cell r="M87">
            <v>346.80937722644649</v>
          </cell>
          <cell r="N87" t="str">
            <v>EOL</v>
          </cell>
          <cell r="O87" t="str">
            <v>EOL</v>
          </cell>
          <cell r="P87" t="str">
            <v>EOL</v>
          </cell>
          <cell r="Q87" t="str">
            <v>EOL</v>
          </cell>
          <cell r="R87" t="str">
            <v>EOL</v>
          </cell>
          <cell r="S87" t="str">
            <v>EOL</v>
          </cell>
          <cell r="T87" t="str">
            <v>OP</v>
          </cell>
          <cell r="U87" t="str">
            <v>002TR</v>
          </cell>
        </row>
        <row r="88">
          <cell r="A88" t="str">
            <v>87TWJ</v>
          </cell>
          <cell r="B88" t="str">
            <v>87TWJ</v>
          </cell>
          <cell r="C88" t="str">
            <v>JALORO L SND COP-933/256K 133MHz (Socket)</v>
          </cell>
          <cell r="D88" t="str">
            <v>JALORO L SND</v>
          </cell>
          <cell r="E88" t="str">
            <v>SJL800LS</v>
          </cell>
          <cell r="F88" t="str">
            <v>COP-933/256K 133MHz (Socket)</v>
          </cell>
          <cell r="G88">
            <v>375.23</v>
          </cell>
          <cell r="H88">
            <v>364.87</v>
          </cell>
          <cell r="I88">
            <v>364.01</v>
          </cell>
          <cell r="J88">
            <v>366.39861815185787</v>
          </cell>
          <cell r="K88">
            <v>366.39861815185787</v>
          </cell>
          <cell r="L88">
            <v>366.39861815185787</v>
          </cell>
          <cell r="M88">
            <v>346.87937722644648</v>
          </cell>
          <cell r="N88">
            <v>346.87937722644648</v>
          </cell>
          <cell r="O88" t="str">
            <v>EOL</v>
          </cell>
          <cell r="P88" t="str">
            <v>EOL</v>
          </cell>
          <cell r="Q88" t="str">
            <v>EOL</v>
          </cell>
          <cell r="R88" t="str">
            <v>EOL</v>
          </cell>
          <cell r="S88" t="str">
            <v>EOL</v>
          </cell>
          <cell r="T88" t="str">
            <v>OP</v>
          </cell>
          <cell r="U88" t="str">
            <v>002TR</v>
          </cell>
        </row>
        <row r="89">
          <cell r="A89" t="str">
            <v>01JFX</v>
          </cell>
          <cell r="B89" t="str">
            <v>01JFX</v>
          </cell>
          <cell r="C89" t="str">
            <v>JALORO M NO SND COP-733/256K 133MHz (Socket)</v>
          </cell>
          <cell r="D89" t="str">
            <v>JALORO M NO SND</v>
          </cell>
          <cell r="E89" t="str">
            <v>SJL800MS</v>
          </cell>
          <cell r="F89" t="str">
            <v>COP-733/256K 133MHz (Socket)</v>
          </cell>
          <cell r="G89">
            <v>345.54</v>
          </cell>
          <cell r="H89">
            <v>342.31</v>
          </cell>
          <cell r="I89" t="str">
            <v>EOL</v>
          </cell>
          <cell r="J89" t="str">
            <v>EOL</v>
          </cell>
          <cell r="K89" t="str">
            <v>EOL</v>
          </cell>
          <cell r="L89" t="str">
            <v>EOL</v>
          </cell>
          <cell r="M89" t="str">
            <v>EOL</v>
          </cell>
          <cell r="N89" t="str">
            <v>EOL</v>
          </cell>
          <cell r="O89" t="str">
            <v>EOL</v>
          </cell>
          <cell r="P89" t="str">
            <v>EOL</v>
          </cell>
          <cell r="Q89" t="str">
            <v>EOL</v>
          </cell>
          <cell r="R89" t="str">
            <v>EOL</v>
          </cell>
          <cell r="S89" t="str">
            <v>EOL</v>
          </cell>
          <cell r="T89" t="str">
            <v>OP</v>
          </cell>
          <cell r="U89" t="str">
            <v>36XMT</v>
          </cell>
        </row>
        <row r="90">
          <cell r="A90" t="str">
            <v>216DM</v>
          </cell>
          <cell r="B90" t="str">
            <v>216DM</v>
          </cell>
          <cell r="C90" t="str">
            <v>JALORO M NO SND COP-800/256K 133MHz (Socket)</v>
          </cell>
          <cell r="D90" t="str">
            <v>JALORO M NO SND</v>
          </cell>
          <cell r="E90" t="str">
            <v>SJL800MS</v>
          </cell>
          <cell r="F90" t="str">
            <v>COP-800/256K 133MHz (Socket)</v>
          </cell>
          <cell r="G90">
            <v>355.57</v>
          </cell>
          <cell r="H90">
            <v>352.34</v>
          </cell>
          <cell r="I90">
            <v>351.53999999999996</v>
          </cell>
          <cell r="J90">
            <v>354.10261618134064</v>
          </cell>
          <cell r="K90" t="str">
            <v>EOL</v>
          </cell>
          <cell r="L90" t="str">
            <v>EOL</v>
          </cell>
          <cell r="M90" t="str">
            <v>EOL</v>
          </cell>
          <cell r="N90" t="str">
            <v>EOL</v>
          </cell>
          <cell r="O90" t="str">
            <v>EOL</v>
          </cell>
          <cell r="P90" t="str">
            <v>EOL</v>
          </cell>
          <cell r="Q90" t="str">
            <v>EOL</v>
          </cell>
          <cell r="R90" t="str">
            <v>EOL</v>
          </cell>
          <cell r="S90" t="str">
            <v>EOL</v>
          </cell>
          <cell r="T90" t="str">
            <v>OP</v>
          </cell>
          <cell r="U90" t="str">
            <v>36XMT</v>
          </cell>
        </row>
        <row r="91">
          <cell r="A91" t="str">
            <v>15WVE</v>
          </cell>
          <cell r="B91" t="str">
            <v>15WVE</v>
          </cell>
          <cell r="C91" t="str">
            <v>JALORO M NO SND COP-866/256K 133MHz</v>
          </cell>
          <cell r="D91" t="str">
            <v>JALORO M NO SND</v>
          </cell>
          <cell r="E91" t="str">
            <v>SJL800MS</v>
          </cell>
          <cell r="F91" t="str">
            <v>COP-866/256K 133MHz</v>
          </cell>
          <cell r="G91">
            <v>355.57</v>
          </cell>
          <cell r="H91">
            <v>352.34</v>
          </cell>
          <cell r="I91">
            <v>351.53999999999996</v>
          </cell>
          <cell r="J91">
            <v>354.10261618134064</v>
          </cell>
          <cell r="K91">
            <v>354.10261618134064</v>
          </cell>
          <cell r="L91">
            <v>354.10261618134064</v>
          </cell>
          <cell r="M91">
            <v>354.60983545470242</v>
          </cell>
          <cell r="N91" t="str">
            <v>EOL</v>
          </cell>
          <cell r="O91" t="str">
            <v>EOL</v>
          </cell>
          <cell r="P91" t="str">
            <v>EOL</v>
          </cell>
          <cell r="Q91" t="str">
            <v>EOL</v>
          </cell>
          <cell r="R91" t="str">
            <v>EOL</v>
          </cell>
          <cell r="S91" t="str">
            <v>EOL</v>
          </cell>
          <cell r="T91" t="str">
            <v>OP</v>
          </cell>
          <cell r="U91" t="str">
            <v>36XMT</v>
          </cell>
        </row>
        <row r="92">
          <cell r="A92" t="str">
            <v>10XGM</v>
          </cell>
          <cell r="B92" t="str">
            <v>10XGM</v>
          </cell>
          <cell r="C92" t="str">
            <v>JALORO M SND COP-1000/256K 133MHz (Socket)</v>
          </cell>
          <cell r="D92" t="str">
            <v>JALORO M SND</v>
          </cell>
          <cell r="E92" t="str">
            <v>SJL800MS</v>
          </cell>
          <cell r="F92" t="str">
            <v>COP-1000/256K 133MHz (Socket)</v>
          </cell>
          <cell r="G92">
            <v>408.33</v>
          </cell>
          <cell r="H92">
            <v>389.96999999999997</v>
          </cell>
          <cell r="I92">
            <v>389.10999999999996</v>
          </cell>
          <cell r="J92">
            <v>391.67261618134063</v>
          </cell>
          <cell r="K92">
            <v>391.67261618134063</v>
          </cell>
          <cell r="L92">
            <v>391.67261618134063</v>
          </cell>
          <cell r="M92">
            <v>392.17983545470241</v>
          </cell>
          <cell r="N92">
            <v>392.17983545470241</v>
          </cell>
          <cell r="O92">
            <v>392.17983545470241</v>
          </cell>
          <cell r="P92">
            <v>382.17983545470241</v>
          </cell>
          <cell r="Q92">
            <v>382.17983545470241</v>
          </cell>
          <cell r="R92">
            <v>382.17983545470241</v>
          </cell>
          <cell r="S92">
            <v>382.17983545470241</v>
          </cell>
          <cell r="T92" t="str">
            <v>OP</v>
          </cell>
          <cell r="U92" t="str">
            <v>002TR</v>
          </cell>
        </row>
        <row r="93">
          <cell r="A93" t="str">
            <v>74FFC</v>
          </cell>
          <cell r="B93" t="str">
            <v>74FFC</v>
          </cell>
          <cell r="C93" t="str">
            <v>JALORO M SND COP-733/256K 133MHz (Socket)</v>
          </cell>
          <cell r="D93" t="str">
            <v>JALORO M SND</v>
          </cell>
          <cell r="E93" t="str">
            <v>SJL800MS</v>
          </cell>
          <cell r="F93" t="str">
            <v>COP-733/256K 133MHz (Socket)</v>
          </cell>
          <cell r="G93">
            <v>350.29</v>
          </cell>
          <cell r="H93">
            <v>347.93</v>
          </cell>
          <cell r="I93" t="str">
            <v>EOL</v>
          </cell>
          <cell r="J93" t="str">
            <v>EOL</v>
          </cell>
          <cell r="K93" t="str">
            <v>EOL</v>
          </cell>
          <cell r="L93" t="str">
            <v>EOL</v>
          </cell>
          <cell r="M93" t="str">
            <v>EOL</v>
          </cell>
          <cell r="N93" t="str">
            <v>EOL</v>
          </cell>
          <cell r="O93" t="str">
            <v>EOL</v>
          </cell>
          <cell r="P93" t="str">
            <v>EOL</v>
          </cell>
          <cell r="Q93" t="str">
            <v>EOL</v>
          </cell>
          <cell r="R93" t="str">
            <v>EOL</v>
          </cell>
          <cell r="S93" t="str">
            <v>EOL</v>
          </cell>
          <cell r="T93" t="str">
            <v>OP</v>
          </cell>
          <cell r="U93" t="str">
            <v>002TR</v>
          </cell>
        </row>
        <row r="94">
          <cell r="A94" t="str">
            <v>87CUD</v>
          </cell>
          <cell r="B94" t="str">
            <v>87CUD</v>
          </cell>
          <cell r="C94" t="str">
            <v>JALORO M SND COP-800/256K 133MHz (Socket)</v>
          </cell>
          <cell r="D94" t="str">
            <v>JALORO M SND</v>
          </cell>
          <cell r="E94" t="str">
            <v>SJL800MS</v>
          </cell>
          <cell r="F94" t="str">
            <v>COP-800/256K 133MHz (Socket)</v>
          </cell>
          <cell r="G94">
            <v>360.31</v>
          </cell>
          <cell r="H94">
            <v>357.95</v>
          </cell>
          <cell r="I94">
            <v>357.09</v>
          </cell>
          <cell r="J94">
            <v>359.65261618134065</v>
          </cell>
          <cell r="K94" t="str">
            <v>EOL</v>
          </cell>
          <cell r="L94" t="str">
            <v>EOL</v>
          </cell>
          <cell r="M94" t="str">
            <v>EOL</v>
          </cell>
          <cell r="N94" t="str">
            <v>EOL</v>
          </cell>
          <cell r="O94" t="str">
            <v>EOL</v>
          </cell>
          <cell r="P94" t="str">
            <v>EOL</v>
          </cell>
          <cell r="Q94" t="str">
            <v>EOL</v>
          </cell>
          <cell r="R94" t="str">
            <v>EOL</v>
          </cell>
          <cell r="S94" t="str">
            <v>EOL</v>
          </cell>
          <cell r="T94" t="str">
            <v>OP</v>
          </cell>
          <cell r="U94" t="str">
            <v>002TR</v>
          </cell>
        </row>
        <row r="95">
          <cell r="A95" t="str">
            <v>38EHY</v>
          </cell>
          <cell r="B95" t="str">
            <v>38EHY</v>
          </cell>
          <cell r="C95" t="str">
            <v>JALORO M SND COP-866/256K 133MHz</v>
          </cell>
          <cell r="D95" t="str">
            <v>JALORO M SND</v>
          </cell>
          <cell r="E95" t="str">
            <v>SJL800MS</v>
          </cell>
          <cell r="F95" t="str">
            <v>COP-866/256K 133MHz</v>
          </cell>
          <cell r="G95">
            <v>360.31</v>
          </cell>
          <cell r="H95">
            <v>357.95</v>
          </cell>
          <cell r="I95">
            <v>357.09</v>
          </cell>
          <cell r="J95">
            <v>359.65261618134065</v>
          </cell>
          <cell r="K95">
            <v>359.65261618134065</v>
          </cell>
          <cell r="L95">
            <v>359.65261618134065</v>
          </cell>
          <cell r="M95">
            <v>360.15983545470243</v>
          </cell>
          <cell r="N95" t="str">
            <v>EOL</v>
          </cell>
          <cell r="O95" t="str">
            <v>EOL</v>
          </cell>
          <cell r="P95" t="str">
            <v>EOL</v>
          </cell>
          <cell r="Q95" t="str">
            <v>EOL</v>
          </cell>
          <cell r="R95" t="str">
            <v>EOL</v>
          </cell>
          <cell r="S95" t="str">
            <v>EOL</v>
          </cell>
          <cell r="T95" t="str">
            <v>OP</v>
          </cell>
          <cell r="U95" t="str">
            <v>002TR</v>
          </cell>
        </row>
        <row r="96">
          <cell r="A96" t="str">
            <v>641JG</v>
          </cell>
          <cell r="B96" t="str">
            <v>641JG</v>
          </cell>
          <cell r="C96" t="str">
            <v>JALORO M SND COP-933/256K 133MHz (Socket)</v>
          </cell>
          <cell r="D96" t="str">
            <v>JALORO M SND</v>
          </cell>
          <cell r="E96" t="str">
            <v>SJL800MS</v>
          </cell>
          <cell r="F96" t="str">
            <v>COP-933/256K 133MHz (Socket)</v>
          </cell>
          <cell r="G96">
            <v>388.38</v>
          </cell>
          <cell r="H96">
            <v>378.02</v>
          </cell>
          <cell r="I96">
            <v>377.15999999999997</v>
          </cell>
          <cell r="J96">
            <v>379.72261618134064</v>
          </cell>
          <cell r="K96">
            <v>379.72261618134064</v>
          </cell>
          <cell r="L96">
            <v>379.72261618134064</v>
          </cell>
          <cell r="M96">
            <v>360.22983545470242</v>
          </cell>
          <cell r="N96">
            <v>360.22983545470242</v>
          </cell>
          <cell r="O96" t="str">
            <v>EOL</v>
          </cell>
          <cell r="P96" t="str">
            <v>EOL</v>
          </cell>
          <cell r="Q96" t="str">
            <v>EOL</v>
          </cell>
          <cell r="R96" t="str">
            <v>EOL</v>
          </cell>
          <cell r="S96" t="str">
            <v>EOL</v>
          </cell>
          <cell r="T96" t="str">
            <v>OP</v>
          </cell>
          <cell r="U96" t="str">
            <v>002TR</v>
          </cell>
        </row>
        <row r="97">
          <cell r="A97" t="str">
            <v>478RU</v>
          </cell>
          <cell r="B97" t="str">
            <v>478RU</v>
          </cell>
          <cell r="C97" t="str">
            <v>JALORO MT NO SND COP-733/256K 133MHz (Socket)</v>
          </cell>
          <cell r="D97" t="str">
            <v>JALORO MT NO SND</v>
          </cell>
          <cell r="E97" t="str">
            <v>SJL800TS</v>
          </cell>
          <cell r="F97" t="str">
            <v>COP-733/256K 133MHz (Socket)</v>
          </cell>
          <cell r="G97">
            <v>346.35</v>
          </cell>
          <cell r="H97">
            <v>343.12</v>
          </cell>
          <cell r="I97" t="str">
            <v>EOL</v>
          </cell>
          <cell r="J97" t="str">
            <v>EOL</v>
          </cell>
          <cell r="K97" t="str">
            <v>EOL</v>
          </cell>
          <cell r="L97" t="str">
            <v>EOL</v>
          </cell>
          <cell r="M97" t="str">
            <v>EOL</v>
          </cell>
          <cell r="N97" t="str">
            <v>EOL</v>
          </cell>
          <cell r="O97" t="str">
            <v>EOL</v>
          </cell>
          <cell r="P97" t="str">
            <v>EOL</v>
          </cell>
          <cell r="Q97" t="str">
            <v>EOL</v>
          </cell>
          <cell r="R97" t="str">
            <v>EOL</v>
          </cell>
          <cell r="S97" t="str">
            <v>EOL</v>
          </cell>
          <cell r="T97" t="str">
            <v>OP</v>
          </cell>
          <cell r="U97" t="str">
            <v>36XMT</v>
          </cell>
        </row>
        <row r="98">
          <cell r="A98" t="str">
            <v>73UPU</v>
          </cell>
          <cell r="B98" t="str">
            <v>73UPU</v>
          </cell>
          <cell r="C98" t="str">
            <v>JALORO MT NO SND COP-800/256K 133MHz (Socket)</v>
          </cell>
          <cell r="D98" t="str">
            <v>JALORO MT NO SND</v>
          </cell>
          <cell r="E98" t="str">
            <v>SJL800TS</v>
          </cell>
          <cell r="F98" t="str">
            <v>COP-800/256K 133MHz (Socket)</v>
          </cell>
          <cell r="G98">
            <v>356.38</v>
          </cell>
          <cell r="H98">
            <v>353.15</v>
          </cell>
          <cell r="I98">
            <v>352.34999999999997</v>
          </cell>
          <cell r="J98">
            <v>354.6704776299573</v>
          </cell>
          <cell r="K98" t="str">
            <v>EOL</v>
          </cell>
          <cell r="L98" t="str">
            <v>EOL</v>
          </cell>
          <cell r="M98" t="str">
            <v>EOL</v>
          </cell>
          <cell r="N98" t="str">
            <v>EOL</v>
          </cell>
          <cell r="O98" t="str">
            <v>EOL</v>
          </cell>
          <cell r="P98" t="str">
            <v>EOL</v>
          </cell>
          <cell r="Q98" t="str">
            <v>EOL</v>
          </cell>
          <cell r="R98" t="str">
            <v>EOL</v>
          </cell>
          <cell r="S98" t="str">
            <v>EOL</v>
          </cell>
          <cell r="T98" t="str">
            <v>OP</v>
          </cell>
          <cell r="U98" t="str">
            <v>36XMT</v>
          </cell>
        </row>
        <row r="99">
          <cell r="A99" t="str">
            <v>614WT</v>
          </cell>
          <cell r="B99" t="str">
            <v>614WT</v>
          </cell>
          <cell r="C99" t="str">
            <v>JALORO MT NO SND COP-866/256K 133MHz</v>
          </cell>
          <cell r="D99" t="str">
            <v>JALORO MT NO SND</v>
          </cell>
          <cell r="E99" t="str">
            <v>SJL800TS</v>
          </cell>
          <cell r="F99" t="str">
            <v>COP-866/256K 133MHz</v>
          </cell>
          <cell r="G99">
            <v>356.38</v>
          </cell>
          <cell r="H99">
            <v>353.15</v>
          </cell>
          <cell r="I99">
            <v>352.34999999999997</v>
          </cell>
          <cell r="J99">
            <v>354.6704776299573</v>
          </cell>
          <cell r="K99">
            <v>354.6704776299573</v>
          </cell>
          <cell r="L99">
            <v>354.6704776299573</v>
          </cell>
          <cell r="M99">
            <v>355.93659619474346</v>
          </cell>
          <cell r="N99" t="str">
            <v>EOL</v>
          </cell>
          <cell r="O99" t="str">
            <v>EOL</v>
          </cell>
          <cell r="P99" t="str">
            <v>EOL</v>
          </cell>
          <cell r="Q99" t="str">
            <v>EOL</v>
          </cell>
          <cell r="R99" t="str">
            <v>EOL</v>
          </cell>
          <cell r="S99" t="str">
            <v>EOL</v>
          </cell>
          <cell r="T99" t="str">
            <v>OP</v>
          </cell>
          <cell r="U99" t="str">
            <v>36XMT</v>
          </cell>
        </row>
        <row r="100">
          <cell r="A100" t="str">
            <v>23UVN</v>
          </cell>
          <cell r="B100" t="str">
            <v>23UVN</v>
          </cell>
          <cell r="C100" t="str">
            <v>JALORO MT SND COP-1000/256K 133MHz (Socket)</v>
          </cell>
          <cell r="D100" t="str">
            <v>JALORO MT SND</v>
          </cell>
          <cell r="E100" t="str">
            <v>SJL800TS</v>
          </cell>
          <cell r="F100" t="str">
            <v>COP-1000/256K 133MHz (Socket)</v>
          </cell>
          <cell r="G100">
            <v>409.15</v>
          </cell>
          <cell r="H100">
            <v>390.78999999999996</v>
          </cell>
          <cell r="I100">
            <v>389.92999999999995</v>
          </cell>
          <cell r="J100">
            <v>392.25047762995729</v>
          </cell>
          <cell r="K100">
            <v>392.25047762995729</v>
          </cell>
          <cell r="L100">
            <v>392.25047762995729</v>
          </cell>
          <cell r="M100">
            <v>393.51659619474344</v>
          </cell>
          <cell r="N100">
            <v>393.51659619474344</v>
          </cell>
          <cell r="O100">
            <v>393.51659619474344</v>
          </cell>
          <cell r="P100">
            <v>383.51659619474344</v>
          </cell>
          <cell r="Q100">
            <v>383.51659619474344</v>
          </cell>
          <cell r="R100">
            <v>383.51659619474344</v>
          </cell>
          <cell r="S100">
            <v>383.51659619474344</v>
          </cell>
          <cell r="T100" t="str">
            <v>OP</v>
          </cell>
          <cell r="U100" t="str">
            <v>002TR</v>
          </cell>
        </row>
        <row r="101">
          <cell r="A101" t="str">
            <v>04UVG</v>
          </cell>
          <cell r="B101" t="str">
            <v>04UVG</v>
          </cell>
          <cell r="C101" t="str">
            <v>JALORO MT SND COP-733/256K 133MHz (Socket)</v>
          </cell>
          <cell r="D101" t="str">
            <v>JALORO MT SND</v>
          </cell>
          <cell r="E101" t="str">
            <v>SJL800TS</v>
          </cell>
          <cell r="F101" t="str">
            <v>COP-733/256K 133MHz (Socket)</v>
          </cell>
          <cell r="G101">
            <v>351.1</v>
          </cell>
          <cell r="H101">
            <v>348.74</v>
          </cell>
          <cell r="I101" t="str">
            <v>EOL</v>
          </cell>
          <cell r="J101" t="str">
            <v>EOL</v>
          </cell>
          <cell r="K101" t="str">
            <v>EOL</v>
          </cell>
          <cell r="L101" t="str">
            <v>EOL</v>
          </cell>
          <cell r="M101" t="str">
            <v>EOL</v>
          </cell>
          <cell r="N101" t="str">
            <v>EOL</v>
          </cell>
          <cell r="O101" t="str">
            <v>EOL</v>
          </cell>
          <cell r="P101" t="str">
            <v>EOL</v>
          </cell>
          <cell r="Q101" t="str">
            <v>EOL</v>
          </cell>
          <cell r="R101" t="str">
            <v>EOL</v>
          </cell>
          <cell r="S101" t="str">
            <v>EOL</v>
          </cell>
          <cell r="T101" t="str">
            <v>OP</v>
          </cell>
          <cell r="U101" t="str">
            <v>002TR</v>
          </cell>
        </row>
        <row r="102">
          <cell r="A102" t="str">
            <v>706RC</v>
          </cell>
          <cell r="B102" t="str">
            <v>706RC</v>
          </cell>
          <cell r="C102" t="str">
            <v>JALORO MT SND COP-800/256K 133MHz (Socket)</v>
          </cell>
          <cell r="D102" t="str">
            <v>JALORO MT SND</v>
          </cell>
          <cell r="E102" t="str">
            <v>SJL800TS</v>
          </cell>
          <cell r="F102" t="str">
            <v>COP-800/256K 133MHz (Socket)</v>
          </cell>
          <cell r="G102">
            <v>361.12</v>
          </cell>
          <cell r="H102">
            <v>358.76</v>
          </cell>
          <cell r="I102">
            <v>357.9</v>
          </cell>
          <cell r="J102">
            <v>360.22047762995732</v>
          </cell>
          <cell r="K102" t="str">
            <v>EOL</v>
          </cell>
          <cell r="L102" t="str">
            <v>EOL</v>
          </cell>
          <cell r="M102" t="str">
            <v>EOL</v>
          </cell>
          <cell r="N102" t="str">
            <v>EOL</v>
          </cell>
          <cell r="O102" t="str">
            <v>EOL</v>
          </cell>
          <cell r="P102" t="str">
            <v>EOL</v>
          </cell>
          <cell r="Q102" t="str">
            <v>EOL</v>
          </cell>
          <cell r="R102" t="str">
            <v>EOL</v>
          </cell>
          <cell r="S102" t="str">
            <v>EOL</v>
          </cell>
          <cell r="T102" t="str">
            <v>OP</v>
          </cell>
          <cell r="U102" t="str">
            <v>002TR</v>
          </cell>
        </row>
        <row r="103">
          <cell r="A103" t="str">
            <v>84WPR</v>
          </cell>
          <cell r="B103" t="str">
            <v>84WPR</v>
          </cell>
          <cell r="C103" t="str">
            <v>JALORO MT SND COP-866/256K 133MHz</v>
          </cell>
          <cell r="D103" t="str">
            <v>JALORO MT SND</v>
          </cell>
          <cell r="E103" t="str">
            <v>SJL800TS</v>
          </cell>
          <cell r="F103" t="str">
            <v>COP-866/256K 133MHz</v>
          </cell>
          <cell r="G103">
            <v>361.12</v>
          </cell>
          <cell r="H103">
            <v>358.76</v>
          </cell>
          <cell r="I103">
            <v>357.9</v>
          </cell>
          <cell r="J103">
            <v>360.22047762995732</v>
          </cell>
          <cell r="K103">
            <v>360.22047762995732</v>
          </cell>
          <cell r="L103">
            <v>360.22047762995732</v>
          </cell>
          <cell r="M103">
            <v>361.48659619474347</v>
          </cell>
          <cell r="N103" t="str">
            <v>EOL</v>
          </cell>
          <cell r="O103" t="str">
            <v>EOL</v>
          </cell>
          <cell r="P103" t="str">
            <v>EOL</v>
          </cell>
          <cell r="Q103" t="str">
            <v>EOL</v>
          </cell>
          <cell r="R103" t="str">
            <v>EOL</v>
          </cell>
          <cell r="S103" t="str">
            <v>EOL</v>
          </cell>
          <cell r="T103" t="str">
            <v>OP</v>
          </cell>
          <cell r="U103" t="str">
            <v>002TR</v>
          </cell>
        </row>
        <row r="104">
          <cell r="A104" t="str">
            <v>90PKM</v>
          </cell>
          <cell r="B104" t="str">
            <v>90PKM</v>
          </cell>
          <cell r="C104" t="str">
            <v>JALORO MT SND COP-933/256K 133MHz (Socket)</v>
          </cell>
          <cell r="D104" t="str">
            <v>JALORO MT SND</v>
          </cell>
          <cell r="E104" t="str">
            <v>SJL800TS</v>
          </cell>
          <cell r="F104" t="str">
            <v>COP-933/256K 133MHz (Socket)</v>
          </cell>
          <cell r="G104">
            <v>389.19</v>
          </cell>
          <cell r="H104">
            <v>378.83</v>
          </cell>
          <cell r="I104">
            <v>377.96999999999997</v>
          </cell>
          <cell r="J104">
            <v>380.29047762995731</v>
          </cell>
          <cell r="K104">
            <v>380.29047762995731</v>
          </cell>
          <cell r="L104">
            <v>380.29047762995731</v>
          </cell>
          <cell r="M104">
            <v>361.55659619474346</v>
          </cell>
          <cell r="N104">
            <v>361.55659619474346</v>
          </cell>
          <cell r="O104" t="str">
            <v>EOL</v>
          </cell>
          <cell r="P104" t="str">
            <v>EOL</v>
          </cell>
          <cell r="Q104" t="str">
            <v>EOL</v>
          </cell>
          <cell r="R104" t="str">
            <v>EOL</v>
          </cell>
          <cell r="S104" t="str">
            <v>EOL</v>
          </cell>
          <cell r="T104" t="str">
            <v>OP</v>
          </cell>
          <cell r="U104" t="str">
            <v>002TR</v>
          </cell>
        </row>
        <row r="105">
          <cell r="A105" t="str">
            <v>707XP</v>
          </cell>
          <cell r="B105" t="str">
            <v>707XP</v>
          </cell>
          <cell r="C105" t="str">
            <v>JALORO S NO SND COP-733/256K 133MHz (Socket)</v>
          </cell>
          <cell r="D105" t="str">
            <v>JALORO S NO SND</v>
          </cell>
          <cell r="E105" t="str">
            <v>SJL800GS</v>
          </cell>
          <cell r="F105" t="str">
            <v>COP-733/256K 133MHz (Socket)</v>
          </cell>
          <cell r="G105">
            <v>325.31</v>
          </cell>
          <cell r="H105">
            <v>322.08</v>
          </cell>
          <cell r="I105" t="str">
            <v>EOL</v>
          </cell>
          <cell r="J105" t="str">
            <v>EOL</v>
          </cell>
          <cell r="K105" t="str">
            <v>EOL</v>
          </cell>
          <cell r="L105" t="str">
            <v>EOL</v>
          </cell>
          <cell r="M105" t="str">
            <v>EOL</v>
          </cell>
          <cell r="N105" t="str">
            <v>EOL</v>
          </cell>
          <cell r="O105" t="str">
            <v>EOL</v>
          </cell>
          <cell r="P105" t="str">
            <v>EOL</v>
          </cell>
          <cell r="Q105" t="str">
            <v>EOL</v>
          </cell>
          <cell r="R105" t="str">
            <v>EOL</v>
          </cell>
          <cell r="S105" t="str">
            <v>EOL</v>
          </cell>
          <cell r="T105" t="str">
            <v>OP</v>
          </cell>
          <cell r="U105" t="str">
            <v>36XMT</v>
          </cell>
        </row>
        <row r="106">
          <cell r="A106" t="str">
            <v>40HWG</v>
          </cell>
          <cell r="B106" t="str">
            <v>40HWG</v>
          </cell>
          <cell r="C106" t="str">
            <v>JALORO S NO SND COP-800/256K 133MHz (Socket)</v>
          </cell>
          <cell r="D106" t="str">
            <v>JALORO S NO SND</v>
          </cell>
          <cell r="E106" t="str">
            <v>SJL800GS</v>
          </cell>
          <cell r="F106" t="str">
            <v>COP-800/256K 133MHz (Socket)</v>
          </cell>
          <cell r="G106">
            <v>335.33</v>
          </cell>
          <cell r="H106">
            <v>332.09999999999997</v>
          </cell>
          <cell r="I106">
            <v>331.29999999999995</v>
          </cell>
          <cell r="J106">
            <v>333.39495091133796</v>
          </cell>
          <cell r="K106" t="str">
            <v>EOL</v>
          </cell>
          <cell r="L106" t="str">
            <v>EOL</v>
          </cell>
          <cell r="M106" t="str">
            <v>EOL</v>
          </cell>
          <cell r="N106" t="str">
            <v>EOL</v>
          </cell>
          <cell r="O106" t="str">
            <v>EOL</v>
          </cell>
          <cell r="P106" t="str">
            <v>EOL</v>
          </cell>
          <cell r="Q106" t="str">
            <v>EOL</v>
          </cell>
          <cell r="R106" t="str">
            <v>EOL</v>
          </cell>
          <cell r="S106" t="str">
            <v>EOL</v>
          </cell>
          <cell r="T106" t="str">
            <v>OP</v>
          </cell>
          <cell r="U106" t="str">
            <v>36XMT</v>
          </cell>
        </row>
        <row r="107">
          <cell r="A107" t="str">
            <v>68ENM</v>
          </cell>
          <cell r="B107" t="str">
            <v>68ENM</v>
          </cell>
          <cell r="C107" t="str">
            <v>JALORO S NO SND COP-866/256K 133MHz</v>
          </cell>
          <cell r="D107" t="str">
            <v>JALORO S NO SND</v>
          </cell>
          <cell r="E107" t="str">
            <v>SJL800GS</v>
          </cell>
          <cell r="F107" t="str">
            <v>COP-866/256K 133MHz</v>
          </cell>
          <cell r="G107">
            <v>335.33</v>
          </cell>
          <cell r="H107">
            <v>332.09999999999997</v>
          </cell>
          <cell r="I107">
            <v>331.29999999999995</v>
          </cell>
          <cell r="J107">
            <v>333.39495091133796</v>
          </cell>
          <cell r="K107">
            <v>333.39495091133796</v>
          </cell>
          <cell r="L107">
            <v>333.39495091133796</v>
          </cell>
          <cell r="M107">
            <v>333.87883587424085</v>
          </cell>
          <cell r="N107" t="str">
            <v>EOL</v>
          </cell>
          <cell r="O107" t="str">
            <v>EOL</v>
          </cell>
          <cell r="P107" t="str">
            <v>EOL</v>
          </cell>
          <cell r="Q107" t="str">
            <v>EOL</v>
          </cell>
          <cell r="R107" t="str">
            <v>EOL</v>
          </cell>
          <cell r="S107" t="str">
            <v>EOL</v>
          </cell>
          <cell r="T107" t="str">
            <v>OP</v>
          </cell>
          <cell r="U107" t="str">
            <v>36XMT</v>
          </cell>
        </row>
        <row r="108">
          <cell r="A108" t="str">
            <v>47MWP</v>
          </cell>
          <cell r="B108" t="str">
            <v>47MWP</v>
          </cell>
          <cell r="C108" t="str">
            <v>JALORO S SND COP-1000/256K 133MHz (Socket)</v>
          </cell>
          <cell r="D108" t="str">
            <v>JALORO S SND</v>
          </cell>
          <cell r="E108" t="str">
            <v>SJL800GS</v>
          </cell>
          <cell r="F108" t="str">
            <v>COP-1000/256K 133MHz (Socket)</v>
          </cell>
          <cell r="G108">
            <v>387.39</v>
          </cell>
          <cell r="H108">
            <v>369.03</v>
          </cell>
          <cell r="I108">
            <v>368.16999999999996</v>
          </cell>
          <cell r="J108">
            <v>370.26495091133796</v>
          </cell>
          <cell r="K108">
            <v>370.26495091133796</v>
          </cell>
          <cell r="L108">
            <v>370.26495091133796</v>
          </cell>
          <cell r="M108">
            <v>370.74883587424085</v>
          </cell>
          <cell r="N108">
            <v>370.74883587424085</v>
          </cell>
          <cell r="O108">
            <v>370.74883587424085</v>
          </cell>
          <cell r="P108">
            <v>360.74883587424085</v>
          </cell>
          <cell r="Q108">
            <v>360.74883587424085</v>
          </cell>
          <cell r="R108">
            <v>360.74883587424085</v>
          </cell>
          <cell r="S108">
            <v>360.74883587424085</v>
          </cell>
          <cell r="T108" t="str">
            <v>OP</v>
          </cell>
          <cell r="U108" t="str">
            <v>002TR</v>
          </cell>
        </row>
        <row r="109">
          <cell r="A109" t="str">
            <v>37KHF</v>
          </cell>
          <cell r="B109" t="str">
            <v>37KHF</v>
          </cell>
          <cell r="C109" t="str">
            <v>JALORO S SND COP-733/256K 133MHz (Socket)</v>
          </cell>
          <cell r="D109" t="str">
            <v>JALORO S SND</v>
          </cell>
          <cell r="E109" t="str">
            <v>SJL800GS</v>
          </cell>
          <cell r="F109" t="str">
            <v>COP-733/256K 133MHz (Socket)</v>
          </cell>
          <cell r="G109">
            <v>330.05</v>
          </cell>
          <cell r="H109">
            <v>327.69</v>
          </cell>
          <cell r="I109" t="str">
            <v>EOL</v>
          </cell>
          <cell r="J109" t="str">
            <v>EOL</v>
          </cell>
          <cell r="K109" t="str">
            <v>EOL</v>
          </cell>
          <cell r="L109" t="str">
            <v>EOL</v>
          </cell>
          <cell r="M109" t="str">
            <v>EOL</v>
          </cell>
          <cell r="N109" t="str">
            <v>EOL</v>
          </cell>
          <cell r="O109" t="str">
            <v>EOL</v>
          </cell>
          <cell r="P109" t="str">
            <v>EOL</v>
          </cell>
          <cell r="Q109" t="str">
            <v>EOL</v>
          </cell>
          <cell r="R109" t="str">
            <v>EOL</v>
          </cell>
          <cell r="S109" t="str">
            <v>EOL</v>
          </cell>
          <cell r="T109" t="str">
            <v>OP</v>
          </cell>
          <cell r="U109" t="str">
            <v>002TR</v>
          </cell>
        </row>
        <row r="110">
          <cell r="A110" t="str">
            <v>9342V</v>
          </cell>
          <cell r="B110" t="str">
            <v>9342V</v>
          </cell>
          <cell r="C110" t="str">
            <v>JALORO S SND COP-800/256K 133MHz (Socket)</v>
          </cell>
          <cell r="D110" t="str">
            <v>JALORO S SND</v>
          </cell>
          <cell r="E110" t="str">
            <v>SJL800GS</v>
          </cell>
          <cell r="F110" t="str">
            <v>COP-800/256K 133MHz (Socket)</v>
          </cell>
          <cell r="G110">
            <v>340.07</v>
          </cell>
          <cell r="H110">
            <v>337.71</v>
          </cell>
          <cell r="I110">
            <v>336.84999999999997</v>
          </cell>
          <cell r="J110">
            <v>338.94495091133797</v>
          </cell>
          <cell r="K110" t="str">
            <v>EOL</v>
          </cell>
          <cell r="L110" t="str">
            <v>EOL</v>
          </cell>
          <cell r="M110" t="str">
            <v>EOL</v>
          </cell>
          <cell r="N110" t="str">
            <v>EOL</v>
          </cell>
          <cell r="O110" t="str">
            <v>EOL</v>
          </cell>
          <cell r="P110" t="str">
            <v>EOL</v>
          </cell>
          <cell r="Q110" t="str">
            <v>EOL</v>
          </cell>
          <cell r="R110" t="str">
            <v>EOL</v>
          </cell>
          <cell r="S110" t="str">
            <v>EOL</v>
          </cell>
          <cell r="T110" t="str">
            <v>OP</v>
          </cell>
          <cell r="U110" t="str">
            <v>002TR</v>
          </cell>
        </row>
        <row r="111">
          <cell r="A111" t="str">
            <v>25HUW</v>
          </cell>
          <cell r="B111" t="str">
            <v>25HUW</v>
          </cell>
          <cell r="C111" t="str">
            <v>JALORO S SND COP-866/256K 133MHz</v>
          </cell>
          <cell r="D111" t="str">
            <v>JALORO S SND</v>
          </cell>
          <cell r="E111" t="str">
            <v>SJL800GS</v>
          </cell>
          <cell r="F111" t="str">
            <v>COP-866/256K 133MHz</v>
          </cell>
          <cell r="G111">
            <v>340.07</v>
          </cell>
          <cell r="H111">
            <v>337.71</v>
          </cell>
          <cell r="I111">
            <v>336.84999999999997</v>
          </cell>
          <cell r="J111">
            <v>338.94495091133797</v>
          </cell>
          <cell r="K111">
            <v>338.94495091133797</v>
          </cell>
          <cell r="L111">
            <v>338.94495091133797</v>
          </cell>
          <cell r="M111">
            <v>339.42883587424086</v>
          </cell>
          <cell r="N111" t="str">
            <v>EOL</v>
          </cell>
          <cell r="O111" t="str">
            <v>EOL</v>
          </cell>
          <cell r="P111" t="str">
            <v>EOL</v>
          </cell>
          <cell r="Q111" t="str">
            <v>EOL</v>
          </cell>
          <cell r="R111" t="str">
            <v>EOL</v>
          </cell>
          <cell r="S111" t="str">
            <v>EOL</v>
          </cell>
          <cell r="T111" t="str">
            <v>OP</v>
          </cell>
          <cell r="U111" t="str">
            <v>002TR</v>
          </cell>
        </row>
        <row r="112">
          <cell r="A112" t="str">
            <v>410PD</v>
          </cell>
          <cell r="B112" t="str">
            <v>410PD</v>
          </cell>
          <cell r="C112" t="str">
            <v>JALORO S SND COP-933/256K 133MHz (Socket)</v>
          </cell>
          <cell r="D112" t="str">
            <v>JALORO S SND</v>
          </cell>
          <cell r="E112" t="str">
            <v>SJL800GS</v>
          </cell>
          <cell r="F112" t="str">
            <v>COP-933/256K 133MHz (Socket)</v>
          </cell>
          <cell r="G112">
            <v>368.14</v>
          </cell>
          <cell r="H112">
            <v>357.78</v>
          </cell>
          <cell r="I112">
            <v>356.91999999999996</v>
          </cell>
          <cell r="J112">
            <v>359.01495091133796</v>
          </cell>
          <cell r="K112">
            <v>359.01495091133796</v>
          </cell>
          <cell r="L112">
            <v>359.01495091133796</v>
          </cell>
          <cell r="M112">
            <v>339.49883587424085</v>
          </cell>
          <cell r="N112">
            <v>339.49883587424085</v>
          </cell>
          <cell r="O112" t="str">
            <v>EOL</v>
          </cell>
          <cell r="P112" t="str">
            <v>EOL</v>
          </cell>
          <cell r="Q112" t="str">
            <v>EOL</v>
          </cell>
          <cell r="R112" t="str">
            <v>EOL</v>
          </cell>
          <cell r="S112" t="str">
            <v>EOL</v>
          </cell>
          <cell r="T112" t="str">
            <v>OP</v>
          </cell>
          <cell r="U112" t="str">
            <v>002TR</v>
          </cell>
        </row>
        <row r="113">
          <cell r="A113" t="str">
            <v>58NGN</v>
          </cell>
          <cell r="B113" t="str">
            <v>58NGN</v>
          </cell>
          <cell r="C113" t="str">
            <v>JALORO SFX NO SND COP-733/256K 133MHz (Socket)</v>
          </cell>
          <cell r="D113" t="str">
            <v>JALORO SFX NO SND</v>
          </cell>
          <cell r="E113" t="str">
            <v>SJL800GS</v>
          </cell>
          <cell r="F113" t="str">
            <v>COP-733/256K 133MHz (Socket)</v>
          </cell>
          <cell r="G113">
            <v>329.73</v>
          </cell>
          <cell r="H113">
            <v>326.5</v>
          </cell>
          <cell r="I113" t="str">
            <v>EOL</v>
          </cell>
          <cell r="J113" t="str">
            <v>EOL</v>
          </cell>
          <cell r="K113" t="str">
            <v>EOL</v>
          </cell>
          <cell r="L113" t="str">
            <v>EOL</v>
          </cell>
          <cell r="M113" t="str">
            <v>EOL</v>
          </cell>
          <cell r="N113" t="str">
            <v>EOL</v>
          </cell>
          <cell r="O113" t="str">
            <v>EOL</v>
          </cell>
          <cell r="P113" t="str">
            <v>EOL</v>
          </cell>
          <cell r="Q113" t="str">
            <v>EOL</v>
          </cell>
          <cell r="R113" t="str">
            <v>EOL</v>
          </cell>
          <cell r="S113" t="str">
            <v>EOL</v>
          </cell>
          <cell r="T113" t="str">
            <v>OP</v>
          </cell>
          <cell r="U113" t="str">
            <v>36XMT</v>
          </cell>
        </row>
        <row r="114">
          <cell r="A114" t="str">
            <v>21YRJ</v>
          </cell>
          <cell r="B114" t="str">
            <v>21YRJ</v>
          </cell>
          <cell r="C114" t="str">
            <v>JALORO SFX NO SND COP-800/256K 133MHz (Socket)</v>
          </cell>
          <cell r="D114" t="str">
            <v>JALORO SFX NO SND</v>
          </cell>
          <cell r="E114" t="str">
            <v>SJL800GS</v>
          </cell>
          <cell r="F114" t="str">
            <v>COP-800/256K 133MHz (Socket)</v>
          </cell>
          <cell r="G114">
            <v>339.75</v>
          </cell>
          <cell r="H114">
            <v>336.52</v>
          </cell>
          <cell r="I114">
            <v>335.71999999999997</v>
          </cell>
          <cell r="J114">
            <v>337.81495091133797</v>
          </cell>
          <cell r="K114" t="str">
            <v>EOL</v>
          </cell>
          <cell r="L114" t="str">
            <v>EOL</v>
          </cell>
          <cell r="M114" t="str">
            <v>EOL</v>
          </cell>
          <cell r="N114" t="str">
            <v>EOL</v>
          </cell>
          <cell r="O114" t="str">
            <v>EOL</v>
          </cell>
          <cell r="P114" t="str">
            <v>EOL</v>
          </cell>
          <cell r="Q114" t="str">
            <v>EOL</v>
          </cell>
          <cell r="R114" t="str">
            <v>EOL</v>
          </cell>
          <cell r="S114" t="str">
            <v>EOL</v>
          </cell>
          <cell r="T114" t="str">
            <v>OP</v>
          </cell>
          <cell r="U114" t="str">
            <v>36XMT</v>
          </cell>
        </row>
        <row r="115">
          <cell r="A115" t="str">
            <v>44KMK</v>
          </cell>
          <cell r="B115" t="str">
            <v>44KMK</v>
          </cell>
          <cell r="C115" t="str">
            <v>JALORO SFX NO SND COP-866/256K 133MHz</v>
          </cell>
          <cell r="D115" t="str">
            <v>JALORO SFX NO SND</v>
          </cell>
          <cell r="E115" t="str">
            <v>SJL800GS</v>
          </cell>
          <cell r="F115" t="str">
            <v>COP-866/256K 133MHz</v>
          </cell>
          <cell r="G115">
            <v>339.75</v>
          </cell>
          <cell r="H115">
            <v>336.52</v>
          </cell>
          <cell r="I115">
            <v>335.71999999999997</v>
          </cell>
          <cell r="J115">
            <v>337.81495091133797</v>
          </cell>
          <cell r="K115">
            <v>337.81495091133797</v>
          </cell>
          <cell r="L115">
            <v>337.81495091133797</v>
          </cell>
          <cell r="M115">
            <v>338.29883587424086</v>
          </cell>
          <cell r="N115" t="str">
            <v>EOL</v>
          </cell>
          <cell r="O115" t="str">
            <v>EOL</v>
          </cell>
          <cell r="P115" t="str">
            <v>EOL</v>
          </cell>
          <cell r="Q115" t="str">
            <v>EOL</v>
          </cell>
          <cell r="R115" t="str">
            <v>EOL</v>
          </cell>
          <cell r="S115" t="str">
            <v>EOL</v>
          </cell>
          <cell r="T115" t="str">
            <v>OP</v>
          </cell>
          <cell r="U115" t="str">
            <v>36XMT</v>
          </cell>
        </row>
        <row r="116">
          <cell r="A116" t="str">
            <v>87XYV</v>
          </cell>
          <cell r="B116" t="str">
            <v>87XYV</v>
          </cell>
          <cell r="C116" t="str">
            <v>JALORO SFX SND COP-1000/256K 133MHz (Socket)</v>
          </cell>
          <cell r="D116" t="str">
            <v>JALORO SFX SND</v>
          </cell>
          <cell r="E116" t="str">
            <v>SJL800GS</v>
          </cell>
          <cell r="F116" t="str">
            <v>COP-1000/256K 133MHz (Socket)</v>
          </cell>
          <cell r="G116">
            <v>393.42</v>
          </cell>
          <cell r="H116">
            <v>375.06</v>
          </cell>
          <cell r="I116">
            <v>374.2</v>
          </cell>
          <cell r="J116">
            <v>376.29495091133799</v>
          </cell>
          <cell r="K116">
            <v>376.29495091133799</v>
          </cell>
          <cell r="L116">
            <v>376.29495091133799</v>
          </cell>
          <cell r="M116">
            <v>376.77883587424088</v>
          </cell>
          <cell r="N116">
            <v>376.77883587424088</v>
          </cell>
          <cell r="O116">
            <v>376.77883587424088</v>
          </cell>
          <cell r="P116">
            <v>366.77883587424088</v>
          </cell>
          <cell r="Q116">
            <v>366.77883587424088</v>
          </cell>
          <cell r="R116">
            <v>366.77883587424088</v>
          </cell>
          <cell r="S116">
            <v>366.77883587424088</v>
          </cell>
          <cell r="T116" t="str">
            <v>OP</v>
          </cell>
          <cell r="U116" t="str">
            <v>002TR</v>
          </cell>
        </row>
        <row r="117">
          <cell r="A117" t="str">
            <v>15TMX</v>
          </cell>
          <cell r="B117" t="str">
            <v>15TMX</v>
          </cell>
          <cell r="C117" t="str">
            <v>JALORO SFX SND COP-733/256K 133MHz (Socket)</v>
          </cell>
          <cell r="D117" t="str">
            <v>JALORO SFX SND</v>
          </cell>
          <cell r="E117" t="str">
            <v>SJL800GS</v>
          </cell>
          <cell r="F117" t="str">
            <v>COP-733/256K 133MHz (Socket)</v>
          </cell>
          <cell r="G117">
            <v>334.47</v>
          </cell>
          <cell r="H117">
            <v>332.11</v>
          </cell>
          <cell r="I117" t="str">
            <v>EOL</v>
          </cell>
          <cell r="J117" t="str">
            <v>EOL</v>
          </cell>
          <cell r="K117" t="str">
            <v>EOL</v>
          </cell>
          <cell r="L117" t="str">
            <v>EOL</v>
          </cell>
          <cell r="M117" t="str">
            <v>EOL</v>
          </cell>
          <cell r="N117" t="str">
            <v>EOL</v>
          </cell>
          <cell r="O117" t="str">
            <v>EOL</v>
          </cell>
          <cell r="P117" t="str">
            <v>EOL</v>
          </cell>
          <cell r="Q117" t="str">
            <v>EOL</v>
          </cell>
          <cell r="R117" t="str">
            <v>EOL</v>
          </cell>
          <cell r="S117" t="str">
            <v>EOL</v>
          </cell>
          <cell r="T117" t="str">
            <v>OP</v>
          </cell>
          <cell r="U117" t="str">
            <v>002TR</v>
          </cell>
        </row>
        <row r="118">
          <cell r="A118" t="str">
            <v>515FV</v>
          </cell>
          <cell r="B118" t="str">
            <v>515FV</v>
          </cell>
          <cell r="C118" t="str">
            <v>JALORO SFX SND COP-800/256K 133MHz (Socket)</v>
          </cell>
          <cell r="D118" t="str">
            <v>JALORO SFX SND</v>
          </cell>
          <cell r="E118" t="str">
            <v>SJL800GS</v>
          </cell>
          <cell r="F118" t="str">
            <v>COP-800/256K 133MHz (Socket)</v>
          </cell>
          <cell r="G118">
            <v>344.49</v>
          </cell>
          <cell r="H118">
            <v>342.13</v>
          </cell>
          <cell r="I118">
            <v>341.27</v>
          </cell>
          <cell r="J118">
            <v>343.36495091133798</v>
          </cell>
          <cell r="K118" t="str">
            <v>EOL</v>
          </cell>
          <cell r="L118" t="str">
            <v>EOL</v>
          </cell>
          <cell r="M118" t="str">
            <v>EOL</v>
          </cell>
          <cell r="N118" t="str">
            <v>EOL</v>
          </cell>
          <cell r="O118" t="str">
            <v>EOL</v>
          </cell>
          <cell r="P118" t="str">
            <v>EOL</v>
          </cell>
          <cell r="Q118" t="str">
            <v>EOL</v>
          </cell>
          <cell r="R118" t="str">
            <v>EOL</v>
          </cell>
          <cell r="S118" t="str">
            <v>EOL</v>
          </cell>
          <cell r="T118" t="str">
            <v>OP</v>
          </cell>
          <cell r="U118" t="str">
            <v>002TR</v>
          </cell>
        </row>
        <row r="119">
          <cell r="A119" t="str">
            <v>745RW</v>
          </cell>
          <cell r="B119" t="str">
            <v>745RW</v>
          </cell>
          <cell r="C119" t="str">
            <v>JALORO SFX SND COP-866/256K 133MHz</v>
          </cell>
          <cell r="D119" t="str">
            <v>JALORO SFX SND</v>
          </cell>
          <cell r="E119" t="str">
            <v>SJL800GS</v>
          </cell>
          <cell r="F119" t="str">
            <v>COP-866/256K 133MHz</v>
          </cell>
          <cell r="G119">
            <v>344.49</v>
          </cell>
          <cell r="H119">
            <v>342.13</v>
          </cell>
          <cell r="I119">
            <v>341.27</v>
          </cell>
          <cell r="J119">
            <v>343.36495091133798</v>
          </cell>
          <cell r="K119">
            <v>343.36495091133798</v>
          </cell>
          <cell r="L119">
            <v>343.36495091133798</v>
          </cell>
          <cell r="M119">
            <v>343.84883587424088</v>
          </cell>
          <cell r="N119" t="str">
            <v>EOL</v>
          </cell>
          <cell r="O119" t="str">
            <v>EOL</v>
          </cell>
          <cell r="P119" t="str">
            <v>EOL</v>
          </cell>
          <cell r="Q119" t="str">
            <v>EOL</v>
          </cell>
          <cell r="R119" t="str">
            <v>EOL</v>
          </cell>
          <cell r="S119" t="str">
            <v>EOL</v>
          </cell>
          <cell r="T119" t="str">
            <v>OP</v>
          </cell>
          <cell r="U119" t="str">
            <v>002TR</v>
          </cell>
        </row>
        <row r="120">
          <cell r="A120" t="str">
            <v>74WHH</v>
          </cell>
          <cell r="B120" t="str">
            <v>74WHH</v>
          </cell>
          <cell r="C120" t="str">
            <v>JALORO SFX SND COP-933/256K 133MHz (Socket)</v>
          </cell>
          <cell r="D120" t="str">
            <v>JALORO SFX SND</v>
          </cell>
          <cell r="E120" t="str">
            <v>SJL800GS</v>
          </cell>
          <cell r="F120" t="str">
            <v>COP-933/256K 133MHz (Socket)</v>
          </cell>
          <cell r="G120">
            <v>372.56</v>
          </cell>
          <cell r="H120">
            <v>362.2</v>
          </cell>
          <cell r="I120">
            <v>361.34</v>
          </cell>
          <cell r="J120">
            <v>363.43495091133798</v>
          </cell>
          <cell r="K120">
            <v>363.43495091133798</v>
          </cell>
          <cell r="L120">
            <v>363.43495091133798</v>
          </cell>
          <cell r="M120">
            <v>343.91883587424087</v>
          </cell>
          <cell r="N120">
            <v>343.91883587424087</v>
          </cell>
          <cell r="O120" t="str">
            <v>EOL</v>
          </cell>
          <cell r="P120" t="str">
            <v>EOL</v>
          </cell>
          <cell r="Q120" t="str">
            <v>EOL</v>
          </cell>
          <cell r="R120" t="str">
            <v>EOL</v>
          </cell>
          <cell r="S120" t="str">
            <v>EOL</v>
          </cell>
          <cell r="T120" t="str">
            <v>OP</v>
          </cell>
          <cell r="U120" t="str">
            <v>002TR</v>
          </cell>
        </row>
        <row r="121">
          <cell r="A121" t="str">
            <v>8325Y</v>
          </cell>
          <cell r="B121" t="str">
            <v>8325Y</v>
          </cell>
          <cell r="C121" t="str">
            <v>SATELLITE HL CEL,CU-600/128K(Socket)</v>
          </cell>
          <cell r="D121" t="str">
            <v>SATELLITE HL</v>
          </cell>
          <cell r="E121" t="str">
            <v>SSA933J</v>
          </cell>
          <cell r="F121" t="str">
            <v>CEL,CU-600/128K(Socket)</v>
          </cell>
          <cell r="G121">
            <v>293.07</v>
          </cell>
          <cell r="H121" t="str">
            <v>EOL</v>
          </cell>
          <cell r="I121" t="str">
            <v>EOL</v>
          </cell>
          <cell r="J121" t="str">
            <v>EOL</v>
          </cell>
          <cell r="K121" t="str">
            <v>EOL</v>
          </cell>
          <cell r="L121" t="str">
            <v>EOL</v>
          </cell>
          <cell r="M121" t="str">
            <v>EOL</v>
          </cell>
          <cell r="N121" t="str">
            <v>EOL</v>
          </cell>
          <cell r="O121" t="str">
            <v>EOL</v>
          </cell>
          <cell r="P121" t="str">
            <v>EOL</v>
          </cell>
          <cell r="Q121" t="str">
            <v>EOL</v>
          </cell>
          <cell r="R121" t="str">
            <v>EOL</v>
          </cell>
          <cell r="S121" t="str">
            <v>EOL</v>
          </cell>
          <cell r="T121" t="str">
            <v>OP</v>
          </cell>
          <cell r="U121" t="str">
            <v>73GUK</v>
          </cell>
        </row>
        <row r="122">
          <cell r="A122" t="str">
            <v>24YVH</v>
          </cell>
          <cell r="B122" t="str">
            <v>24YVH</v>
          </cell>
          <cell r="C122" t="str">
            <v>SATELLITE HL CEL,CU-700/128K(Socket)</v>
          </cell>
          <cell r="D122" t="str">
            <v>SATELLITE HL</v>
          </cell>
          <cell r="E122" t="str">
            <v>SSA933J</v>
          </cell>
          <cell r="F122" t="str">
            <v>CEL,CU-700/128K(Socket)</v>
          </cell>
          <cell r="G122">
            <v>293.07</v>
          </cell>
          <cell r="H122">
            <v>293.07000000000005</v>
          </cell>
          <cell r="I122">
            <v>302.67000000000007</v>
          </cell>
          <cell r="J122">
            <v>311.41681592909868</v>
          </cell>
          <cell r="K122" t="str">
            <v>EOL</v>
          </cell>
          <cell r="L122" t="str">
            <v>EOL</v>
          </cell>
          <cell r="M122" t="str">
            <v>EOL</v>
          </cell>
          <cell r="N122" t="str">
            <v>EOL</v>
          </cell>
          <cell r="O122" t="str">
            <v>EOL</v>
          </cell>
          <cell r="P122" t="str">
            <v>EOL</v>
          </cell>
          <cell r="Q122" t="str">
            <v>EOL</v>
          </cell>
          <cell r="R122" t="str">
            <v>EOL</v>
          </cell>
          <cell r="S122" t="str">
            <v>EOL</v>
          </cell>
          <cell r="T122" t="str">
            <v>OP</v>
          </cell>
          <cell r="U122" t="str">
            <v>73GUK</v>
          </cell>
        </row>
        <row r="123">
          <cell r="A123" t="str">
            <v>630CT</v>
          </cell>
          <cell r="B123" t="str">
            <v>630CT</v>
          </cell>
          <cell r="C123" t="str">
            <v>SATELLITE HL COP-1000/256K 133MHz (Socket)</v>
          </cell>
          <cell r="D123" t="str">
            <v>SATELLITE HL</v>
          </cell>
          <cell r="E123" t="str">
            <v>SSA933J</v>
          </cell>
          <cell r="F123" t="str">
            <v>COP-1000/256K 133MHz (Socket)</v>
          </cell>
          <cell r="G123">
            <v>435</v>
          </cell>
          <cell r="H123">
            <v>417.24</v>
          </cell>
          <cell r="I123">
            <v>416.34000000000003</v>
          </cell>
          <cell r="J123">
            <v>417.68681592909866</v>
          </cell>
          <cell r="K123">
            <v>416.80681592909866</v>
          </cell>
          <cell r="L123">
            <v>416.80681592909866</v>
          </cell>
          <cell r="M123">
            <v>418.01690047744694</v>
          </cell>
          <cell r="N123">
            <v>418.01690047744694</v>
          </cell>
          <cell r="O123">
            <v>418.01690047744694</v>
          </cell>
          <cell r="P123">
            <v>408.01690047744694</v>
          </cell>
          <cell r="Q123">
            <v>408.01690047744694</v>
          </cell>
          <cell r="R123">
            <v>408.01690047744694</v>
          </cell>
          <cell r="S123">
            <v>408.01690047744694</v>
          </cell>
          <cell r="T123" t="str">
            <v>OP</v>
          </cell>
          <cell r="U123" t="str">
            <v>38MTR</v>
          </cell>
        </row>
        <row r="124">
          <cell r="A124" t="str">
            <v>173NE</v>
          </cell>
          <cell r="B124" t="str">
            <v>173NE</v>
          </cell>
          <cell r="C124" t="str">
            <v>SATELLITE HL COP-733/256K 133MHz (Socket)</v>
          </cell>
          <cell r="D124" t="str">
            <v>SATELLITE HL</v>
          </cell>
          <cell r="E124" t="str">
            <v>SSA933J</v>
          </cell>
          <cell r="F124" t="str">
            <v>COP-733/256K 133MHz (Socket)</v>
          </cell>
          <cell r="G124">
            <v>376.49</v>
          </cell>
          <cell r="H124">
            <v>374.73</v>
          </cell>
          <cell r="I124" t="str">
            <v>EOL</v>
          </cell>
          <cell r="J124" t="str">
            <v>EOL</v>
          </cell>
          <cell r="K124" t="str">
            <v>EOL</v>
          </cell>
          <cell r="L124" t="str">
            <v>EOL</v>
          </cell>
          <cell r="M124" t="str">
            <v>EOL</v>
          </cell>
          <cell r="N124" t="str">
            <v>EOL</v>
          </cell>
          <cell r="O124" t="str">
            <v>EOL</v>
          </cell>
          <cell r="P124" t="str">
            <v>EOL</v>
          </cell>
          <cell r="Q124" t="str">
            <v>EOL</v>
          </cell>
          <cell r="R124" t="str">
            <v>EOL</v>
          </cell>
          <cell r="S124" t="str">
            <v>EOL</v>
          </cell>
          <cell r="T124" t="str">
            <v>OP</v>
          </cell>
          <cell r="U124" t="str">
            <v>38MTR</v>
          </cell>
        </row>
        <row r="125">
          <cell r="A125" t="str">
            <v>736NW</v>
          </cell>
          <cell r="B125" t="str">
            <v>736NW</v>
          </cell>
          <cell r="C125" t="str">
            <v>SATELLITE HL COP-800/256K 133MHz (Socket)</v>
          </cell>
          <cell r="D125" t="str">
            <v>SATELLITE HL</v>
          </cell>
          <cell r="E125" t="str">
            <v>SSA933J</v>
          </cell>
          <cell r="F125" t="str">
            <v>COP-800/256K 133MHz (Socket)</v>
          </cell>
          <cell r="G125">
            <v>386.52</v>
          </cell>
          <cell r="H125">
            <v>384.76</v>
          </cell>
          <cell r="I125">
            <v>383.86</v>
          </cell>
          <cell r="J125">
            <v>385.20681592909864</v>
          </cell>
          <cell r="K125" t="str">
            <v>EOL</v>
          </cell>
          <cell r="L125" t="str">
            <v>EOL</v>
          </cell>
          <cell r="M125" t="str">
            <v>EOL</v>
          </cell>
          <cell r="N125" t="str">
            <v>EOL</v>
          </cell>
          <cell r="O125" t="str">
            <v>EOL</v>
          </cell>
          <cell r="P125" t="str">
            <v>EOL</v>
          </cell>
          <cell r="Q125" t="str">
            <v>EOL</v>
          </cell>
          <cell r="R125" t="str">
            <v>EOL</v>
          </cell>
          <cell r="S125" t="str">
            <v>EOL</v>
          </cell>
          <cell r="T125" t="str">
            <v>OP</v>
          </cell>
          <cell r="U125" t="str">
            <v>38MTR</v>
          </cell>
        </row>
        <row r="126">
          <cell r="A126" t="str">
            <v>092EK</v>
          </cell>
          <cell r="B126" t="str">
            <v>092EK</v>
          </cell>
          <cell r="C126" t="str">
            <v>SATELLITE HL COP-866/256K 133MHz (Socket)</v>
          </cell>
          <cell r="D126" t="str">
            <v>SATELLITE HL</v>
          </cell>
          <cell r="E126" t="str">
            <v>SSA933J</v>
          </cell>
          <cell r="F126" t="str">
            <v>COP-866/256K 133MHz (Socket)</v>
          </cell>
          <cell r="G126">
            <v>386.52</v>
          </cell>
          <cell r="H126">
            <v>384.76</v>
          </cell>
          <cell r="I126">
            <v>383.86</v>
          </cell>
          <cell r="J126">
            <v>385.20681592909864</v>
          </cell>
          <cell r="K126">
            <v>384.32681592909864</v>
          </cell>
          <cell r="L126">
            <v>384.32681592909864</v>
          </cell>
          <cell r="M126">
            <v>385.53690047744692</v>
          </cell>
          <cell r="N126" t="str">
            <v>EOL</v>
          </cell>
          <cell r="O126" t="str">
            <v>EOL</v>
          </cell>
          <cell r="P126" t="str">
            <v>EOL</v>
          </cell>
          <cell r="Q126" t="str">
            <v>EOL</v>
          </cell>
          <cell r="R126" t="str">
            <v>EOL</v>
          </cell>
          <cell r="S126" t="str">
            <v>EOL</v>
          </cell>
          <cell r="T126" t="str">
            <v>OP</v>
          </cell>
          <cell r="U126" t="str">
            <v>38MTR</v>
          </cell>
        </row>
        <row r="127">
          <cell r="A127" t="str">
            <v>30NWH</v>
          </cell>
          <cell r="B127" t="str">
            <v>30NWH</v>
          </cell>
          <cell r="C127" t="str">
            <v>SATELLITE HL COP-933/256K 133MHz (Socket)</v>
          </cell>
          <cell r="D127" t="str">
            <v>SATELLITE HL</v>
          </cell>
          <cell r="E127" t="str">
            <v>SSA933J</v>
          </cell>
          <cell r="F127" t="str">
            <v>COP-933/256K 133MHz (Socket)</v>
          </cell>
          <cell r="G127">
            <v>414.59</v>
          </cell>
          <cell r="H127">
            <v>404.83000000000004</v>
          </cell>
          <cell r="I127">
            <v>403.93000000000006</v>
          </cell>
          <cell r="J127">
            <v>405.27681592909869</v>
          </cell>
          <cell r="K127">
            <v>404.39681592909869</v>
          </cell>
          <cell r="L127">
            <v>404.39681592909869</v>
          </cell>
          <cell r="M127">
            <v>385.60690047744697</v>
          </cell>
          <cell r="N127">
            <v>385.60690047744697</v>
          </cell>
          <cell r="O127" t="str">
            <v>EOL</v>
          </cell>
          <cell r="P127" t="str">
            <v>EOL</v>
          </cell>
          <cell r="Q127" t="str">
            <v>EOL</v>
          </cell>
          <cell r="R127" t="str">
            <v>EOL</v>
          </cell>
          <cell r="S127" t="str">
            <v>EOL</v>
          </cell>
          <cell r="T127" t="str">
            <v>OP</v>
          </cell>
          <cell r="U127" t="str">
            <v>38MTR</v>
          </cell>
        </row>
        <row r="128">
          <cell r="A128" t="str">
            <v>973KY</v>
          </cell>
          <cell r="B128" t="str">
            <v>973KY</v>
          </cell>
          <cell r="C128" t="str">
            <v>SATELLITE MT CEL,CU-600/128K(Socket)</v>
          </cell>
          <cell r="D128" t="str">
            <v>SATELLITE MT</v>
          </cell>
          <cell r="E128" t="str">
            <v>SSA933B</v>
          </cell>
          <cell r="F128" t="str">
            <v>CEL,CU-600/128K(Socket)</v>
          </cell>
          <cell r="G128">
            <v>312.37</v>
          </cell>
          <cell r="H128" t="str">
            <v>EOL</v>
          </cell>
          <cell r="I128" t="str">
            <v>EOL</v>
          </cell>
          <cell r="J128" t="str">
            <v>EOL</v>
          </cell>
          <cell r="K128" t="str">
            <v>EOL</v>
          </cell>
          <cell r="L128" t="str">
            <v>EOL</v>
          </cell>
          <cell r="M128" t="str">
            <v>EOL</v>
          </cell>
          <cell r="N128" t="str">
            <v>EOL</v>
          </cell>
          <cell r="O128" t="str">
            <v>EOL</v>
          </cell>
          <cell r="P128" t="str">
            <v>EOL</v>
          </cell>
          <cell r="Q128" t="str">
            <v>EOL</v>
          </cell>
          <cell r="R128" t="str">
            <v>EOL</v>
          </cell>
          <cell r="S128" t="str">
            <v>EOL</v>
          </cell>
          <cell r="T128" t="str">
            <v>OP</v>
          </cell>
          <cell r="U128" t="str">
            <v>73GUK</v>
          </cell>
        </row>
        <row r="129">
          <cell r="A129" t="str">
            <v>94KFD</v>
          </cell>
          <cell r="B129" t="str">
            <v>94KFD</v>
          </cell>
          <cell r="C129" t="str">
            <v>SATELLITE MT CEL,CU-700/128K(Socket)</v>
          </cell>
          <cell r="D129" t="str">
            <v>SATELLITE MT</v>
          </cell>
          <cell r="E129" t="str">
            <v>SSA933B</v>
          </cell>
          <cell r="F129" t="str">
            <v>CEL,CU-700/128K(Socket)</v>
          </cell>
          <cell r="G129">
            <v>312.37</v>
          </cell>
          <cell r="H129">
            <v>312.37</v>
          </cell>
          <cell r="I129">
            <v>321.97000000000003</v>
          </cell>
          <cell r="J129">
            <v>330.3170314837617</v>
          </cell>
          <cell r="K129" t="str">
            <v>EOL</v>
          </cell>
          <cell r="L129" t="str">
            <v>EOL</v>
          </cell>
          <cell r="M129" t="str">
            <v>EOL</v>
          </cell>
          <cell r="N129" t="str">
            <v>EOL</v>
          </cell>
          <cell r="O129" t="str">
            <v>EOL</v>
          </cell>
          <cell r="P129" t="str">
            <v>EOL</v>
          </cell>
          <cell r="Q129" t="str">
            <v>EOL</v>
          </cell>
          <cell r="R129" t="str">
            <v>EOL</v>
          </cell>
          <cell r="S129" t="str">
            <v>EOL</v>
          </cell>
          <cell r="T129" t="str">
            <v>OP</v>
          </cell>
          <cell r="U129" t="str">
            <v>73GUK</v>
          </cell>
        </row>
        <row r="130">
          <cell r="A130" t="str">
            <v>8671X</v>
          </cell>
          <cell r="B130" t="str">
            <v>8671X</v>
          </cell>
          <cell r="C130" t="str">
            <v>SATELLITE MT COP-1000/256K 133MHz (Socket)</v>
          </cell>
          <cell r="D130" t="str">
            <v>SATELLITE MT</v>
          </cell>
          <cell r="E130" t="str">
            <v>SSA933B</v>
          </cell>
          <cell r="F130" t="str">
            <v>COP-1000/256K 133MHz (Socket)</v>
          </cell>
          <cell r="G130">
            <v>454.3</v>
          </cell>
          <cell r="H130">
            <v>436.54</v>
          </cell>
          <cell r="I130">
            <v>435.64</v>
          </cell>
          <cell r="J130">
            <v>436.58703148376168</v>
          </cell>
          <cell r="K130">
            <v>435.70703148376168</v>
          </cell>
          <cell r="L130">
            <v>435.70703148376168</v>
          </cell>
          <cell r="M130">
            <v>436.92168264408843</v>
          </cell>
          <cell r="N130">
            <v>436.92168264408843</v>
          </cell>
          <cell r="O130">
            <v>436.92168264408843</v>
          </cell>
          <cell r="P130">
            <v>426.92168264408843</v>
          </cell>
          <cell r="Q130">
            <v>426.92168264408843</v>
          </cell>
          <cell r="R130">
            <v>426.92168264408843</v>
          </cell>
          <cell r="S130">
            <v>426.92168264408843</v>
          </cell>
          <cell r="T130" t="str">
            <v>OP</v>
          </cell>
          <cell r="U130" t="str">
            <v>38MTR</v>
          </cell>
        </row>
        <row r="131">
          <cell r="A131" t="str">
            <v>311KG</v>
          </cell>
          <cell r="B131" t="str">
            <v>311KG</v>
          </cell>
          <cell r="C131" t="str">
            <v>SATELLITE MT COP-733/256K 133MHz (Socket)</v>
          </cell>
          <cell r="D131" t="str">
            <v>SATELLITE MT</v>
          </cell>
          <cell r="E131" t="str">
            <v>SSA933B</v>
          </cell>
          <cell r="F131" t="str">
            <v>COP-733/256K 133MHz (Socket)</v>
          </cell>
          <cell r="G131">
            <v>395.79</v>
          </cell>
          <cell r="H131">
            <v>394.03000000000003</v>
          </cell>
          <cell r="I131" t="str">
            <v>EOL</v>
          </cell>
          <cell r="J131" t="str">
            <v>EOL</v>
          </cell>
          <cell r="K131" t="str">
            <v>EOL</v>
          </cell>
          <cell r="L131" t="str">
            <v>EOL</v>
          </cell>
          <cell r="M131" t="str">
            <v>EOL</v>
          </cell>
          <cell r="N131" t="str">
            <v>EOL</v>
          </cell>
          <cell r="O131" t="str">
            <v>EOL</v>
          </cell>
          <cell r="P131" t="str">
            <v>EOL</v>
          </cell>
          <cell r="Q131" t="str">
            <v>EOL</v>
          </cell>
          <cell r="R131" t="str">
            <v>EOL</v>
          </cell>
          <cell r="S131" t="str">
            <v>EOL</v>
          </cell>
          <cell r="T131" t="str">
            <v>OP</v>
          </cell>
          <cell r="U131" t="str">
            <v>38MTR</v>
          </cell>
        </row>
        <row r="132">
          <cell r="A132" t="str">
            <v>24GTW</v>
          </cell>
          <cell r="B132" t="str">
            <v>24GTW</v>
          </cell>
          <cell r="C132" t="str">
            <v>SATELLITE MT COP-800/256K 133MHz (Socket)</v>
          </cell>
          <cell r="D132" t="str">
            <v>SATELLITE MT</v>
          </cell>
          <cell r="E132" t="str">
            <v>SSA933B</v>
          </cell>
          <cell r="F132" t="str">
            <v>COP-800/256K 133MHz (Socket)</v>
          </cell>
          <cell r="G132">
            <v>405.82</v>
          </cell>
          <cell r="H132">
            <v>404.06</v>
          </cell>
          <cell r="I132">
            <v>403.15999999999997</v>
          </cell>
          <cell r="J132">
            <v>404.10703148376166</v>
          </cell>
          <cell r="K132" t="str">
            <v>EOL</v>
          </cell>
          <cell r="L132" t="str">
            <v>EOL</v>
          </cell>
          <cell r="M132" t="str">
            <v>EOL</v>
          </cell>
          <cell r="N132" t="str">
            <v>EOL</v>
          </cell>
          <cell r="O132" t="str">
            <v>EOL</v>
          </cell>
          <cell r="P132" t="str">
            <v>EOL</v>
          </cell>
          <cell r="Q132" t="str">
            <v>EOL</v>
          </cell>
          <cell r="R132" t="str">
            <v>EOL</v>
          </cell>
          <cell r="S132" t="str">
            <v>EOL</v>
          </cell>
          <cell r="T132" t="str">
            <v>OP</v>
          </cell>
          <cell r="U132" t="str">
            <v>38MTR</v>
          </cell>
        </row>
        <row r="133">
          <cell r="A133" t="str">
            <v>35KYN</v>
          </cell>
          <cell r="B133" t="str">
            <v>35KYN</v>
          </cell>
          <cell r="C133" t="str">
            <v>SATELLITE MT COP-866/256K 133MHz (Socket)</v>
          </cell>
          <cell r="D133" t="str">
            <v>SATELLITE MT</v>
          </cell>
          <cell r="E133" t="str">
            <v>SSA933B</v>
          </cell>
          <cell r="F133" t="str">
            <v>COP-866/256K 133MHz (Socket)</v>
          </cell>
          <cell r="G133">
            <v>405.82</v>
          </cell>
          <cell r="H133">
            <v>404.06</v>
          </cell>
          <cell r="I133">
            <v>403.15999999999997</v>
          </cell>
          <cell r="J133">
            <v>404.10703148376166</v>
          </cell>
          <cell r="K133">
            <v>403.22703148376166</v>
          </cell>
          <cell r="L133">
            <v>403.22703148376166</v>
          </cell>
          <cell r="M133">
            <v>404.44168264408842</v>
          </cell>
          <cell r="N133" t="str">
            <v>EOL</v>
          </cell>
          <cell r="O133" t="str">
            <v>EOL</v>
          </cell>
          <cell r="P133" t="str">
            <v>EOL</v>
          </cell>
          <cell r="Q133" t="str">
            <v>EOL</v>
          </cell>
          <cell r="R133" t="str">
            <v>EOL</v>
          </cell>
          <cell r="S133" t="str">
            <v>EOL</v>
          </cell>
          <cell r="T133" t="str">
            <v>OP</v>
          </cell>
          <cell r="U133" t="str">
            <v>38MTR</v>
          </cell>
        </row>
        <row r="134">
          <cell r="A134" t="str">
            <v>67DMM</v>
          </cell>
          <cell r="B134" t="str">
            <v>67DMM</v>
          </cell>
          <cell r="C134" t="str">
            <v>SATELLITE MT COP-933/256K 133MHz (Socket)</v>
          </cell>
          <cell r="D134" t="str">
            <v>SATELLITE MT</v>
          </cell>
          <cell r="E134" t="str">
            <v>SSA933B</v>
          </cell>
          <cell r="F134" t="str">
            <v>COP-933/256K 133MHz (Socket)</v>
          </cell>
          <cell r="G134">
            <v>433.89</v>
          </cell>
          <cell r="H134">
            <v>424.13</v>
          </cell>
          <cell r="I134">
            <v>423.23</v>
          </cell>
          <cell r="J134">
            <v>424.17703148376171</v>
          </cell>
          <cell r="K134">
            <v>423.29703148376171</v>
          </cell>
          <cell r="L134">
            <v>423.29703148376171</v>
          </cell>
          <cell r="M134">
            <v>404.51168264408847</v>
          </cell>
          <cell r="N134">
            <v>404.51168264408847</v>
          </cell>
          <cell r="O134" t="str">
            <v>EOL</v>
          </cell>
          <cell r="P134" t="str">
            <v>EOL</v>
          </cell>
          <cell r="Q134" t="str">
            <v>EOL</v>
          </cell>
          <cell r="R134" t="str">
            <v>EOL</v>
          </cell>
          <cell r="S134" t="str">
            <v>EOL</v>
          </cell>
          <cell r="T134" t="str">
            <v>OP</v>
          </cell>
          <cell r="U134" t="str">
            <v>38MTR</v>
          </cell>
        </row>
        <row r="135">
          <cell r="A135" t="str">
            <v>70YYN</v>
          </cell>
          <cell r="B135" t="str">
            <v>70YYN</v>
          </cell>
          <cell r="C135" t="str">
            <v>SATELLITE SFX CEL,CU-600/128K(Socket)</v>
          </cell>
          <cell r="D135" t="str">
            <v>SATELLITE SFX</v>
          </cell>
          <cell r="E135" t="str">
            <v>SSA933B</v>
          </cell>
          <cell r="F135" t="str">
            <v>CEL,CU-600/128K(Socket)</v>
          </cell>
          <cell r="G135">
            <v>282.75</v>
          </cell>
          <cell r="H135" t="str">
            <v>EOL</v>
          </cell>
          <cell r="I135" t="str">
            <v>EOL</v>
          </cell>
          <cell r="J135" t="str">
            <v>EOL</v>
          </cell>
          <cell r="K135" t="str">
            <v>EOL</v>
          </cell>
          <cell r="L135" t="str">
            <v>EOL</v>
          </cell>
          <cell r="M135" t="str">
            <v>EOL</v>
          </cell>
          <cell r="N135" t="str">
            <v>EOL</v>
          </cell>
          <cell r="O135" t="str">
            <v>EOL</v>
          </cell>
          <cell r="P135" t="str">
            <v>EOL</v>
          </cell>
          <cell r="Q135" t="str">
            <v>EOL</v>
          </cell>
          <cell r="R135" t="str">
            <v>EOL</v>
          </cell>
          <cell r="S135" t="str">
            <v>EOL</v>
          </cell>
          <cell r="T135" t="str">
            <v>OP</v>
          </cell>
          <cell r="U135" t="str">
            <v>73GUK</v>
          </cell>
        </row>
        <row r="136">
          <cell r="A136" t="str">
            <v>13DJJ</v>
          </cell>
          <cell r="B136" t="str">
            <v>13DJJ</v>
          </cell>
          <cell r="C136" t="str">
            <v>SATELLITE SFX CEL,CU-700/128K(Socket)</v>
          </cell>
          <cell r="D136" t="str">
            <v>SATELLITE SFX</v>
          </cell>
          <cell r="E136" t="str">
            <v>SSA933B</v>
          </cell>
          <cell r="F136" t="str">
            <v>CEL,CU-700/128K(Socket)</v>
          </cell>
          <cell r="G136">
            <v>282.75</v>
          </cell>
          <cell r="H136">
            <v>282.75</v>
          </cell>
          <cell r="I136">
            <v>292.35000000000002</v>
          </cell>
          <cell r="J136">
            <v>300.69703148376169</v>
          </cell>
          <cell r="K136" t="str">
            <v>EOL</v>
          </cell>
          <cell r="L136" t="str">
            <v>EOL</v>
          </cell>
          <cell r="M136" t="str">
            <v>EOL</v>
          </cell>
          <cell r="N136" t="str">
            <v>EOL</v>
          </cell>
          <cell r="O136" t="str">
            <v>EOL</v>
          </cell>
          <cell r="P136" t="str">
            <v>EOL</v>
          </cell>
          <cell r="Q136" t="str">
            <v>EOL</v>
          </cell>
          <cell r="R136" t="str">
            <v>EOL</v>
          </cell>
          <cell r="S136" t="str">
            <v>EOL</v>
          </cell>
          <cell r="T136" t="str">
            <v>OP</v>
          </cell>
          <cell r="U136" t="str">
            <v>73GUK</v>
          </cell>
        </row>
        <row r="137">
          <cell r="A137" t="str">
            <v>86HER</v>
          </cell>
          <cell r="B137" t="str">
            <v>86HER</v>
          </cell>
          <cell r="C137" t="str">
            <v>SATELLITE SFX COP-1000/256K 133MHz (Socket)</v>
          </cell>
          <cell r="D137" t="str">
            <v>SATELLITE SFX</v>
          </cell>
          <cell r="E137" t="str">
            <v>SSA933B</v>
          </cell>
          <cell r="F137" t="str">
            <v>COP-1000/256K 133MHz (Socket)</v>
          </cell>
          <cell r="G137">
            <v>424.67</v>
          </cell>
          <cell r="H137">
            <v>406.91</v>
          </cell>
          <cell r="I137">
            <v>406.01</v>
          </cell>
          <cell r="J137">
            <v>406.95703148376168</v>
          </cell>
          <cell r="K137">
            <v>406.07703148376169</v>
          </cell>
          <cell r="L137">
            <v>406.07703148376169</v>
          </cell>
          <cell r="M137">
            <v>407.29168264408844</v>
          </cell>
          <cell r="N137">
            <v>407.29168264408844</v>
          </cell>
          <cell r="O137">
            <v>407.29168264408844</v>
          </cell>
          <cell r="P137">
            <v>397.29168264408844</v>
          </cell>
          <cell r="Q137">
            <v>397.29168264408844</v>
          </cell>
          <cell r="R137">
            <v>397.29168264408844</v>
          </cell>
          <cell r="S137">
            <v>397.29168264408844</v>
          </cell>
          <cell r="T137" t="str">
            <v>OP</v>
          </cell>
          <cell r="U137" t="str">
            <v>38MTR</v>
          </cell>
        </row>
        <row r="138">
          <cell r="A138" t="str">
            <v>37DGY</v>
          </cell>
          <cell r="B138" t="str">
            <v>37DGY</v>
          </cell>
          <cell r="C138" t="str">
            <v>SATELLITE SFX COP-733/256K 133MHz (Socket)</v>
          </cell>
          <cell r="D138" t="str">
            <v>SATELLITE SFX</v>
          </cell>
          <cell r="E138" t="str">
            <v>SSA933B</v>
          </cell>
          <cell r="F138" t="str">
            <v>COP-733/256K 133MHz (Socket)</v>
          </cell>
          <cell r="G138">
            <v>366.16</v>
          </cell>
          <cell r="H138">
            <v>364.40000000000003</v>
          </cell>
          <cell r="I138" t="str">
            <v>EOL</v>
          </cell>
          <cell r="J138" t="str">
            <v>EOL</v>
          </cell>
          <cell r="K138" t="str">
            <v>EOL</v>
          </cell>
          <cell r="L138" t="str">
            <v>EOL</v>
          </cell>
          <cell r="M138" t="str">
            <v>EOL</v>
          </cell>
          <cell r="N138" t="str">
            <v>EOL</v>
          </cell>
          <cell r="O138" t="str">
            <v>EOL</v>
          </cell>
          <cell r="P138" t="str">
            <v>EOL</v>
          </cell>
          <cell r="Q138" t="str">
            <v>EOL</v>
          </cell>
          <cell r="R138" t="str">
            <v>EOL</v>
          </cell>
          <cell r="S138" t="str">
            <v>EOL</v>
          </cell>
          <cell r="T138" t="str">
            <v>OP</v>
          </cell>
          <cell r="U138" t="str">
            <v>38MTR</v>
          </cell>
        </row>
        <row r="139">
          <cell r="A139" t="str">
            <v>442FK</v>
          </cell>
          <cell r="B139" t="str">
            <v>442FK</v>
          </cell>
          <cell r="C139" t="str">
            <v>SATELLITE SFX COP-800/256K 133MHz (Socket)</v>
          </cell>
          <cell r="D139" t="str">
            <v>SATELLITE SFX</v>
          </cell>
          <cell r="E139" t="str">
            <v>SSA933B</v>
          </cell>
          <cell r="F139" t="str">
            <v>COP-800/256K 133MHz (Socket)</v>
          </cell>
          <cell r="G139">
            <v>376.19</v>
          </cell>
          <cell r="H139">
            <v>374.43</v>
          </cell>
          <cell r="I139">
            <v>373.53</v>
          </cell>
          <cell r="J139">
            <v>374.47703148376166</v>
          </cell>
          <cell r="K139" t="str">
            <v>EOL</v>
          </cell>
          <cell r="L139" t="str">
            <v>EOL</v>
          </cell>
          <cell r="M139" t="str">
            <v>EOL</v>
          </cell>
          <cell r="N139" t="str">
            <v>EOL</v>
          </cell>
          <cell r="O139" t="str">
            <v>EOL</v>
          </cell>
          <cell r="P139" t="str">
            <v>EOL</v>
          </cell>
          <cell r="Q139" t="str">
            <v>EOL</v>
          </cell>
          <cell r="R139" t="str">
            <v>EOL</v>
          </cell>
          <cell r="S139" t="str">
            <v>EOL</v>
          </cell>
          <cell r="T139" t="str">
            <v>OP</v>
          </cell>
          <cell r="U139" t="str">
            <v>38MTR</v>
          </cell>
        </row>
        <row r="140">
          <cell r="A140" t="str">
            <v>65KFD</v>
          </cell>
          <cell r="B140" t="str">
            <v>65KFD</v>
          </cell>
          <cell r="C140" t="str">
            <v>SATELLITE SFX COP-866/256K 133MHz (Socket)</v>
          </cell>
          <cell r="D140" t="str">
            <v>SATELLITE SFX</v>
          </cell>
          <cell r="E140" t="str">
            <v>SSA933B</v>
          </cell>
          <cell r="F140" t="str">
            <v>COP-866/256K 133MHz (Socket)</v>
          </cell>
          <cell r="G140">
            <v>376.19</v>
          </cell>
          <cell r="H140">
            <v>374.43</v>
          </cell>
          <cell r="I140">
            <v>373.53</v>
          </cell>
          <cell r="J140">
            <v>374.47703148376166</v>
          </cell>
          <cell r="K140">
            <v>373.59703148376167</v>
          </cell>
          <cell r="L140">
            <v>373.59703148376167</v>
          </cell>
          <cell r="M140">
            <v>374.81168264408842</v>
          </cell>
          <cell r="N140" t="str">
            <v>EOL</v>
          </cell>
          <cell r="O140" t="str">
            <v>EOL</v>
          </cell>
          <cell r="P140" t="str">
            <v>EOL</v>
          </cell>
          <cell r="Q140" t="str">
            <v>EOL</v>
          </cell>
          <cell r="R140" t="str">
            <v>EOL</v>
          </cell>
          <cell r="S140" t="str">
            <v>EOL</v>
          </cell>
          <cell r="T140" t="str">
            <v>OP</v>
          </cell>
          <cell r="U140" t="str">
            <v>38MTR</v>
          </cell>
        </row>
        <row r="141">
          <cell r="A141" t="str">
            <v>01YFD</v>
          </cell>
          <cell r="B141" t="str">
            <v>01YFD</v>
          </cell>
          <cell r="C141" t="str">
            <v>SATELLITE SFX COP-933/256K 133MHz (Socket)</v>
          </cell>
          <cell r="D141" t="str">
            <v>SATELLITE SFX</v>
          </cell>
          <cell r="E141" t="str">
            <v>SSA933B</v>
          </cell>
          <cell r="F141" t="str">
            <v>COP-933/256K 133MHz (Socket)</v>
          </cell>
          <cell r="G141">
            <v>404.26</v>
          </cell>
          <cell r="H141">
            <v>394.5</v>
          </cell>
          <cell r="I141">
            <v>393.6</v>
          </cell>
          <cell r="J141">
            <v>394.54703148376171</v>
          </cell>
          <cell r="K141">
            <v>393.66703148376172</v>
          </cell>
          <cell r="L141">
            <v>393.66703148376172</v>
          </cell>
          <cell r="M141">
            <v>374.88168264408847</v>
          </cell>
          <cell r="N141">
            <v>374.88168264408847</v>
          </cell>
          <cell r="O141" t="str">
            <v>EOL</v>
          </cell>
          <cell r="P141" t="str">
            <v>EOL</v>
          </cell>
          <cell r="Q141" t="str">
            <v>EOL</v>
          </cell>
          <cell r="R141" t="str">
            <v>EOL</v>
          </cell>
          <cell r="S141" t="str">
            <v>EOL</v>
          </cell>
          <cell r="T141" t="str">
            <v>OP</v>
          </cell>
          <cell r="U141" t="str">
            <v>38MTR</v>
          </cell>
        </row>
        <row r="142">
          <cell r="A142" t="str">
            <v>42YDY</v>
          </cell>
          <cell r="B142" t="str">
            <v>42YDY</v>
          </cell>
          <cell r="C142" t="str">
            <v>SATELLITE T BBEE CEL,CU-600/128K(Socket)</v>
          </cell>
          <cell r="D142" t="str">
            <v>SATELLITE T BBEE</v>
          </cell>
          <cell r="E142" t="str">
            <v>SSA700B</v>
          </cell>
          <cell r="F142" t="str">
            <v>CEL,CU-600/128K(Socket)</v>
          </cell>
          <cell r="G142">
            <v>252.98</v>
          </cell>
          <cell r="H142" t="str">
            <v>EOL</v>
          </cell>
          <cell r="I142" t="str">
            <v>EOL</v>
          </cell>
          <cell r="J142" t="str">
            <v>EOL</v>
          </cell>
          <cell r="K142" t="str">
            <v>EOL</v>
          </cell>
          <cell r="L142" t="str">
            <v>EOL</v>
          </cell>
          <cell r="M142" t="str">
            <v>EOL</v>
          </cell>
          <cell r="N142" t="str">
            <v>EOL</v>
          </cell>
          <cell r="O142" t="str">
            <v>EOL</v>
          </cell>
          <cell r="P142" t="str">
            <v>EOL</v>
          </cell>
          <cell r="Q142" t="str">
            <v>EOL</v>
          </cell>
          <cell r="R142" t="str">
            <v>EOL</v>
          </cell>
          <cell r="S142" t="str">
            <v>EOL</v>
          </cell>
          <cell r="T142" t="str">
            <v>OP</v>
          </cell>
          <cell r="U142" t="str">
            <v>38HRF</v>
          </cell>
        </row>
        <row r="143">
          <cell r="A143" t="str">
            <v>29RRE</v>
          </cell>
          <cell r="B143" t="str">
            <v>29RRE</v>
          </cell>
          <cell r="C143" t="str">
            <v>SATELLITE T BBEE CEL,CU-700/128K(Socket)</v>
          </cell>
          <cell r="D143" t="str">
            <v>SATELLITE T BBEE</v>
          </cell>
          <cell r="E143" t="str">
            <v>SSA700B</v>
          </cell>
          <cell r="F143" t="str">
            <v>CEL,CU-700/128K(Socket)</v>
          </cell>
          <cell r="G143">
            <v>252.98</v>
          </cell>
          <cell r="H143">
            <v>250.61999999999998</v>
          </cell>
          <cell r="I143">
            <v>258.47999999999996</v>
          </cell>
          <cell r="J143">
            <v>264.09703148376161</v>
          </cell>
          <cell r="K143" t="str">
            <v>EOL</v>
          </cell>
          <cell r="L143" t="str">
            <v>EOL</v>
          </cell>
          <cell r="M143" t="str">
            <v>EOL</v>
          </cell>
          <cell r="N143" t="str">
            <v>EOL</v>
          </cell>
          <cell r="O143" t="str">
            <v>EOL</v>
          </cell>
          <cell r="P143" t="str">
            <v>EOL</v>
          </cell>
          <cell r="Q143" t="str">
            <v>EOL</v>
          </cell>
          <cell r="R143" t="str">
            <v>EOL</v>
          </cell>
          <cell r="S143" t="str">
            <v>EOL</v>
          </cell>
          <cell r="T143" t="str">
            <v>OP</v>
          </cell>
          <cell r="U143" t="str">
            <v>38HRF</v>
          </cell>
        </row>
        <row r="144">
          <cell r="A144" t="str">
            <v>85VWN</v>
          </cell>
          <cell r="B144" t="str">
            <v>85VWN</v>
          </cell>
          <cell r="C144" t="str">
            <v>SATELLITE T BBEE CEL,CU-800/128K(Socket)</v>
          </cell>
          <cell r="D144" t="str">
            <v>SATELLITE T BBEE</v>
          </cell>
          <cell r="E144" t="str">
            <v>SSA700B</v>
          </cell>
          <cell r="F144" t="str">
            <v>CEL,CU-800/128K(Socket)</v>
          </cell>
          <cell r="G144">
            <v>273.02999999999997</v>
          </cell>
          <cell r="H144">
            <v>270.66999999999996</v>
          </cell>
          <cell r="I144">
            <v>278.52999999999997</v>
          </cell>
          <cell r="J144">
            <v>274.14703148376168</v>
          </cell>
          <cell r="K144">
            <v>272.43703148376164</v>
          </cell>
          <cell r="L144">
            <v>264.72703148376166</v>
          </cell>
          <cell r="M144">
            <v>265.25168264408842</v>
          </cell>
          <cell r="N144">
            <v>265.25168264408842</v>
          </cell>
          <cell r="O144">
            <v>265.25168264408842</v>
          </cell>
          <cell r="P144">
            <v>265.25168264408842</v>
          </cell>
          <cell r="Q144">
            <v>265.25168264408842</v>
          </cell>
          <cell r="R144" t="str">
            <v>EOL</v>
          </cell>
          <cell r="S144" t="str">
            <v>EOL</v>
          </cell>
          <cell r="T144" t="str">
            <v>OP</v>
          </cell>
          <cell r="U144" t="str">
            <v>38HRF</v>
          </cell>
        </row>
        <row r="145">
          <cell r="A145" t="str">
            <v>02NYT</v>
          </cell>
          <cell r="B145" t="str">
            <v>02NYT</v>
          </cell>
          <cell r="C145" t="str">
            <v>SATELLITE T BBEE COP-1000/256K 133MHz (Socket)</v>
          </cell>
          <cell r="D145" t="str">
            <v>SATELLITE T BBEE</v>
          </cell>
          <cell r="E145" t="str">
            <v>SSA700B</v>
          </cell>
          <cell r="F145" t="str">
            <v>COP-1000/256K 133MHz (Socket)</v>
          </cell>
          <cell r="G145">
            <v>409.42</v>
          </cell>
          <cell r="H145">
            <v>391.06</v>
          </cell>
          <cell r="I145">
            <v>389.32</v>
          </cell>
          <cell r="J145">
            <v>388.53703148376167</v>
          </cell>
          <cell r="K145">
            <v>386.82703148376163</v>
          </cell>
          <cell r="L145">
            <v>385.11703148376165</v>
          </cell>
          <cell r="M145">
            <v>385.64168264408841</v>
          </cell>
          <cell r="N145">
            <v>385.64168264408841</v>
          </cell>
          <cell r="O145">
            <v>385.64168264408841</v>
          </cell>
          <cell r="P145">
            <v>375.64168264408841</v>
          </cell>
          <cell r="Q145">
            <v>375.64168264408841</v>
          </cell>
          <cell r="R145">
            <v>375.64168264408841</v>
          </cell>
          <cell r="S145">
            <v>375.64168264408841</v>
          </cell>
          <cell r="T145" t="str">
            <v>OP</v>
          </cell>
          <cell r="U145" t="str">
            <v>38HRF</v>
          </cell>
        </row>
        <row r="146">
          <cell r="A146" t="str">
            <v>9C273</v>
          </cell>
          <cell r="B146" t="str">
            <v>9C273</v>
          </cell>
          <cell r="C146" t="str">
            <v>SATELLITE T BBEE COP-733/256K 133MHz</v>
          </cell>
          <cell r="D146" t="str">
            <v>SATELLITE T BBEE</v>
          </cell>
          <cell r="E146" t="str">
            <v>SSA700B</v>
          </cell>
          <cell r="F146" t="str">
            <v>COP-733/256K 133MHz</v>
          </cell>
          <cell r="G146">
            <v>361.87</v>
          </cell>
          <cell r="H146">
            <v>359.51</v>
          </cell>
          <cell r="I146" t="str">
            <v>EOL</v>
          </cell>
          <cell r="J146" t="str">
            <v>EOL</v>
          </cell>
          <cell r="K146" t="str">
            <v>EOL</v>
          </cell>
          <cell r="L146" t="str">
            <v>EOL</v>
          </cell>
          <cell r="M146" t="str">
            <v>EOL</v>
          </cell>
          <cell r="N146" t="str">
            <v>EOL</v>
          </cell>
          <cell r="O146" t="str">
            <v>EOL</v>
          </cell>
          <cell r="P146" t="str">
            <v>EOL</v>
          </cell>
          <cell r="Q146" t="str">
            <v>EOL</v>
          </cell>
          <cell r="R146" t="str">
            <v>EOL</v>
          </cell>
          <cell r="S146" t="str">
            <v>EOL</v>
          </cell>
          <cell r="T146" t="str">
            <v>OP</v>
          </cell>
          <cell r="U146" t="str">
            <v>38HRF</v>
          </cell>
        </row>
        <row r="147">
          <cell r="A147" t="str">
            <v>32NFG</v>
          </cell>
          <cell r="B147" t="str">
            <v>32NFG</v>
          </cell>
          <cell r="C147" t="str">
            <v>SATELLITE T BBEE COP-800/256K 100MHz (Socket)</v>
          </cell>
          <cell r="D147" t="str">
            <v>SATELLITE T BBEE</v>
          </cell>
          <cell r="E147" t="str">
            <v>SSA700B</v>
          </cell>
          <cell r="F147" t="str">
            <v>COP-800/256K 100MHz (Socket)</v>
          </cell>
          <cell r="G147">
            <v>363.59</v>
          </cell>
          <cell r="H147">
            <v>361.22999999999996</v>
          </cell>
          <cell r="I147">
            <v>359.48999999999995</v>
          </cell>
          <cell r="J147">
            <v>358.70703148376163</v>
          </cell>
          <cell r="K147" t="str">
            <v>EOL</v>
          </cell>
          <cell r="L147" t="str">
            <v>EOL</v>
          </cell>
          <cell r="M147" t="str">
            <v>EOL</v>
          </cell>
          <cell r="N147" t="str">
            <v>EOL</v>
          </cell>
          <cell r="O147" t="str">
            <v>EOL</v>
          </cell>
          <cell r="P147" t="str">
            <v>EOL</v>
          </cell>
          <cell r="Q147" t="str">
            <v>EOL</v>
          </cell>
          <cell r="R147" t="str">
            <v>EOL</v>
          </cell>
          <cell r="S147" t="str">
            <v>EOL</v>
          </cell>
          <cell r="T147" t="str">
            <v>OP</v>
          </cell>
          <cell r="U147" t="str">
            <v>38HRF</v>
          </cell>
        </row>
        <row r="148">
          <cell r="A148" t="str">
            <v>98RKR</v>
          </cell>
          <cell r="B148" t="str">
            <v>98RKR</v>
          </cell>
          <cell r="C148" t="str">
            <v>SATELLITE T BBEE COP-866/256K 133MHz (Socket)</v>
          </cell>
          <cell r="D148" t="str">
            <v>SATELLITE T BBEE</v>
          </cell>
          <cell r="E148" t="str">
            <v>SSA700B</v>
          </cell>
          <cell r="F148" t="str">
            <v>COP-866/256K 133MHz (Socket)</v>
          </cell>
          <cell r="G148">
            <v>363.31</v>
          </cell>
          <cell r="H148">
            <v>360.95</v>
          </cell>
          <cell r="I148">
            <v>359.21</v>
          </cell>
          <cell r="J148">
            <v>358.42703148376165</v>
          </cell>
          <cell r="K148">
            <v>356.71703148376162</v>
          </cell>
          <cell r="L148">
            <v>355.00703148376164</v>
          </cell>
          <cell r="M148">
            <v>355.53168264408839</v>
          </cell>
          <cell r="N148" t="str">
            <v>EOL</v>
          </cell>
          <cell r="O148" t="str">
            <v>EOL</v>
          </cell>
          <cell r="P148" t="str">
            <v>EOL</v>
          </cell>
          <cell r="Q148" t="str">
            <v>EOL</v>
          </cell>
          <cell r="R148" t="str">
            <v>EOL</v>
          </cell>
          <cell r="S148" t="str">
            <v>EOL</v>
          </cell>
          <cell r="T148" t="str">
            <v>OP</v>
          </cell>
          <cell r="U148" t="str">
            <v>38HRF</v>
          </cell>
        </row>
        <row r="149">
          <cell r="A149" t="str">
            <v>9831Y</v>
          </cell>
          <cell r="B149" t="str">
            <v>9831Y</v>
          </cell>
          <cell r="C149" t="str">
            <v>SATELLITE T BBEE COP-933/256K 133MHz (Socket)</v>
          </cell>
          <cell r="D149" t="str">
            <v>SATELLITE T BBEE</v>
          </cell>
          <cell r="E149" t="str">
            <v>SSA700B</v>
          </cell>
          <cell r="F149" t="str">
            <v>COP-933/256K 133MHz (Socket)</v>
          </cell>
          <cell r="G149">
            <v>391.38</v>
          </cell>
          <cell r="H149">
            <v>381.02</v>
          </cell>
          <cell r="I149">
            <v>379.28</v>
          </cell>
          <cell r="J149">
            <v>378.4970314837617</v>
          </cell>
          <cell r="K149">
            <v>376.78703148376167</v>
          </cell>
          <cell r="L149">
            <v>375.07703148376169</v>
          </cell>
          <cell r="M149">
            <v>355.60168264408844</v>
          </cell>
          <cell r="N149">
            <v>355.60168264408844</v>
          </cell>
          <cell r="O149" t="str">
            <v>EOL</v>
          </cell>
          <cell r="P149" t="str">
            <v>EOL</v>
          </cell>
          <cell r="Q149" t="str">
            <v>EOL</v>
          </cell>
          <cell r="R149" t="str">
            <v>EOL</v>
          </cell>
          <cell r="S149" t="str">
            <v>EOL</v>
          </cell>
          <cell r="T149" t="str">
            <v>OP</v>
          </cell>
          <cell r="U149" t="str">
            <v>38HRF</v>
          </cell>
        </row>
        <row r="150">
          <cell r="A150" t="str">
            <v>978TP</v>
          </cell>
          <cell r="B150" t="str">
            <v>978TP</v>
          </cell>
          <cell r="C150" t="str">
            <v>SATELLITE T JAZZ CEL,CU-600/128K(Socket)</v>
          </cell>
          <cell r="D150" t="str">
            <v>SATELLITE T JAZZ</v>
          </cell>
          <cell r="E150" t="str">
            <v>SSA1000J</v>
          </cell>
          <cell r="F150" t="str">
            <v>CEL,CU-600/128K(Socket)</v>
          </cell>
          <cell r="G150">
            <v>262.33</v>
          </cell>
          <cell r="H150" t="str">
            <v>EOL</v>
          </cell>
          <cell r="I150" t="str">
            <v>EOL</v>
          </cell>
          <cell r="J150" t="str">
            <v>EOL</v>
          </cell>
          <cell r="K150" t="str">
            <v>EOL</v>
          </cell>
          <cell r="L150" t="str">
            <v>EOL</v>
          </cell>
          <cell r="M150" t="str">
            <v>EOL</v>
          </cell>
          <cell r="N150" t="str">
            <v>EOL</v>
          </cell>
          <cell r="O150" t="str">
            <v>EOL</v>
          </cell>
          <cell r="P150" t="str">
            <v>EOL</v>
          </cell>
          <cell r="Q150" t="str">
            <v>EOL</v>
          </cell>
          <cell r="R150" t="str">
            <v>EOL</v>
          </cell>
          <cell r="S150" t="str">
            <v>EOL</v>
          </cell>
          <cell r="T150" t="str">
            <v>OP</v>
          </cell>
          <cell r="U150" t="str">
            <v>38HRF</v>
          </cell>
        </row>
        <row r="151">
          <cell r="A151" t="str">
            <v>010NU</v>
          </cell>
          <cell r="B151" t="str">
            <v>010NU</v>
          </cell>
          <cell r="C151" t="str">
            <v>SATELLITE T JAZZ CEL,CU-700/128K(Socket)</v>
          </cell>
          <cell r="D151" t="str">
            <v>SATELLITE T JAZZ</v>
          </cell>
          <cell r="E151" t="str">
            <v>SSA1000J</v>
          </cell>
          <cell r="F151" t="str">
            <v>CEL,CU-700/128K(Socket)</v>
          </cell>
          <cell r="G151">
            <v>262.33</v>
          </cell>
          <cell r="H151">
            <v>259.96999999999997</v>
          </cell>
          <cell r="I151">
            <v>267.83</v>
          </cell>
          <cell r="J151">
            <v>273.84681592909863</v>
          </cell>
          <cell r="K151" t="str">
            <v>EOL</v>
          </cell>
          <cell r="L151" t="str">
            <v>EOL</v>
          </cell>
          <cell r="M151" t="str">
            <v>EOL</v>
          </cell>
          <cell r="N151" t="str">
            <v>EOL</v>
          </cell>
          <cell r="O151" t="str">
            <v>EOL</v>
          </cell>
          <cell r="P151" t="str">
            <v>EOL</v>
          </cell>
          <cell r="Q151" t="str">
            <v>EOL</v>
          </cell>
          <cell r="R151" t="str">
            <v>EOL</v>
          </cell>
          <cell r="S151" t="str">
            <v>EOL</v>
          </cell>
          <cell r="T151" t="str">
            <v>OP</v>
          </cell>
          <cell r="U151" t="str">
            <v>38HRF</v>
          </cell>
        </row>
        <row r="152">
          <cell r="A152" t="str">
            <v>24HYR</v>
          </cell>
          <cell r="B152" t="str">
            <v>24HYR</v>
          </cell>
          <cell r="C152" t="str">
            <v>SATELLITE T JAZZ CEL,CU-800/128K(Socket)</v>
          </cell>
          <cell r="D152" t="str">
            <v>SATELLITE T JAZZ</v>
          </cell>
          <cell r="E152" t="str">
            <v>SSA1000J</v>
          </cell>
          <cell r="F152" t="str">
            <v>CEL,CU-800/128K(Socket)</v>
          </cell>
          <cell r="G152">
            <v>282.38</v>
          </cell>
          <cell r="H152">
            <v>280.02</v>
          </cell>
          <cell r="I152">
            <v>287.88</v>
          </cell>
          <cell r="J152">
            <v>283.89681592909858</v>
          </cell>
          <cell r="K152">
            <v>282.18681592909854</v>
          </cell>
          <cell r="L152">
            <v>274.47681592909856</v>
          </cell>
          <cell r="M152">
            <v>274.99690047744684</v>
          </cell>
          <cell r="N152">
            <v>274.99690047744684</v>
          </cell>
          <cell r="O152">
            <v>274.99690047744684</v>
          </cell>
          <cell r="P152">
            <v>274.99690047744684</v>
          </cell>
          <cell r="Q152">
            <v>274.99690047744684</v>
          </cell>
          <cell r="R152" t="str">
            <v>EOL</v>
          </cell>
          <cell r="S152" t="str">
            <v>EOL</v>
          </cell>
          <cell r="T152" t="str">
            <v>OP</v>
          </cell>
          <cell r="U152" t="str">
            <v>38HRF</v>
          </cell>
        </row>
        <row r="153">
          <cell r="A153" t="str">
            <v>862RR</v>
          </cell>
          <cell r="B153" t="str">
            <v>862RR</v>
          </cell>
          <cell r="C153" t="str">
            <v>SATELLITE T JAZZ COP-1000/256K 133MHz (Socket)</v>
          </cell>
          <cell r="D153" t="str">
            <v>SATELLITE T JAZZ</v>
          </cell>
          <cell r="E153" t="str">
            <v>SSA1000J</v>
          </cell>
          <cell r="F153" t="str">
            <v>COP-1000/256K 133MHz (Socket)</v>
          </cell>
          <cell r="G153">
            <v>418.77</v>
          </cell>
          <cell r="H153">
            <v>400.40999999999997</v>
          </cell>
          <cell r="I153">
            <v>398.66999999999996</v>
          </cell>
          <cell r="J153">
            <v>398.28681592909857</v>
          </cell>
          <cell r="K153">
            <v>396.57681592909853</v>
          </cell>
          <cell r="L153">
            <v>394.86681592909855</v>
          </cell>
          <cell r="M153">
            <v>395.38690047744683</v>
          </cell>
          <cell r="N153">
            <v>395.38690047744683</v>
          </cell>
          <cell r="O153">
            <v>395.38690047744683</v>
          </cell>
          <cell r="P153">
            <v>385.38690047744683</v>
          </cell>
          <cell r="Q153">
            <v>385.38690047744683</v>
          </cell>
          <cell r="R153">
            <v>385.38690047744683</v>
          </cell>
          <cell r="S153">
            <v>385.38690047744683</v>
          </cell>
          <cell r="T153" t="str">
            <v>OP</v>
          </cell>
          <cell r="U153" t="str">
            <v>38HRF</v>
          </cell>
        </row>
        <row r="154">
          <cell r="A154" t="str">
            <v>9C268</v>
          </cell>
          <cell r="B154" t="str">
            <v>9C268</v>
          </cell>
          <cell r="C154" t="str">
            <v>SATELLITE T JAZZ COP-733/256K 133MHz</v>
          </cell>
          <cell r="D154" t="str">
            <v>SATELLITE T JAZZ</v>
          </cell>
          <cell r="E154" t="str">
            <v>SSA1000J</v>
          </cell>
          <cell r="F154" t="str">
            <v>COP-733/256K 133MHz</v>
          </cell>
          <cell r="G154">
            <v>362.63</v>
          </cell>
          <cell r="H154">
            <v>360.27</v>
          </cell>
          <cell r="I154" t="str">
            <v>EOL</v>
          </cell>
          <cell r="J154" t="str">
            <v>EOL</v>
          </cell>
          <cell r="K154" t="str">
            <v>EOL</v>
          </cell>
          <cell r="L154" t="str">
            <v>EOL</v>
          </cell>
          <cell r="M154" t="str">
            <v>EOL</v>
          </cell>
          <cell r="N154" t="str">
            <v>EOL</v>
          </cell>
          <cell r="O154" t="str">
            <v>EOL</v>
          </cell>
          <cell r="P154" t="str">
            <v>EOL</v>
          </cell>
          <cell r="Q154" t="str">
            <v>EOL</v>
          </cell>
          <cell r="R154" t="str">
            <v>EOL</v>
          </cell>
          <cell r="S154" t="str">
            <v>EOL</v>
          </cell>
          <cell r="T154" t="str">
            <v>OP</v>
          </cell>
          <cell r="U154" t="str">
            <v>38HRF</v>
          </cell>
        </row>
        <row r="155">
          <cell r="A155" t="str">
            <v>00PXP</v>
          </cell>
          <cell r="B155" t="str">
            <v>00PXP</v>
          </cell>
          <cell r="C155" t="str">
            <v>SATELLITE T JAZZ COP-800/256K 100MHz (Socket)</v>
          </cell>
          <cell r="D155" t="str">
            <v>SATELLITE T JAZZ</v>
          </cell>
          <cell r="E155" t="str">
            <v>SSA1000J</v>
          </cell>
          <cell r="F155" t="str">
            <v>COP-800/256K 100MHz (Socket)</v>
          </cell>
          <cell r="G155">
            <v>372.65</v>
          </cell>
          <cell r="H155">
            <v>370.28999999999996</v>
          </cell>
          <cell r="I155">
            <v>368.54999999999995</v>
          </cell>
          <cell r="J155">
            <v>368.16681592909856</v>
          </cell>
          <cell r="K155" t="str">
            <v>EOL</v>
          </cell>
          <cell r="L155" t="str">
            <v>EOL</v>
          </cell>
          <cell r="M155" t="str">
            <v>EOL</v>
          </cell>
          <cell r="N155" t="str">
            <v>EOL</v>
          </cell>
          <cell r="O155" t="str">
            <v>EOL</v>
          </cell>
          <cell r="P155" t="str">
            <v>EOL</v>
          </cell>
          <cell r="Q155" t="str">
            <v>EOL</v>
          </cell>
          <cell r="R155" t="str">
            <v>EOL</v>
          </cell>
          <cell r="S155" t="str">
            <v>EOL</v>
          </cell>
          <cell r="T155" t="str">
            <v>OP</v>
          </cell>
          <cell r="U155" t="str">
            <v>38HRF</v>
          </cell>
        </row>
        <row r="156">
          <cell r="A156" t="str">
            <v>731WM</v>
          </cell>
          <cell r="B156" t="str">
            <v>731WM</v>
          </cell>
          <cell r="C156" t="str">
            <v>SATELLITE T JAZZ COP-866/256K 133MHz (Socket)</v>
          </cell>
          <cell r="D156" t="str">
            <v>SATELLITE T JAZZ</v>
          </cell>
          <cell r="E156" t="str">
            <v>SSA1000J</v>
          </cell>
          <cell r="F156" t="str">
            <v>COP-866/256K 133MHz (Socket)</v>
          </cell>
          <cell r="G156">
            <v>372.65</v>
          </cell>
          <cell r="H156">
            <v>370.28999999999996</v>
          </cell>
          <cell r="I156">
            <v>368.54999999999995</v>
          </cell>
          <cell r="J156">
            <v>368.16681592909856</v>
          </cell>
          <cell r="K156">
            <v>366.45681592909852</v>
          </cell>
          <cell r="L156">
            <v>364.74681592909855</v>
          </cell>
          <cell r="M156">
            <v>365.26690047744682</v>
          </cell>
          <cell r="N156" t="str">
            <v>EOL</v>
          </cell>
          <cell r="O156" t="str">
            <v>EOL</v>
          </cell>
          <cell r="P156" t="str">
            <v>EOL</v>
          </cell>
          <cell r="Q156" t="str">
            <v>EOL</v>
          </cell>
          <cell r="R156" t="str">
            <v>EOL</v>
          </cell>
          <cell r="S156" t="str">
            <v>EOL</v>
          </cell>
          <cell r="T156" t="str">
            <v>OP</v>
          </cell>
          <cell r="U156" t="str">
            <v>38HRF</v>
          </cell>
        </row>
        <row r="157">
          <cell r="A157" t="str">
            <v>43KTF</v>
          </cell>
          <cell r="B157" t="str">
            <v>43KTF</v>
          </cell>
          <cell r="C157" t="str">
            <v>SATELLITE T JAZZ COP-933/256K 133MHz (Socket)</v>
          </cell>
          <cell r="D157" t="str">
            <v>SATELLITE T JAZZ</v>
          </cell>
          <cell r="E157" t="str">
            <v>SSA1000J</v>
          </cell>
          <cell r="F157" t="str">
            <v>COP-933/256K 133MHz (Socket)</v>
          </cell>
          <cell r="G157">
            <v>400.72</v>
          </cell>
          <cell r="H157">
            <v>390.36</v>
          </cell>
          <cell r="I157">
            <v>388.62</v>
          </cell>
          <cell r="J157">
            <v>388.23681592909861</v>
          </cell>
          <cell r="K157">
            <v>386.52681592909857</v>
          </cell>
          <cell r="L157">
            <v>384.8168159290986</v>
          </cell>
          <cell r="M157">
            <v>365.33690047744687</v>
          </cell>
          <cell r="N157">
            <v>365.33690047744687</v>
          </cell>
          <cell r="O157" t="str">
            <v>EOL</v>
          </cell>
          <cell r="P157" t="str">
            <v>EOL</v>
          </cell>
          <cell r="Q157" t="str">
            <v>EOL</v>
          </cell>
          <cell r="R157" t="str">
            <v>EOL</v>
          </cell>
          <cell r="S157" t="str">
            <v>EOL</v>
          </cell>
          <cell r="T157" t="str">
            <v>OP</v>
          </cell>
          <cell r="U157" t="str">
            <v>38HRF</v>
          </cell>
        </row>
        <row r="158">
          <cell r="A158" t="str">
            <v>231KD</v>
          </cell>
          <cell r="B158" t="str">
            <v>231KD</v>
          </cell>
          <cell r="C158" t="str">
            <v>SATELLITE T SKYDIVE CEL,CU-600/128K(Socket)</v>
          </cell>
          <cell r="D158" t="str">
            <v>SATELLITE T SKYDIVE</v>
          </cell>
          <cell r="E158" t="str">
            <v>SSA933V</v>
          </cell>
          <cell r="F158" t="str">
            <v>CEL,CU-600/128K(Socket)</v>
          </cell>
          <cell r="G158">
            <v>295.14</v>
          </cell>
          <cell r="H158" t="str">
            <v>EOL</v>
          </cell>
          <cell r="I158" t="str">
            <v>EOL</v>
          </cell>
          <cell r="J158" t="str">
            <v>EOL</v>
          </cell>
          <cell r="K158" t="str">
            <v>EOL</v>
          </cell>
          <cell r="L158" t="str">
            <v>EOL</v>
          </cell>
          <cell r="M158" t="str">
            <v>EOL</v>
          </cell>
          <cell r="N158" t="str">
            <v>EOL</v>
          </cell>
          <cell r="O158" t="str">
            <v>EOL</v>
          </cell>
          <cell r="P158" t="str">
            <v>EOL</v>
          </cell>
          <cell r="Q158" t="str">
            <v>EOL</v>
          </cell>
          <cell r="R158" t="str">
            <v>EOL</v>
          </cell>
          <cell r="S158" t="str">
            <v>EOL</v>
          </cell>
          <cell r="T158" t="str">
            <v>OP</v>
          </cell>
          <cell r="U158" t="str">
            <v>38HRF</v>
          </cell>
        </row>
        <row r="159">
          <cell r="A159" t="str">
            <v>69DVJ</v>
          </cell>
          <cell r="B159" t="str">
            <v>69DVJ</v>
          </cell>
          <cell r="C159" t="str">
            <v>SATELLITE T SKYDIVE CEL,CU-700/128K(Socket)</v>
          </cell>
          <cell r="D159" t="str">
            <v>SATELLITE T SKYDIVE</v>
          </cell>
          <cell r="E159" t="str">
            <v>SSA933V</v>
          </cell>
          <cell r="F159" t="str">
            <v>CEL,CU-700/128K(Socket)</v>
          </cell>
          <cell r="G159">
            <v>295.14</v>
          </cell>
          <cell r="H159">
            <v>292.77999999999997</v>
          </cell>
          <cell r="I159">
            <v>300.64</v>
          </cell>
          <cell r="J159">
            <v>306.35611515532344</v>
          </cell>
          <cell r="K159" t="str">
            <v>EOL</v>
          </cell>
          <cell r="L159" t="str">
            <v>EOL</v>
          </cell>
          <cell r="M159" t="str">
            <v>EOL</v>
          </cell>
          <cell r="N159" t="str">
            <v>EOL</v>
          </cell>
          <cell r="O159" t="str">
            <v>EOL</v>
          </cell>
          <cell r="P159" t="str">
            <v>EOL</v>
          </cell>
          <cell r="Q159" t="str">
            <v>EOL</v>
          </cell>
          <cell r="R159" t="str">
            <v>EOL</v>
          </cell>
          <cell r="S159" t="str">
            <v>EOL</v>
          </cell>
          <cell r="T159" t="str">
            <v>OP</v>
          </cell>
          <cell r="U159" t="str">
            <v>38HRF</v>
          </cell>
        </row>
        <row r="160">
          <cell r="A160" t="str">
            <v>26GCV</v>
          </cell>
          <cell r="B160" t="str">
            <v>26GCV</v>
          </cell>
          <cell r="C160" t="str">
            <v>SATELLITE T SKYDIVE CEL,CU-800/128K(Socket)</v>
          </cell>
          <cell r="D160" t="str">
            <v>SATELLITE T SKYDIVE</v>
          </cell>
          <cell r="E160" t="str">
            <v>SSA933V</v>
          </cell>
          <cell r="F160" t="str">
            <v>CEL,CU-800/128K(Socket)</v>
          </cell>
          <cell r="G160">
            <v>315.19</v>
          </cell>
          <cell r="H160">
            <v>312.83</v>
          </cell>
          <cell r="I160">
            <v>320.68999999999994</v>
          </cell>
          <cell r="J160">
            <v>316.40611515532339</v>
          </cell>
          <cell r="K160">
            <v>314.69611515532335</v>
          </cell>
          <cell r="L160">
            <v>306.98611515532338</v>
          </cell>
          <cell r="M160">
            <v>307.52593854741338</v>
          </cell>
          <cell r="N160">
            <v>307.52593854741338</v>
          </cell>
          <cell r="O160">
            <v>307.52593854741338</v>
          </cell>
          <cell r="P160">
            <v>307.52593854741338</v>
          </cell>
          <cell r="Q160">
            <v>307.52593854741338</v>
          </cell>
          <cell r="R160" t="str">
            <v>EOL</v>
          </cell>
          <cell r="S160" t="str">
            <v>EOL</v>
          </cell>
          <cell r="T160" t="str">
            <v>OP</v>
          </cell>
          <cell r="U160" t="str">
            <v>38HRF</v>
          </cell>
        </row>
        <row r="161">
          <cell r="A161" t="str">
            <v>72YHM</v>
          </cell>
          <cell r="B161" t="str">
            <v>72YHM</v>
          </cell>
          <cell r="C161" t="str">
            <v>SATELLITE T SKYDIVE COP-1000/256K 133MHz (Socket)</v>
          </cell>
          <cell r="D161" t="str">
            <v>SATELLITE T SKYDIVE</v>
          </cell>
          <cell r="E161" t="str">
            <v>SSA933V</v>
          </cell>
          <cell r="F161" t="str">
            <v>COP-1000/256K 133MHz (Socket)</v>
          </cell>
          <cell r="G161">
            <v>451.58</v>
          </cell>
          <cell r="H161">
            <v>433.21999999999997</v>
          </cell>
          <cell r="I161">
            <v>431.47999999999996</v>
          </cell>
          <cell r="J161">
            <v>430.79611515532338</v>
          </cell>
          <cell r="K161">
            <v>429.08611515532334</v>
          </cell>
          <cell r="L161">
            <v>427.37611515532336</v>
          </cell>
          <cell r="M161">
            <v>427.91593854741336</v>
          </cell>
          <cell r="N161">
            <v>427.91593854741336</v>
          </cell>
          <cell r="O161">
            <v>427.91593854741336</v>
          </cell>
          <cell r="P161">
            <v>417.91593854741336</v>
          </cell>
          <cell r="Q161">
            <v>417.91593854741336</v>
          </cell>
          <cell r="R161">
            <v>417.91593854741336</v>
          </cell>
          <cell r="S161">
            <v>417.91593854741336</v>
          </cell>
          <cell r="T161" t="str">
            <v>OP</v>
          </cell>
          <cell r="U161" t="str">
            <v>38HRF</v>
          </cell>
        </row>
        <row r="162">
          <cell r="A162" t="str">
            <v>8C399</v>
          </cell>
          <cell r="B162" t="str">
            <v>8C399</v>
          </cell>
          <cell r="C162" t="str">
            <v>SATELLITE T SKYDIVE COP-733/256K 133MHz (Socket)</v>
          </cell>
          <cell r="D162" t="str">
            <v>SATELLITE T SKYDIVE</v>
          </cell>
          <cell r="E162" t="str">
            <v>SSA933V</v>
          </cell>
          <cell r="F162" t="str">
            <v>COP-733/256K 133MHz (Socket)</v>
          </cell>
          <cell r="G162">
            <v>395.44</v>
          </cell>
          <cell r="H162">
            <v>393.08</v>
          </cell>
          <cell r="I162" t="str">
            <v>EOL</v>
          </cell>
          <cell r="J162" t="str">
            <v>EOL</v>
          </cell>
          <cell r="K162" t="str">
            <v>EOL</v>
          </cell>
          <cell r="L162" t="str">
            <v>EOL</v>
          </cell>
          <cell r="M162" t="str">
            <v>EOL</v>
          </cell>
          <cell r="N162" t="str">
            <v>EOL</v>
          </cell>
          <cell r="O162" t="str">
            <v>EOL</v>
          </cell>
          <cell r="P162" t="str">
            <v>EOL</v>
          </cell>
          <cell r="Q162" t="str">
            <v>EOL</v>
          </cell>
          <cell r="R162" t="str">
            <v>EOL</v>
          </cell>
          <cell r="S162" t="str">
            <v>EOL</v>
          </cell>
          <cell r="T162" t="str">
            <v>OP</v>
          </cell>
          <cell r="U162" t="str">
            <v>38HRF</v>
          </cell>
        </row>
        <row r="163">
          <cell r="A163" t="str">
            <v>462FG</v>
          </cell>
          <cell r="B163" t="str">
            <v>462FG</v>
          </cell>
          <cell r="C163" t="str">
            <v>SATELLITE T SKYDIVE COP-800/256K 100MHz (Socket)</v>
          </cell>
          <cell r="D163" t="str">
            <v>SATELLITE T SKYDIVE</v>
          </cell>
          <cell r="E163" t="str">
            <v>SSA933V</v>
          </cell>
          <cell r="F163" t="str">
            <v>COP-800/256K 100MHz (Socket)</v>
          </cell>
          <cell r="G163">
            <v>405.46</v>
          </cell>
          <cell r="H163">
            <v>403.09999999999997</v>
          </cell>
          <cell r="I163">
            <v>401.35999999999996</v>
          </cell>
          <cell r="J163">
            <v>400.67611515532337</v>
          </cell>
          <cell r="K163" t="str">
            <v>EOL</v>
          </cell>
          <cell r="L163" t="str">
            <v>EOL</v>
          </cell>
          <cell r="M163" t="str">
            <v>EOL</v>
          </cell>
          <cell r="N163" t="str">
            <v>EOL</v>
          </cell>
          <cell r="O163" t="str">
            <v>EOL</v>
          </cell>
          <cell r="P163" t="str">
            <v>EOL</v>
          </cell>
          <cell r="Q163" t="str">
            <v>EOL</v>
          </cell>
          <cell r="R163" t="str">
            <v>EOL</v>
          </cell>
          <cell r="S163" t="str">
            <v>EOL</v>
          </cell>
          <cell r="T163" t="str">
            <v>OP</v>
          </cell>
          <cell r="U163" t="str">
            <v>38HRF</v>
          </cell>
        </row>
        <row r="164">
          <cell r="A164" t="str">
            <v>035FY</v>
          </cell>
          <cell r="B164" t="str">
            <v>035FY</v>
          </cell>
          <cell r="C164" t="str">
            <v>SATELLITE T SKYDIVE COP-866/256K 133MHz (Socket)</v>
          </cell>
          <cell r="D164" t="str">
            <v>SATELLITE T SKYDIVE</v>
          </cell>
          <cell r="E164" t="str">
            <v>SSA933V</v>
          </cell>
          <cell r="F164" t="str">
            <v>COP-866/256K 133MHz (Socket)</v>
          </cell>
          <cell r="G164">
            <v>405.46</v>
          </cell>
          <cell r="H164">
            <v>403.09999999999997</v>
          </cell>
          <cell r="I164">
            <v>401.35999999999996</v>
          </cell>
          <cell r="J164">
            <v>400.67611515532337</v>
          </cell>
          <cell r="K164">
            <v>398.96611515532334</v>
          </cell>
          <cell r="L164">
            <v>397.25611515532336</v>
          </cell>
          <cell r="M164">
            <v>397.79593854741336</v>
          </cell>
          <cell r="N164" t="str">
            <v>EOL</v>
          </cell>
          <cell r="O164" t="str">
            <v>EOL</v>
          </cell>
          <cell r="P164" t="str">
            <v>EOL</v>
          </cell>
          <cell r="Q164" t="str">
            <v>EOL</v>
          </cell>
          <cell r="R164" t="str">
            <v>EOL</v>
          </cell>
          <cell r="S164" t="str">
            <v>EOL</v>
          </cell>
          <cell r="T164" t="str">
            <v>OP</v>
          </cell>
          <cell r="U164" t="str">
            <v>38HRF</v>
          </cell>
        </row>
        <row r="165">
          <cell r="A165" t="str">
            <v>39DPW</v>
          </cell>
          <cell r="B165" t="str">
            <v>39DPW</v>
          </cell>
          <cell r="C165" t="str">
            <v>SATELLITE T SKYDIVE COP-933/256K 133MHz (Socket)</v>
          </cell>
          <cell r="D165" t="str">
            <v>SATELLITE T SKYDIVE</v>
          </cell>
          <cell r="E165" t="str">
            <v>SSA933V</v>
          </cell>
          <cell r="F165" t="str">
            <v>COP-933/256K 133MHz (Socket)</v>
          </cell>
          <cell r="G165">
            <v>433.53</v>
          </cell>
          <cell r="H165">
            <v>423.16999999999996</v>
          </cell>
          <cell r="I165">
            <v>421.42999999999995</v>
          </cell>
          <cell r="J165">
            <v>420.74611515532342</v>
          </cell>
          <cell r="K165">
            <v>419.03611515532339</v>
          </cell>
          <cell r="L165">
            <v>417.32611515532341</v>
          </cell>
          <cell r="M165">
            <v>397.86593854741341</v>
          </cell>
          <cell r="N165">
            <v>397.86593854741341</v>
          </cell>
          <cell r="O165" t="str">
            <v>EOL</v>
          </cell>
          <cell r="P165" t="str">
            <v>EOL</v>
          </cell>
          <cell r="Q165" t="str">
            <v>EOL</v>
          </cell>
          <cell r="R165" t="str">
            <v>EOL</v>
          </cell>
          <cell r="S165" t="str">
            <v>EOL</v>
          </cell>
          <cell r="T165" t="str">
            <v>OP</v>
          </cell>
          <cell r="U165" t="str">
            <v>38HRF</v>
          </cell>
        </row>
        <row r="166">
          <cell r="A166" t="str">
            <v>46DCF</v>
          </cell>
          <cell r="B166" t="str">
            <v>46DCF</v>
          </cell>
          <cell r="C166" t="str">
            <v>SERRANO HL COP-1000/256K 133MHz (Socket)</v>
          </cell>
          <cell r="D166" t="str">
            <v>SERRANO HL</v>
          </cell>
          <cell r="E166" t="str">
            <v>SSE733L</v>
          </cell>
          <cell r="F166" t="str">
            <v>COP-1000/256K 133MHz (Socket)</v>
          </cell>
          <cell r="G166">
            <v>481.27</v>
          </cell>
          <cell r="H166">
            <v>462.01</v>
          </cell>
          <cell r="I166">
            <v>460.39</v>
          </cell>
          <cell r="J166">
            <v>462.77861815185781</v>
          </cell>
          <cell r="K166">
            <v>462.77861815185781</v>
          </cell>
          <cell r="L166">
            <v>462.77861815185781</v>
          </cell>
          <cell r="M166">
            <v>463.25937722644642</v>
          </cell>
          <cell r="N166">
            <v>463.25937722644642</v>
          </cell>
          <cell r="O166">
            <v>463.25937722644642</v>
          </cell>
          <cell r="P166">
            <v>453.25937722644642</v>
          </cell>
          <cell r="Q166">
            <v>453.25937722644642</v>
          </cell>
          <cell r="R166">
            <v>453.25937722644642</v>
          </cell>
          <cell r="S166">
            <v>453.25937722644642</v>
          </cell>
          <cell r="T166" t="str">
            <v>OP</v>
          </cell>
          <cell r="U166" t="str">
            <v>9C475</v>
          </cell>
        </row>
        <row r="167">
          <cell r="A167" t="str">
            <v>4091P</v>
          </cell>
          <cell r="B167" t="str">
            <v>4091P</v>
          </cell>
          <cell r="C167" t="str">
            <v>SERRANO HL COP-733/256K 133MHz (Socket)</v>
          </cell>
          <cell r="D167" t="str">
            <v>SERRANO HL</v>
          </cell>
          <cell r="E167" t="str">
            <v>SSE733L</v>
          </cell>
          <cell r="F167" t="str">
            <v>COP-733/256K 133MHz (Socket)</v>
          </cell>
          <cell r="G167">
            <v>422.39</v>
          </cell>
          <cell r="H167">
            <v>419.13</v>
          </cell>
          <cell r="I167" t="str">
            <v>EOL</v>
          </cell>
          <cell r="J167" t="str">
            <v>EOL</v>
          </cell>
          <cell r="K167" t="str">
            <v>EOL</v>
          </cell>
          <cell r="L167" t="str">
            <v>EOL</v>
          </cell>
          <cell r="M167" t="str">
            <v>EOL</v>
          </cell>
          <cell r="N167" t="str">
            <v>EOL</v>
          </cell>
          <cell r="O167" t="str">
            <v>EOL</v>
          </cell>
          <cell r="P167" t="str">
            <v>EOL</v>
          </cell>
          <cell r="Q167" t="str">
            <v>EOL</v>
          </cell>
          <cell r="R167" t="str">
            <v>EOL</v>
          </cell>
          <cell r="S167" t="str">
            <v>EOL</v>
          </cell>
          <cell r="T167" t="str">
            <v>OP</v>
          </cell>
          <cell r="U167" t="str">
            <v>9C475</v>
          </cell>
        </row>
        <row r="168">
          <cell r="A168" t="str">
            <v>2369R</v>
          </cell>
          <cell r="B168" t="str">
            <v>2369R</v>
          </cell>
          <cell r="C168" t="str">
            <v>SERRANO HL COP-800/256K 133MHz (Socket)</v>
          </cell>
          <cell r="D168" t="str">
            <v>SERRANO HL</v>
          </cell>
          <cell r="E168" t="str">
            <v>SSE733L</v>
          </cell>
          <cell r="F168" t="str">
            <v>COP-800/256K 133MHz (Socket)</v>
          </cell>
          <cell r="G168">
            <v>432.42</v>
          </cell>
          <cell r="H168">
            <v>429.16</v>
          </cell>
          <cell r="I168">
            <v>427.54</v>
          </cell>
          <cell r="J168">
            <v>429.92861815185785</v>
          </cell>
          <cell r="K168" t="str">
            <v>EOL</v>
          </cell>
          <cell r="L168" t="str">
            <v>EOL</v>
          </cell>
          <cell r="M168" t="str">
            <v>EOL</v>
          </cell>
          <cell r="N168" t="str">
            <v>EOL</v>
          </cell>
          <cell r="O168" t="str">
            <v>EOL</v>
          </cell>
          <cell r="P168" t="str">
            <v>EOL</v>
          </cell>
          <cell r="Q168" t="str">
            <v>EOL</v>
          </cell>
          <cell r="R168" t="str">
            <v>EOL</v>
          </cell>
          <cell r="S168" t="str">
            <v>EOL</v>
          </cell>
          <cell r="T168" t="str">
            <v>OP</v>
          </cell>
          <cell r="U168" t="str">
            <v>9C475</v>
          </cell>
        </row>
        <row r="169">
          <cell r="A169" t="str">
            <v>92RRK</v>
          </cell>
          <cell r="B169" t="str">
            <v>92RRK</v>
          </cell>
          <cell r="C169" t="str">
            <v>SERRANO HL COP-866/256K 133MHz (Socket)</v>
          </cell>
          <cell r="D169" t="str">
            <v>SERRANO HL</v>
          </cell>
          <cell r="E169" t="str">
            <v>SSE733L</v>
          </cell>
          <cell r="F169" t="str">
            <v>COP-866/256K 133MHz (Socket)</v>
          </cell>
          <cell r="G169">
            <v>432.42</v>
          </cell>
          <cell r="H169">
            <v>429.16</v>
          </cell>
          <cell r="I169">
            <v>427.54</v>
          </cell>
          <cell r="J169">
            <v>429.92861815185785</v>
          </cell>
          <cell r="K169">
            <v>429.92861815185785</v>
          </cell>
          <cell r="L169">
            <v>429.92861815185785</v>
          </cell>
          <cell r="M169">
            <v>430.40937722644645</v>
          </cell>
          <cell r="N169" t="str">
            <v>EOL</v>
          </cell>
          <cell r="O169" t="str">
            <v>EOL</v>
          </cell>
          <cell r="P169" t="str">
            <v>EOL</v>
          </cell>
          <cell r="Q169" t="str">
            <v>EOL</v>
          </cell>
          <cell r="R169" t="str">
            <v>EOL</v>
          </cell>
          <cell r="S169" t="str">
            <v>EOL</v>
          </cell>
          <cell r="T169" t="str">
            <v>OP</v>
          </cell>
          <cell r="U169" t="str">
            <v>9C475</v>
          </cell>
        </row>
        <row r="170">
          <cell r="A170" t="str">
            <v>62RKX</v>
          </cell>
          <cell r="B170" t="str">
            <v>62RKX</v>
          </cell>
          <cell r="C170" t="str">
            <v>SERRANO HL COP-933/256K 133MHz (Socket)</v>
          </cell>
          <cell r="D170" t="str">
            <v>SERRANO HL</v>
          </cell>
          <cell r="E170" t="str">
            <v>SSE667L</v>
          </cell>
          <cell r="F170" t="str">
            <v>COP-933/256K 133MHz (Socket)</v>
          </cell>
          <cell r="G170">
            <v>460.49</v>
          </cell>
          <cell r="H170">
            <v>449.23</v>
          </cell>
          <cell r="I170">
            <v>447.61</v>
          </cell>
          <cell r="J170">
            <v>449.99861815185784</v>
          </cell>
          <cell r="K170">
            <v>449.99861815185784</v>
          </cell>
          <cell r="L170">
            <v>449.99861815185784</v>
          </cell>
          <cell r="M170">
            <v>430.47937722644645</v>
          </cell>
          <cell r="N170">
            <v>430.47937722644645</v>
          </cell>
          <cell r="O170" t="str">
            <v>EOL</v>
          </cell>
          <cell r="P170" t="str">
            <v>EOL</v>
          </cell>
          <cell r="Q170" t="str">
            <v>EOL</v>
          </cell>
          <cell r="R170" t="str">
            <v>EOL</v>
          </cell>
          <cell r="S170" t="str">
            <v>EOL</v>
          </cell>
          <cell r="T170" t="str">
            <v>OP</v>
          </cell>
          <cell r="U170" t="str">
            <v>9C475</v>
          </cell>
        </row>
        <row r="171">
          <cell r="A171" t="str">
            <v>890KP</v>
          </cell>
          <cell r="B171" t="str">
            <v>890KP</v>
          </cell>
          <cell r="C171" t="str">
            <v>SERRANO HM COP-1000/256K 133MHz (Socket)</v>
          </cell>
          <cell r="D171" t="str">
            <v>SERRANO HM</v>
          </cell>
          <cell r="E171" t="str">
            <v>SSE733M</v>
          </cell>
          <cell r="F171" t="str">
            <v>COP-1000/256K 133MHz (Socket)</v>
          </cell>
          <cell r="G171">
            <v>493.19</v>
          </cell>
          <cell r="H171">
            <v>473.93</v>
          </cell>
          <cell r="I171">
            <v>472.31</v>
          </cell>
          <cell r="J171">
            <v>474.87261618134062</v>
          </cell>
          <cell r="K171">
            <v>474.87261618134062</v>
          </cell>
          <cell r="L171">
            <v>474.87261618134062</v>
          </cell>
          <cell r="M171">
            <v>475.37983545470246</v>
          </cell>
          <cell r="N171">
            <v>475.37983545470246</v>
          </cell>
          <cell r="O171">
            <v>475.37983545470246</v>
          </cell>
          <cell r="P171">
            <v>465.37983545470246</v>
          </cell>
          <cell r="Q171">
            <v>465.37983545470246</v>
          </cell>
          <cell r="R171">
            <v>465.37983545470246</v>
          </cell>
          <cell r="S171">
            <v>465.37983545470246</v>
          </cell>
          <cell r="T171" t="str">
            <v>OP</v>
          </cell>
          <cell r="U171" t="str">
            <v>9C475</v>
          </cell>
        </row>
        <row r="172">
          <cell r="A172" t="str">
            <v>2191P</v>
          </cell>
          <cell r="B172" t="str">
            <v>2191P</v>
          </cell>
          <cell r="C172" t="str">
            <v>SERRANO HM COP-733/256K 133MHz (Socket)</v>
          </cell>
          <cell r="D172" t="str">
            <v>SERRANO HM</v>
          </cell>
          <cell r="E172" t="str">
            <v>SSE733M</v>
          </cell>
          <cell r="F172" t="str">
            <v>COP-733/256K 133MHz (Socket)</v>
          </cell>
          <cell r="G172">
            <v>435.14</v>
          </cell>
          <cell r="H172">
            <v>431.88</v>
          </cell>
          <cell r="I172" t="str">
            <v>EOL</v>
          </cell>
          <cell r="J172" t="str">
            <v>EOL</v>
          </cell>
          <cell r="K172" t="str">
            <v>EOL</v>
          </cell>
          <cell r="L172" t="str">
            <v>EOL</v>
          </cell>
          <cell r="M172" t="str">
            <v>EOL</v>
          </cell>
          <cell r="N172" t="str">
            <v>EOL</v>
          </cell>
          <cell r="O172" t="str">
            <v>EOL</v>
          </cell>
          <cell r="P172" t="str">
            <v>EOL</v>
          </cell>
          <cell r="Q172" t="str">
            <v>EOL</v>
          </cell>
          <cell r="R172" t="str">
            <v>EOL</v>
          </cell>
          <cell r="S172" t="str">
            <v>EOL</v>
          </cell>
          <cell r="T172" t="str">
            <v>OP</v>
          </cell>
          <cell r="U172" t="str">
            <v>9C475</v>
          </cell>
        </row>
        <row r="173">
          <cell r="A173" t="str">
            <v>0079R</v>
          </cell>
          <cell r="B173" t="str">
            <v>0079R</v>
          </cell>
          <cell r="C173" t="str">
            <v>SERRANO HM COP-800/256K 133MHz (Socket)</v>
          </cell>
          <cell r="D173" t="str">
            <v>SERRANO HM</v>
          </cell>
          <cell r="E173" t="str">
            <v>SSE733M</v>
          </cell>
          <cell r="F173" t="str">
            <v>COP-800/256K 133MHz (Socket)</v>
          </cell>
          <cell r="G173">
            <v>445.17</v>
          </cell>
          <cell r="H173">
            <v>441.91</v>
          </cell>
          <cell r="I173">
            <v>440.29</v>
          </cell>
          <cell r="J173">
            <v>442.85261618134064</v>
          </cell>
          <cell r="K173" t="str">
            <v>EOL</v>
          </cell>
          <cell r="L173" t="str">
            <v>EOL</v>
          </cell>
          <cell r="M173" t="str">
            <v>EOL</v>
          </cell>
          <cell r="N173" t="str">
            <v>EOL</v>
          </cell>
          <cell r="O173" t="str">
            <v>EOL</v>
          </cell>
          <cell r="P173" t="str">
            <v>EOL</v>
          </cell>
          <cell r="Q173" t="str">
            <v>EOL</v>
          </cell>
          <cell r="R173" t="str">
            <v>EOL</v>
          </cell>
          <cell r="S173" t="str">
            <v>EOL</v>
          </cell>
          <cell r="T173" t="str">
            <v>OP</v>
          </cell>
          <cell r="U173" t="str">
            <v>9C475</v>
          </cell>
        </row>
        <row r="174">
          <cell r="A174" t="str">
            <v>49HYD</v>
          </cell>
          <cell r="B174" t="str">
            <v>49HYD</v>
          </cell>
          <cell r="C174" t="str">
            <v>SERRANO HM COP-866/256K 133MHz (Socket)</v>
          </cell>
          <cell r="D174" t="str">
            <v>SERRANO HM</v>
          </cell>
          <cell r="E174" t="str">
            <v>SSE733M</v>
          </cell>
          <cell r="F174" t="str">
            <v>COP-866/256K 133MHz (Socket)</v>
          </cell>
          <cell r="G174">
            <v>445.17</v>
          </cell>
          <cell r="H174">
            <v>441.91</v>
          </cell>
          <cell r="I174">
            <v>440.29</v>
          </cell>
          <cell r="J174">
            <v>442.85261618134064</v>
          </cell>
          <cell r="K174">
            <v>442.85261618134064</v>
          </cell>
          <cell r="L174">
            <v>442.85261618134064</v>
          </cell>
          <cell r="M174">
            <v>443.35983545470248</v>
          </cell>
          <cell r="N174" t="str">
            <v>EOL</v>
          </cell>
          <cell r="O174" t="str">
            <v>EOL</v>
          </cell>
          <cell r="P174" t="str">
            <v>EOL</v>
          </cell>
          <cell r="Q174" t="str">
            <v>EOL</v>
          </cell>
          <cell r="R174" t="str">
            <v>EOL</v>
          </cell>
          <cell r="S174" t="str">
            <v>EOL</v>
          </cell>
          <cell r="T174" t="str">
            <v>OP</v>
          </cell>
          <cell r="U174" t="str">
            <v>9C475</v>
          </cell>
        </row>
        <row r="175">
          <cell r="A175" t="str">
            <v>75MYY</v>
          </cell>
          <cell r="B175" t="str">
            <v>75MYY</v>
          </cell>
          <cell r="C175" t="str">
            <v>SERRANO HM COP-933/256K 133MHz (Socket)</v>
          </cell>
          <cell r="D175" t="str">
            <v>SERRANO HM</v>
          </cell>
          <cell r="E175" t="str">
            <v>SSE733M</v>
          </cell>
          <cell r="F175" t="str">
            <v>COP-933/256K 133MHz (Socket)</v>
          </cell>
          <cell r="G175">
            <v>473.24</v>
          </cell>
          <cell r="H175">
            <v>461.98</v>
          </cell>
          <cell r="I175">
            <v>460.36</v>
          </cell>
          <cell r="J175">
            <v>462.92261618134063</v>
          </cell>
          <cell r="K175">
            <v>462.92261618134063</v>
          </cell>
          <cell r="L175">
            <v>462.92261618134063</v>
          </cell>
          <cell r="M175">
            <v>443.42983545470247</v>
          </cell>
          <cell r="N175">
            <v>443.42983545470247</v>
          </cell>
          <cell r="O175" t="str">
            <v>EOL</v>
          </cell>
          <cell r="P175" t="str">
            <v>EOL</v>
          </cell>
          <cell r="Q175" t="str">
            <v>EOL</v>
          </cell>
          <cell r="R175" t="str">
            <v>EOL</v>
          </cell>
          <cell r="S175" t="str">
            <v>EOL</v>
          </cell>
          <cell r="T175" t="str">
            <v>OP</v>
          </cell>
          <cell r="U175" t="str">
            <v>9C475</v>
          </cell>
        </row>
        <row r="176">
          <cell r="A176" t="str">
            <v>16DVR</v>
          </cell>
          <cell r="B176" t="str">
            <v>16DVR</v>
          </cell>
          <cell r="C176" t="str">
            <v>SERRANO HTRP COP-1000/256K 133MHz (Socket)</v>
          </cell>
          <cell r="D176" t="str">
            <v>SERRANO HTRP</v>
          </cell>
          <cell r="E176" t="str">
            <v>SSE733T</v>
          </cell>
          <cell r="F176" t="str">
            <v>COP-1000/256K 133MHz (Socket)</v>
          </cell>
          <cell r="G176">
            <v>493.86</v>
          </cell>
          <cell r="H176">
            <v>474.6</v>
          </cell>
          <cell r="I176">
            <v>472.98</v>
          </cell>
          <cell r="J176">
            <v>475.3004776299573</v>
          </cell>
          <cell r="K176">
            <v>475.3004776299573</v>
          </cell>
          <cell r="L176">
            <v>475.3004776299573</v>
          </cell>
          <cell r="M176">
            <v>476.56659619474345</v>
          </cell>
          <cell r="N176">
            <v>476.56659619474345</v>
          </cell>
          <cell r="O176">
            <v>476.56659619474345</v>
          </cell>
          <cell r="P176">
            <v>466.56659619474345</v>
          </cell>
          <cell r="Q176">
            <v>466.56659619474345</v>
          </cell>
          <cell r="R176">
            <v>466.56659619474345</v>
          </cell>
          <cell r="S176">
            <v>466.56659619474345</v>
          </cell>
          <cell r="T176" t="str">
            <v>OP</v>
          </cell>
          <cell r="U176" t="str">
            <v>9C475</v>
          </cell>
        </row>
        <row r="177">
          <cell r="A177" t="str">
            <v>8291P</v>
          </cell>
          <cell r="B177" t="str">
            <v>8291P</v>
          </cell>
          <cell r="C177" t="str">
            <v>SERRANO HTRP COP-733/256K 133MHz (Socket)</v>
          </cell>
          <cell r="D177" t="str">
            <v>SERRANO HTRP</v>
          </cell>
          <cell r="E177" t="str">
            <v>SSE733T</v>
          </cell>
          <cell r="F177" t="str">
            <v>COP-733/256K 133MHz (Socket)</v>
          </cell>
          <cell r="G177">
            <v>435.8</v>
          </cell>
          <cell r="H177">
            <v>432.54000000000008</v>
          </cell>
          <cell r="I177" t="str">
            <v>EOL</v>
          </cell>
          <cell r="J177" t="str">
            <v>EOL</v>
          </cell>
          <cell r="K177" t="str">
            <v>EOL</v>
          </cell>
          <cell r="L177" t="str">
            <v>EOL</v>
          </cell>
          <cell r="M177" t="str">
            <v>EOL</v>
          </cell>
          <cell r="N177" t="str">
            <v>EOL</v>
          </cell>
          <cell r="O177" t="str">
            <v>EOL</v>
          </cell>
          <cell r="P177" t="str">
            <v>EOL</v>
          </cell>
          <cell r="Q177" t="str">
            <v>EOL</v>
          </cell>
          <cell r="R177" t="str">
            <v>EOL</v>
          </cell>
          <cell r="S177" t="str">
            <v>EOL</v>
          </cell>
          <cell r="T177" t="str">
            <v>OP</v>
          </cell>
          <cell r="U177" t="str">
            <v>9C475</v>
          </cell>
        </row>
        <row r="178">
          <cell r="A178" t="str">
            <v>7279R</v>
          </cell>
          <cell r="B178" t="str">
            <v>7279R</v>
          </cell>
          <cell r="C178" t="str">
            <v>SERRANO HTRP COP-800/256K 133MHz (Socket)</v>
          </cell>
          <cell r="D178" t="str">
            <v>SERRANO HTRP</v>
          </cell>
          <cell r="E178" t="str">
            <v>SSE733T</v>
          </cell>
          <cell r="F178" t="str">
            <v>COP-800/256K 133MHz (Socket)</v>
          </cell>
          <cell r="G178">
            <v>445.83</v>
          </cell>
          <cell r="H178">
            <v>442.57000000000005</v>
          </cell>
          <cell r="I178">
            <v>440.95000000000005</v>
          </cell>
          <cell r="J178">
            <v>443.27047762995733</v>
          </cell>
          <cell r="K178" t="str">
            <v>EOL</v>
          </cell>
          <cell r="L178" t="str">
            <v>EOL</v>
          </cell>
          <cell r="M178" t="str">
            <v>EOL</v>
          </cell>
          <cell r="N178" t="str">
            <v>EOL</v>
          </cell>
          <cell r="O178" t="str">
            <v>EOL</v>
          </cell>
          <cell r="P178" t="str">
            <v>EOL</v>
          </cell>
          <cell r="Q178" t="str">
            <v>EOL</v>
          </cell>
          <cell r="R178" t="str">
            <v>EOL</v>
          </cell>
          <cell r="S178" t="str">
            <v>EOL</v>
          </cell>
          <cell r="T178" t="str">
            <v>OP</v>
          </cell>
          <cell r="U178" t="str">
            <v>9C475</v>
          </cell>
        </row>
        <row r="179">
          <cell r="A179" t="str">
            <v>19HUP</v>
          </cell>
          <cell r="B179" t="str">
            <v>19HUP</v>
          </cell>
          <cell r="C179" t="str">
            <v>SERRANO HTRP COP-866/256K 133MHz (Socket)</v>
          </cell>
          <cell r="D179" t="str">
            <v>SERRANO HTRP</v>
          </cell>
          <cell r="E179" t="str">
            <v>SSE733T</v>
          </cell>
          <cell r="F179" t="str">
            <v>COP-866/256K 133MHz (Socket)</v>
          </cell>
          <cell r="G179">
            <v>445.83</v>
          </cell>
          <cell r="H179">
            <v>442.57000000000005</v>
          </cell>
          <cell r="I179">
            <v>440.95000000000005</v>
          </cell>
          <cell r="J179">
            <v>443.27047762995733</v>
          </cell>
          <cell r="K179">
            <v>443.27047762995733</v>
          </cell>
          <cell r="L179">
            <v>443.27047762995733</v>
          </cell>
          <cell r="M179">
            <v>444.53659619474348</v>
          </cell>
          <cell r="N179" t="str">
            <v>EOL</v>
          </cell>
          <cell r="O179" t="str">
            <v>EOL</v>
          </cell>
          <cell r="P179" t="str">
            <v>EOL</v>
          </cell>
          <cell r="Q179" t="str">
            <v>EOL</v>
          </cell>
          <cell r="R179" t="str">
            <v>EOL</v>
          </cell>
          <cell r="S179" t="str">
            <v>EOL</v>
          </cell>
          <cell r="T179" t="str">
            <v>OP</v>
          </cell>
          <cell r="U179" t="str">
            <v>9C475</v>
          </cell>
        </row>
        <row r="180">
          <cell r="A180" t="str">
            <v>65CDH</v>
          </cell>
          <cell r="B180" t="str">
            <v>65CDH</v>
          </cell>
          <cell r="C180" t="str">
            <v>SERRANO HTRP COP-933/256K 133MHz (Socket)</v>
          </cell>
          <cell r="D180" t="str">
            <v>SERRANO HTRP</v>
          </cell>
          <cell r="E180" t="str">
            <v>SSE733T</v>
          </cell>
          <cell r="F180" t="str">
            <v>COP-933/256K 133MHz (Socket)</v>
          </cell>
          <cell r="G180">
            <v>473.9</v>
          </cell>
          <cell r="H180">
            <v>462.64</v>
          </cell>
          <cell r="I180">
            <v>461.02</v>
          </cell>
          <cell r="J180">
            <v>463.34047762995726</v>
          </cell>
          <cell r="K180">
            <v>463.34047762995726</v>
          </cell>
          <cell r="L180">
            <v>463.34047762995726</v>
          </cell>
          <cell r="M180">
            <v>444.60659619474342</v>
          </cell>
          <cell r="N180">
            <v>444.60659619474342</v>
          </cell>
          <cell r="O180" t="str">
            <v>EOL</v>
          </cell>
          <cell r="P180" t="str">
            <v>EOL</v>
          </cell>
          <cell r="Q180" t="str">
            <v>EOL</v>
          </cell>
          <cell r="R180" t="str">
            <v>EOL</v>
          </cell>
          <cell r="S180" t="str">
            <v>EOL</v>
          </cell>
          <cell r="T180" t="str">
            <v>OP</v>
          </cell>
          <cell r="U180" t="str">
            <v>9C475</v>
          </cell>
        </row>
        <row r="181">
          <cell r="A181" t="str">
            <v>922FU</v>
          </cell>
          <cell r="B181" t="str">
            <v>922FU</v>
          </cell>
          <cell r="C181" t="str">
            <v>SERRANO NETPC COP-1000/256K 133MHz (Socket)</v>
          </cell>
          <cell r="D181" t="str">
            <v>SERRANO NETPC</v>
          </cell>
          <cell r="E181" t="str">
            <v>SSE733G</v>
          </cell>
          <cell r="F181" t="str">
            <v>COP-1000/256K 133MHz (Socket)</v>
          </cell>
          <cell r="G181">
            <v>478.64</v>
          </cell>
          <cell r="H181">
            <v>459.38</v>
          </cell>
          <cell r="I181">
            <v>457.76</v>
          </cell>
          <cell r="J181">
            <v>459.93297053739298</v>
          </cell>
          <cell r="K181">
            <v>459.93297053739298</v>
          </cell>
          <cell r="L181">
            <v>459.93297053739298</v>
          </cell>
          <cell r="M181">
            <v>460.41685550029587</v>
          </cell>
          <cell r="N181">
            <v>460.41685550029587</v>
          </cell>
          <cell r="O181">
            <v>460.41685550029587</v>
          </cell>
          <cell r="P181">
            <v>450.41685550029587</v>
          </cell>
          <cell r="Q181">
            <v>450.41685550029587</v>
          </cell>
          <cell r="R181">
            <v>450.41685550029587</v>
          </cell>
          <cell r="S181">
            <v>450.41685550029587</v>
          </cell>
          <cell r="T181" t="str">
            <v>OP</v>
          </cell>
          <cell r="U181" t="str">
            <v>9C475</v>
          </cell>
        </row>
        <row r="182">
          <cell r="A182" t="str">
            <v>9112T</v>
          </cell>
          <cell r="B182" t="str">
            <v>9112T</v>
          </cell>
          <cell r="C182" t="str">
            <v>SERRANO NETPC COP-733/256K 133MHz (Socket)</v>
          </cell>
          <cell r="D182" t="str">
            <v>SERRANO NETPC</v>
          </cell>
          <cell r="E182" t="str">
            <v>SSE733G</v>
          </cell>
          <cell r="F182" t="str">
            <v>COP-733/256K 133MHz (Socket)</v>
          </cell>
          <cell r="G182">
            <v>419.7</v>
          </cell>
          <cell r="H182">
            <v>416.44</v>
          </cell>
          <cell r="I182" t="str">
            <v>EOL</v>
          </cell>
          <cell r="J182" t="str">
            <v>EOL</v>
          </cell>
          <cell r="K182" t="str">
            <v>EOL</v>
          </cell>
          <cell r="L182" t="str">
            <v>EOL</v>
          </cell>
          <cell r="M182" t="str">
            <v>EOL</v>
          </cell>
          <cell r="N182" t="str">
            <v>EOL</v>
          </cell>
          <cell r="O182" t="str">
            <v>EOL</v>
          </cell>
          <cell r="P182" t="str">
            <v>EOL</v>
          </cell>
          <cell r="Q182" t="str">
            <v>EOL</v>
          </cell>
          <cell r="R182" t="str">
            <v>EOL</v>
          </cell>
          <cell r="S182" t="str">
            <v>EOL</v>
          </cell>
          <cell r="T182" t="str">
            <v>OP</v>
          </cell>
          <cell r="U182" t="str">
            <v>9C475</v>
          </cell>
        </row>
        <row r="183">
          <cell r="A183" t="str">
            <v>0212T</v>
          </cell>
          <cell r="B183" t="str">
            <v>0212T</v>
          </cell>
          <cell r="C183" t="str">
            <v>SERRANO NETPC COP-800/256K 133MHz (Socket)</v>
          </cell>
          <cell r="D183" t="str">
            <v>SERRANO NETPC</v>
          </cell>
          <cell r="E183" t="str">
            <v>SSE733G</v>
          </cell>
          <cell r="F183" t="str">
            <v>COP-800/256K 133MHz (Socket)</v>
          </cell>
          <cell r="G183">
            <v>429.72</v>
          </cell>
          <cell r="H183">
            <v>426.46000000000004</v>
          </cell>
          <cell r="I183">
            <v>424.84000000000003</v>
          </cell>
          <cell r="J183">
            <v>427.01297053739302</v>
          </cell>
          <cell r="K183" t="str">
            <v>EOL</v>
          </cell>
          <cell r="L183" t="str">
            <v>EOL</v>
          </cell>
          <cell r="M183" t="str">
            <v>EOL</v>
          </cell>
          <cell r="N183" t="str">
            <v>EOL</v>
          </cell>
          <cell r="O183" t="str">
            <v>EOL</v>
          </cell>
          <cell r="P183" t="str">
            <v>EOL</v>
          </cell>
          <cell r="Q183" t="str">
            <v>EOL</v>
          </cell>
          <cell r="R183" t="str">
            <v>EOL</v>
          </cell>
          <cell r="S183" t="str">
            <v>EOL</v>
          </cell>
          <cell r="T183" t="str">
            <v>OP</v>
          </cell>
          <cell r="U183" t="str">
            <v>9C475</v>
          </cell>
        </row>
        <row r="184">
          <cell r="A184" t="str">
            <v>35CWU</v>
          </cell>
          <cell r="B184" t="str">
            <v>35CWU</v>
          </cell>
          <cell r="C184" t="str">
            <v>SERRANO NETPC COP-866/256K 133MHz (Socket)</v>
          </cell>
          <cell r="D184" t="str">
            <v>SERRANO NETPC</v>
          </cell>
          <cell r="E184" t="str">
            <v>SSE733G</v>
          </cell>
          <cell r="F184" t="str">
            <v>COP-866/256K 133MHz (Socket)</v>
          </cell>
          <cell r="G184">
            <v>429.72</v>
          </cell>
          <cell r="H184">
            <v>426.46000000000004</v>
          </cell>
          <cell r="I184">
            <v>424.84000000000003</v>
          </cell>
          <cell r="J184">
            <v>427.01297053739302</v>
          </cell>
          <cell r="K184">
            <v>427.01297053739302</v>
          </cell>
          <cell r="L184">
            <v>427.01297053739302</v>
          </cell>
          <cell r="M184">
            <v>427.49685550029591</v>
          </cell>
          <cell r="N184" t="str">
            <v>EOL</v>
          </cell>
          <cell r="O184" t="str">
            <v>EOL</v>
          </cell>
          <cell r="P184" t="str">
            <v>EOL</v>
          </cell>
          <cell r="Q184" t="str">
            <v>EOL</v>
          </cell>
          <cell r="R184" t="str">
            <v>EOL</v>
          </cell>
          <cell r="S184" t="str">
            <v>EOL</v>
          </cell>
          <cell r="T184" t="str">
            <v>OP</v>
          </cell>
          <cell r="U184" t="str">
            <v>9C475</v>
          </cell>
        </row>
        <row r="185">
          <cell r="A185" t="str">
            <v>78WPJ</v>
          </cell>
          <cell r="B185" t="str">
            <v>78WPJ</v>
          </cell>
          <cell r="C185" t="str">
            <v>SERRANO NETPC COP-933/256K 133MHz (Socket)</v>
          </cell>
          <cell r="D185" t="str">
            <v>SERRANO NETPC</v>
          </cell>
          <cell r="E185" t="str">
            <v>SSE733G</v>
          </cell>
          <cell r="F185" t="str">
            <v>COP-933/256K 133MHz (Socket)</v>
          </cell>
          <cell r="G185">
            <v>457.77</v>
          </cell>
          <cell r="H185">
            <v>446.51</v>
          </cell>
          <cell r="I185">
            <v>444.89</v>
          </cell>
          <cell r="J185">
            <v>447.06297053739297</v>
          </cell>
          <cell r="K185">
            <v>447.06297053739297</v>
          </cell>
          <cell r="L185">
            <v>447.06297053739297</v>
          </cell>
          <cell r="M185">
            <v>427.54685550029586</v>
          </cell>
          <cell r="N185">
            <v>427.54685550029586</v>
          </cell>
          <cell r="O185" t="str">
            <v>EOL</v>
          </cell>
          <cell r="P185" t="str">
            <v>EOL</v>
          </cell>
          <cell r="Q185" t="str">
            <v>EOL</v>
          </cell>
          <cell r="R185" t="str">
            <v>EOL</v>
          </cell>
          <cell r="S185" t="str">
            <v>EOL</v>
          </cell>
          <cell r="T185" t="str">
            <v>OP</v>
          </cell>
          <cell r="U185" t="str">
            <v>9C475</v>
          </cell>
        </row>
        <row r="186">
          <cell r="A186" t="str">
            <v>59XNG</v>
          </cell>
          <cell r="B186" t="str">
            <v>59XNG</v>
          </cell>
          <cell r="C186" t="str">
            <v>SERRANO SFX COP-1000/256K 133MHz (Socket)</v>
          </cell>
          <cell r="D186" t="str">
            <v>SERRANO SFX</v>
          </cell>
          <cell r="E186" t="str">
            <v>SSE733G</v>
          </cell>
          <cell r="F186" t="str">
            <v>COP-1000/256K 133MHz (Socket)</v>
          </cell>
          <cell r="G186">
            <v>472.62</v>
          </cell>
          <cell r="H186">
            <v>453.36</v>
          </cell>
          <cell r="I186">
            <v>451.74</v>
          </cell>
          <cell r="J186">
            <v>453.91297053739299</v>
          </cell>
          <cell r="K186">
            <v>453.91297053739299</v>
          </cell>
          <cell r="L186">
            <v>453.91297053739299</v>
          </cell>
          <cell r="M186">
            <v>454.39685550029589</v>
          </cell>
          <cell r="N186">
            <v>454.39685550029589</v>
          </cell>
          <cell r="O186">
            <v>454.39685550029589</v>
          </cell>
          <cell r="P186">
            <v>444.39685550029589</v>
          </cell>
          <cell r="Q186">
            <v>444.39685550029589</v>
          </cell>
          <cell r="R186">
            <v>444.39685550029589</v>
          </cell>
          <cell r="S186">
            <v>444.39685550029589</v>
          </cell>
          <cell r="T186" t="str">
            <v>OP</v>
          </cell>
          <cell r="U186" t="str">
            <v>9C475</v>
          </cell>
        </row>
        <row r="187">
          <cell r="A187" t="str">
            <v>5285P</v>
          </cell>
          <cell r="B187" t="str">
            <v>5285P</v>
          </cell>
          <cell r="C187" t="str">
            <v>SERRANO SFX COP-733/256K 133MHz (Socket)</v>
          </cell>
          <cell r="D187" t="str">
            <v>SERRANO SFX</v>
          </cell>
          <cell r="E187" t="str">
            <v>SSE733G</v>
          </cell>
          <cell r="F187" t="str">
            <v>COP-733/256K 133MHz (Socket)</v>
          </cell>
          <cell r="G187">
            <v>413.67</v>
          </cell>
          <cell r="H187">
            <v>410.41</v>
          </cell>
          <cell r="I187" t="str">
            <v>EOL</v>
          </cell>
          <cell r="J187" t="str">
            <v>EOL</v>
          </cell>
          <cell r="K187" t="str">
            <v>EOL</v>
          </cell>
          <cell r="L187" t="str">
            <v>EOL</v>
          </cell>
          <cell r="M187" t="str">
            <v>EOL</v>
          </cell>
          <cell r="N187" t="str">
            <v>EOL</v>
          </cell>
          <cell r="O187" t="str">
            <v>EOL</v>
          </cell>
          <cell r="P187" t="str">
            <v>EOL</v>
          </cell>
          <cell r="Q187" t="str">
            <v>EOL</v>
          </cell>
          <cell r="R187" t="str">
            <v>EOL</v>
          </cell>
          <cell r="S187" t="str">
            <v>EOL</v>
          </cell>
          <cell r="T187" t="str">
            <v>OP</v>
          </cell>
          <cell r="U187" t="str">
            <v>9C475</v>
          </cell>
        </row>
        <row r="188">
          <cell r="A188" t="str">
            <v>2579R</v>
          </cell>
          <cell r="B188" t="str">
            <v>2579R</v>
          </cell>
          <cell r="C188" t="str">
            <v>SERRANO SFX COP-800/256K 133MHz (Socket)</v>
          </cell>
          <cell r="D188" t="str">
            <v>SERRANO SFX</v>
          </cell>
          <cell r="E188" t="str">
            <v>SSE733G</v>
          </cell>
          <cell r="F188" t="str">
            <v>COP-800/256K 133MHz (Socket)</v>
          </cell>
          <cell r="G188">
            <v>423.7</v>
          </cell>
          <cell r="H188">
            <v>420.44</v>
          </cell>
          <cell r="I188">
            <v>418.82</v>
          </cell>
          <cell r="J188">
            <v>420.99297053739303</v>
          </cell>
          <cell r="K188" t="str">
            <v>EOL</v>
          </cell>
          <cell r="L188" t="str">
            <v>EOL</v>
          </cell>
          <cell r="M188" t="str">
            <v>EOL</v>
          </cell>
          <cell r="N188" t="str">
            <v>EOL</v>
          </cell>
          <cell r="O188" t="str">
            <v>EOL</v>
          </cell>
          <cell r="P188" t="str">
            <v>EOL</v>
          </cell>
          <cell r="Q188" t="str">
            <v>EOL</v>
          </cell>
          <cell r="R188" t="str">
            <v>EOL</v>
          </cell>
          <cell r="S188" t="str">
            <v>EOL</v>
          </cell>
          <cell r="T188" t="str">
            <v>OP</v>
          </cell>
          <cell r="U188" t="str">
            <v>9C475</v>
          </cell>
        </row>
        <row r="189">
          <cell r="A189" t="str">
            <v>095DV</v>
          </cell>
          <cell r="B189" t="str">
            <v>095DV</v>
          </cell>
          <cell r="C189" t="str">
            <v>SERRANO SFX COP-866/256K 133MHz (Socket)</v>
          </cell>
          <cell r="D189" t="str">
            <v>SERRANO SFX</v>
          </cell>
          <cell r="E189" t="str">
            <v>SSE733G</v>
          </cell>
          <cell r="F189" t="str">
            <v>COP-866/256K 133MHz (Socket)</v>
          </cell>
          <cell r="G189">
            <v>423.7</v>
          </cell>
          <cell r="H189">
            <v>420.44</v>
          </cell>
          <cell r="I189">
            <v>418.82</v>
          </cell>
          <cell r="J189">
            <v>420.99297053739303</v>
          </cell>
          <cell r="K189">
            <v>420.99297053739303</v>
          </cell>
          <cell r="L189">
            <v>420.99297053739303</v>
          </cell>
          <cell r="M189">
            <v>421.47685550029593</v>
          </cell>
          <cell r="N189" t="str">
            <v>EOL</v>
          </cell>
          <cell r="O189" t="str">
            <v>EOL</v>
          </cell>
          <cell r="P189" t="str">
            <v>EOL</v>
          </cell>
          <cell r="Q189" t="str">
            <v>EOL</v>
          </cell>
          <cell r="R189" t="str">
            <v>EOL</v>
          </cell>
          <cell r="S189" t="str">
            <v>EOL</v>
          </cell>
          <cell r="T189" t="str">
            <v>OP</v>
          </cell>
          <cell r="U189" t="str">
            <v>9C475</v>
          </cell>
        </row>
        <row r="190">
          <cell r="A190" t="str">
            <v>323DD</v>
          </cell>
          <cell r="B190" t="str">
            <v>323DD</v>
          </cell>
          <cell r="C190" t="str">
            <v>SERRANO SFX COP-933/256K 133MHz (Socket)</v>
          </cell>
          <cell r="D190" t="str">
            <v>SERRANO SFX</v>
          </cell>
          <cell r="E190" t="str">
            <v>SSE733G</v>
          </cell>
          <cell r="F190" t="str">
            <v>COP-933/256K 133MHz (Socket)</v>
          </cell>
          <cell r="G190">
            <v>451.77</v>
          </cell>
          <cell r="H190">
            <v>440.51</v>
          </cell>
          <cell r="I190">
            <v>438.89</v>
          </cell>
          <cell r="J190">
            <v>441.06297053739297</v>
          </cell>
          <cell r="K190">
            <v>441.06297053739297</v>
          </cell>
          <cell r="L190">
            <v>441.06297053739297</v>
          </cell>
          <cell r="M190">
            <v>421.54685550029586</v>
          </cell>
          <cell r="N190">
            <v>421.54685550029586</v>
          </cell>
          <cell r="O190" t="str">
            <v>EOL</v>
          </cell>
          <cell r="P190" t="str">
            <v>EOL</v>
          </cell>
          <cell r="Q190" t="str">
            <v>EOL</v>
          </cell>
          <cell r="R190" t="str">
            <v>EOL</v>
          </cell>
          <cell r="S190" t="str">
            <v>EOL</v>
          </cell>
          <cell r="T190" t="str">
            <v>OP</v>
          </cell>
          <cell r="U190" t="str">
            <v>9C475</v>
          </cell>
        </row>
        <row r="191">
          <cell r="A191" t="str">
            <v>11GJY</v>
          </cell>
          <cell r="B191" t="str">
            <v>11GJY</v>
          </cell>
          <cell r="C191" t="str">
            <v>TABASCO HL CEL,CU-600/128K(Socket)</v>
          </cell>
          <cell r="D191" t="str">
            <v>TABASCO HL</v>
          </cell>
          <cell r="E191" t="str">
            <v>STA500LN</v>
          </cell>
          <cell r="F191" t="str">
            <v>CEL,CU-600/128K(Socket)</v>
          </cell>
          <cell r="G191">
            <v>224.84</v>
          </cell>
          <cell r="H191" t="str">
            <v>EOL</v>
          </cell>
          <cell r="I191" t="str">
            <v>EOL</v>
          </cell>
          <cell r="J191" t="str">
            <v>EOL</v>
          </cell>
          <cell r="K191" t="str">
            <v>EOL</v>
          </cell>
          <cell r="L191" t="str">
            <v>EOL</v>
          </cell>
          <cell r="M191" t="str">
            <v>EOL</v>
          </cell>
          <cell r="N191" t="str">
            <v>EOL</v>
          </cell>
          <cell r="O191" t="str">
            <v>EOL</v>
          </cell>
          <cell r="P191" t="str">
            <v>EOL</v>
          </cell>
          <cell r="Q191" t="str">
            <v>EOL</v>
          </cell>
          <cell r="R191" t="str">
            <v>EOL</v>
          </cell>
          <cell r="S191" t="str">
            <v>EOL</v>
          </cell>
          <cell r="T191" t="str">
            <v>OP</v>
          </cell>
          <cell r="U191" t="str">
            <v>91XJP</v>
          </cell>
        </row>
        <row r="192">
          <cell r="A192" t="str">
            <v>89TJG</v>
          </cell>
          <cell r="B192" t="str">
            <v>89TJG</v>
          </cell>
          <cell r="C192" t="str">
            <v>TABASCO HL CEL,CU-700/128K(Socket)</v>
          </cell>
          <cell r="D192" t="str">
            <v>TABASCO HL</v>
          </cell>
          <cell r="E192" t="str">
            <v>STA500LN</v>
          </cell>
          <cell r="F192" t="str">
            <v>CEL,CU-700/128K(Socket)</v>
          </cell>
          <cell r="G192">
            <v>224.84</v>
          </cell>
          <cell r="H192">
            <v>223.55</v>
          </cell>
          <cell r="I192">
            <v>233.15</v>
          </cell>
          <cell r="J192">
            <v>241.9386181518579</v>
          </cell>
          <cell r="K192" t="str">
            <v>EOL</v>
          </cell>
          <cell r="L192" t="str">
            <v>EOL</v>
          </cell>
          <cell r="M192" t="str">
            <v>EOL</v>
          </cell>
          <cell r="N192" t="str">
            <v>EOL</v>
          </cell>
          <cell r="O192" t="str">
            <v>EOL</v>
          </cell>
          <cell r="P192" t="str">
            <v>EOL</v>
          </cell>
          <cell r="Q192" t="str">
            <v>EOL</v>
          </cell>
          <cell r="R192" t="str">
            <v>EOL</v>
          </cell>
          <cell r="S192" t="str">
            <v>EOL</v>
          </cell>
          <cell r="T192" t="str">
            <v>OP</v>
          </cell>
          <cell r="U192" t="str">
            <v>91XJP</v>
          </cell>
        </row>
        <row r="193">
          <cell r="A193" t="str">
            <v>7D288</v>
          </cell>
          <cell r="B193" t="str">
            <v>7D288</v>
          </cell>
          <cell r="C193" t="str">
            <v>TABASCO HL CEL,CU-800/128K(Socket)</v>
          </cell>
          <cell r="D193" t="str">
            <v>TABASCO HL</v>
          </cell>
          <cell r="E193" t="str">
            <v>STA500LN</v>
          </cell>
          <cell r="F193" t="str">
            <v>CEL,CU-800/128K(Socket)</v>
          </cell>
          <cell r="G193">
            <v>244.89</v>
          </cell>
          <cell r="H193">
            <v>243.6</v>
          </cell>
          <cell r="I193">
            <v>253.2</v>
          </cell>
          <cell r="J193">
            <v>251.98861815185788</v>
          </cell>
          <cell r="K193">
            <v>251.98861815185788</v>
          </cell>
          <cell r="L193">
            <v>245.98861815185788</v>
          </cell>
          <cell r="M193">
            <v>246.46937722644645</v>
          </cell>
          <cell r="N193">
            <v>246.46937722644645</v>
          </cell>
          <cell r="O193">
            <v>246.46937722644645</v>
          </cell>
          <cell r="P193">
            <v>246.46937722644645</v>
          </cell>
          <cell r="Q193">
            <v>246.46937722644645</v>
          </cell>
          <cell r="R193" t="str">
            <v>EOL</v>
          </cell>
          <cell r="S193" t="str">
            <v>EOL</v>
          </cell>
          <cell r="T193" t="str">
            <v>OP</v>
          </cell>
          <cell r="U193" t="str">
            <v>91XJP</v>
          </cell>
        </row>
        <row r="194">
          <cell r="A194" t="str">
            <v>60JHC</v>
          </cell>
          <cell r="B194" t="str">
            <v>60JHC</v>
          </cell>
          <cell r="C194" t="str">
            <v>TABASCO MT CEL,CU-600/128K(Socket)</v>
          </cell>
          <cell r="D194" t="str">
            <v>TABASCO MT</v>
          </cell>
          <cell r="E194" t="str">
            <v>STA500TN</v>
          </cell>
          <cell r="F194" t="str">
            <v>CEL,CU-600/128K(Socket)</v>
          </cell>
          <cell r="G194">
            <v>238.79</v>
          </cell>
          <cell r="H194" t="str">
            <v>EOL</v>
          </cell>
          <cell r="I194" t="str">
            <v>EOL</v>
          </cell>
          <cell r="J194" t="str">
            <v>EOL</v>
          </cell>
          <cell r="K194" t="str">
            <v>EOL</v>
          </cell>
          <cell r="L194" t="str">
            <v>EOL</v>
          </cell>
          <cell r="M194" t="str">
            <v>EOL</v>
          </cell>
          <cell r="N194" t="str">
            <v>EOL</v>
          </cell>
          <cell r="O194" t="str">
            <v>EOL</v>
          </cell>
          <cell r="P194" t="str">
            <v>EOL</v>
          </cell>
          <cell r="Q194" t="str">
            <v>EOL</v>
          </cell>
          <cell r="R194" t="str">
            <v>EOL</v>
          </cell>
          <cell r="S194" t="str">
            <v>EOL</v>
          </cell>
          <cell r="T194" t="str">
            <v>OP</v>
          </cell>
          <cell r="U194" t="str">
            <v>91XJP</v>
          </cell>
        </row>
        <row r="195">
          <cell r="A195" t="str">
            <v>92PXH</v>
          </cell>
          <cell r="B195" t="str">
            <v>92PXH</v>
          </cell>
          <cell r="C195" t="str">
            <v>TABASCO MT CEL,CU-700/128K(Socket)</v>
          </cell>
          <cell r="D195" t="str">
            <v>TABASCO MT</v>
          </cell>
          <cell r="E195" t="str">
            <v>STA500TN</v>
          </cell>
          <cell r="F195" t="str">
            <v>CEL,CU-700/128K(Socket)</v>
          </cell>
          <cell r="G195">
            <v>238.79</v>
          </cell>
          <cell r="H195">
            <v>237.5</v>
          </cell>
          <cell r="I195">
            <v>247.1</v>
          </cell>
          <cell r="J195">
            <v>255.82047762995734</v>
          </cell>
          <cell r="K195" t="str">
            <v>EOL</v>
          </cell>
          <cell r="L195" t="str">
            <v>EOL</v>
          </cell>
          <cell r="M195" t="str">
            <v>EOL</v>
          </cell>
          <cell r="N195" t="str">
            <v>EOL</v>
          </cell>
          <cell r="O195" t="str">
            <v>EOL</v>
          </cell>
          <cell r="P195" t="str">
            <v>EOL</v>
          </cell>
          <cell r="Q195" t="str">
            <v>EOL</v>
          </cell>
          <cell r="R195" t="str">
            <v>EOL</v>
          </cell>
          <cell r="S195" t="str">
            <v>EOL</v>
          </cell>
          <cell r="T195" t="str">
            <v>OP</v>
          </cell>
          <cell r="U195" t="str">
            <v>91XJP</v>
          </cell>
        </row>
        <row r="196">
          <cell r="A196" t="str">
            <v>7D287</v>
          </cell>
          <cell r="B196" t="str">
            <v>7D287</v>
          </cell>
          <cell r="C196" t="str">
            <v>TABASCO MT CEL,CU-800/128K(Socket)</v>
          </cell>
          <cell r="D196" t="str">
            <v>TABASCO MT</v>
          </cell>
          <cell r="E196" t="str">
            <v>STA500TN</v>
          </cell>
          <cell r="F196" t="str">
            <v>CEL,CU-800/128K(Socket)</v>
          </cell>
          <cell r="G196">
            <v>258.83999999999997</v>
          </cell>
          <cell r="H196">
            <v>257.54999999999995</v>
          </cell>
          <cell r="I196">
            <v>267.14999999999998</v>
          </cell>
          <cell r="J196">
            <v>265.87047762995735</v>
          </cell>
          <cell r="K196">
            <v>265.87047762995735</v>
          </cell>
          <cell r="L196">
            <v>259.87047762995735</v>
          </cell>
          <cell r="M196">
            <v>261.1365961947435</v>
          </cell>
          <cell r="N196">
            <v>261.1365961947435</v>
          </cell>
          <cell r="O196">
            <v>261.1365961947435</v>
          </cell>
          <cell r="P196">
            <v>261.1365961947435</v>
          </cell>
          <cell r="Q196">
            <v>261.1365961947435</v>
          </cell>
          <cell r="R196" t="str">
            <v>EOL</v>
          </cell>
          <cell r="S196" t="str">
            <v>EOL</v>
          </cell>
          <cell r="T196" t="str">
            <v>OP</v>
          </cell>
          <cell r="U196" t="str">
            <v>91XJP</v>
          </cell>
        </row>
        <row r="197">
          <cell r="A197" t="str">
            <v>909EJ</v>
          </cell>
          <cell r="B197" t="str">
            <v>909EJ</v>
          </cell>
          <cell r="C197" t="str">
            <v>TABASCO NETPC CEL,CU-600/128K(Socket)</v>
          </cell>
          <cell r="D197" t="str">
            <v>TABASCO NETPC</v>
          </cell>
          <cell r="E197" t="str">
            <v>STA433GN</v>
          </cell>
          <cell r="F197" t="str">
            <v>CEL,CU-600/128K(Socket)</v>
          </cell>
          <cell r="G197">
            <v>222.11</v>
          </cell>
          <cell r="H197" t="str">
            <v>EOL</v>
          </cell>
          <cell r="I197" t="str">
            <v>EOL</v>
          </cell>
          <cell r="J197" t="str">
            <v>EOL</v>
          </cell>
          <cell r="K197" t="str">
            <v>EOL</v>
          </cell>
          <cell r="L197" t="str">
            <v>EOL</v>
          </cell>
          <cell r="M197" t="str">
            <v>EOL</v>
          </cell>
          <cell r="N197" t="str">
            <v>EOL</v>
          </cell>
          <cell r="O197" t="str">
            <v>EOL</v>
          </cell>
          <cell r="P197" t="str">
            <v>EOL</v>
          </cell>
          <cell r="Q197" t="str">
            <v>EOL</v>
          </cell>
          <cell r="R197" t="str">
            <v>EOL</v>
          </cell>
          <cell r="S197" t="str">
            <v>EOL</v>
          </cell>
          <cell r="T197" t="str">
            <v>OP</v>
          </cell>
          <cell r="U197" t="str">
            <v>91XJP</v>
          </cell>
        </row>
        <row r="198">
          <cell r="A198" t="str">
            <v>63CHD</v>
          </cell>
          <cell r="B198" t="str">
            <v>63CHD</v>
          </cell>
          <cell r="C198" t="str">
            <v>TABASCO NETPC CEL,CU-700/128K(Socket)</v>
          </cell>
          <cell r="D198" t="str">
            <v>TABASCO NETPC</v>
          </cell>
          <cell r="E198" t="str">
            <v>STA433GN</v>
          </cell>
          <cell r="F198" t="str">
            <v>CEL,CU-700/128K(Socket)</v>
          </cell>
          <cell r="G198">
            <v>222.11</v>
          </cell>
          <cell r="H198">
            <v>220.82000000000002</v>
          </cell>
          <cell r="I198">
            <v>230.42000000000002</v>
          </cell>
          <cell r="J198">
            <v>238.99297053739303</v>
          </cell>
          <cell r="K198" t="str">
            <v>EOL</v>
          </cell>
          <cell r="L198" t="str">
            <v>EOL</v>
          </cell>
          <cell r="M198" t="str">
            <v>EOL</v>
          </cell>
          <cell r="N198" t="str">
            <v>EOL</v>
          </cell>
          <cell r="O198" t="str">
            <v>EOL</v>
          </cell>
          <cell r="P198" t="str">
            <v>EOL</v>
          </cell>
          <cell r="Q198" t="str">
            <v>EOL</v>
          </cell>
          <cell r="R198" t="str">
            <v>EOL</v>
          </cell>
          <cell r="S198" t="str">
            <v>EOL</v>
          </cell>
          <cell r="T198" t="str">
            <v>OP</v>
          </cell>
          <cell r="U198" t="str">
            <v>91XJP</v>
          </cell>
        </row>
        <row r="199">
          <cell r="A199" t="str">
            <v>7D290</v>
          </cell>
          <cell r="B199" t="str">
            <v>7D290</v>
          </cell>
          <cell r="C199" t="str">
            <v>TABASCO NETPC CEL,CU-800/128K(Socket)</v>
          </cell>
          <cell r="D199" t="str">
            <v>TABASCO NETPC</v>
          </cell>
          <cell r="E199" t="str">
            <v>STA433GN</v>
          </cell>
          <cell r="F199" t="str">
            <v>CEL,CU-800/128K(Socket)</v>
          </cell>
          <cell r="G199">
            <v>242.16</v>
          </cell>
          <cell r="H199">
            <v>240.87</v>
          </cell>
          <cell r="I199">
            <v>250.47</v>
          </cell>
          <cell r="J199">
            <v>249.04297053739302</v>
          </cell>
          <cell r="K199">
            <v>249.04297053739302</v>
          </cell>
          <cell r="L199">
            <v>243.04297053739302</v>
          </cell>
          <cell r="M199">
            <v>243.52685550029588</v>
          </cell>
          <cell r="N199">
            <v>243.52685550029588</v>
          </cell>
          <cell r="O199">
            <v>243.52685550029588</v>
          </cell>
          <cell r="P199">
            <v>243.52685550029588</v>
          </cell>
          <cell r="Q199">
            <v>243.52685550029588</v>
          </cell>
          <cell r="R199" t="str">
            <v>EOL</v>
          </cell>
          <cell r="S199" t="str">
            <v>EOL</v>
          </cell>
          <cell r="T199" t="str">
            <v>OP</v>
          </cell>
          <cell r="U199" t="str">
            <v>91XJP</v>
          </cell>
        </row>
        <row r="200">
          <cell r="A200" t="str">
            <v>97KGR</v>
          </cell>
          <cell r="B200" t="str">
            <v>97KGR</v>
          </cell>
          <cell r="C200" t="str">
            <v>TABASCO SFX CEL,CU-600/128K(Socket)</v>
          </cell>
          <cell r="D200" t="str">
            <v>TABASCO SFX</v>
          </cell>
          <cell r="E200" t="str">
            <v>STA433GN</v>
          </cell>
          <cell r="F200" t="str">
            <v>CEL,CU-600/128K(Socket)</v>
          </cell>
          <cell r="G200">
            <v>216.09</v>
          </cell>
          <cell r="H200" t="str">
            <v>EOL</v>
          </cell>
          <cell r="I200" t="str">
            <v>EOL</v>
          </cell>
          <cell r="J200" t="str">
            <v>EOL</v>
          </cell>
          <cell r="K200" t="str">
            <v>EOL</v>
          </cell>
          <cell r="L200" t="str">
            <v>EOL</v>
          </cell>
          <cell r="M200" t="str">
            <v>EOL</v>
          </cell>
          <cell r="N200" t="str">
            <v>EOL</v>
          </cell>
          <cell r="O200" t="str">
            <v>EOL</v>
          </cell>
          <cell r="P200" t="str">
            <v>EOL</v>
          </cell>
          <cell r="Q200" t="str">
            <v>EOL</v>
          </cell>
          <cell r="R200" t="str">
            <v>EOL</v>
          </cell>
          <cell r="S200" t="str">
            <v>EOL</v>
          </cell>
          <cell r="T200" t="str">
            <v>OP</v>
          </cell>
          <cell r="U200" t="str">
            <v>91XJP</v>
          </cell>
        </row>
        <row r="201">
          <cell r="A201" t="str">
            <v>33CDP</v>
          </cell>
          <cell r="B201" t="str">
            <v>33CDP</v>
          </cell>
          <cell r="C201" t="str">
            <v>TABASCO SFX CEL,CU-700/128K(Socket)</v>
          </cell>
          <cell r="D201" t="str">
            <v>TABASCO SFX</v>
          </cell>
          <cell r="E201" t="str">
            <v>STA433GN</v>
          </cell>
          <cell r="F201" t="str">
            <v>CEL,CU-700/128K(Socket)</v>
          </cell>
          <cell r="G201">
            <v>216.09</v>
          </cell>
          <cell r="H201">
            <v>214.8</v>
          </cell>
          <cell r="I201">
            <v>224.4</v>
          </cell>
          <cell r="J201">
            <v>232.97297053739302</v>
          </cell>
          <cell r="K201" t="str">
            <v>EOL</v>
          </cell>
          <cell r="L201" t="str">
            <v>EOL</v>
          </cell>
          <cell r="M201" t="str">
            <v>EOL</v>
          </cell>
          <cell r="N201" t="str">
            <v>EOL</v>
          </cell>
          <cell r="O201" t="str">
            <v>EOL</v>
          </cell>
          <cell r="P201" t="str">
            <v>EOL</v>
          </cell>
          <cell r="Q201" t="str">
            <v>EOL</v>
          </cell>
          <cell r="R201" t="str">
            <v>EOL</v>
          </cell>
          <cell r="S201" t="str">
            <v>EOL</v>
          </cell>
          <cell r="T201" t="str">
            <v>OP</v>
          </cell>
          <cell r="U201" t="str">
            <v>91XJP</v>
          </cell>
        </row>
        <row r="202">
          <cell r="A202" t="str">
            <v>7D291</v>
          </cell>
          <cell r="B202" t="str">
            <v>7D291</v>
          </cell>
          <cell r="C202" t="str">
            <v>TABASCO SFX CEL,CU-800/128K(Socket)</v>
          </cell>
          <cell r="D202" t="str">
            <v>TABASCO SFX</v>
          </cell>
          <cell r="E202" t="str">
            <v>STA433GN</v>
          </cell>
          <cell r="F202" t="str">
            <v>CEL,CU-800/128K(Socket)</v>
          </cell>
          <cell r="G202">
            <v>236.14</v>
          </cell>
          <cell r="H202">
            <v>234.85</v>
          </cell>
          <cell r="I202">
            <v>244.45</v>
          </cell>
          <cell r="J202">
            <v>243.02297053739301</v>
          </cell>
          <cell r="K202">
            <v>243.02297053739301</v>
          </cell>
          <cell r="L202">
            <v>237.02297053739301</v>
          </cell>
          <cell r="M202">
            <v>237.50685550029587</v>
          </cell>
          <cell r="N202">
            <v>237.50685550029587</v>
          </cell>
          <cell r="O202">
            <v>237.50685550029587</v>
          </cell>
          <cell r="P202">
            <v>237.50685550029587</v>
          </cell>
          <cell r="Q202">
            <v>237.50685550029587</v>
          </cell>
          <cell r="R202" t="str">
            <v>EOL</v>
          </cell>
          <cell r="S202" t="str">
            <v>EOL</v>
          </cell>
          <cell r="T202" t="str">
            <v>OP</v>
          </cell>
          <cell r="U202" t="str">
            <v>91XJP</v>
          </cell>
        </row>
        <row r="203">
          <cell r="A203" t="str">
            <v>0590U</v>
          </cell>
          <cell r="B203" t="str">
            <v>0590U</v>
          </cell>
          <cell r="C203" t="str">
            <v xml:space="preserve">BOXER PV51F BASE </v>
          </cell>
          <cell r="D203" t="str">
            <v>BOXER</v>
          </cell>
          <cell r="E203" t="str">
            <v>SBOXER</v>
          </cell>
          <cell r="F203" t="str">
            <v>COP-667/256K 133MHz</v>
          </cell>
          <cell r="G203">
            <v>5415.06</v>
          </cell>
          <cell r="H203">
            <v>5415.06</v>
          </cell>
          <cell r="I203">
            <v>5415.06</v>
          </cell>
          <cell r="J203">
            <v>5409.9654246467408</v>
          </cell>
          <cell r="K203">
            <v>5409.9654246467408</v>
          </cell>
          <cell r="L203">
            <v>5409.9654246467408</v>
          </cell>
          <cell r="M203">
            <v>5407.6090243463241</v>
          </cell>
          <cell r="N203">
            <v>5407.6090243463241</v>
          </cell>
          <cell r="O203">
            <v>5407.6090243463241</v>
          </cell>
          <cell r="P203">
            <v>5407.6090243463241</v>
          </cell>
          <cell r="Q203">
            <v>5407.6090243463241</v>
          </cell>
          <cell r="R203">
            <v>5407.6090243463241</v>
          </cell>
          <cell r="S203">
            <v>5407.6090243463241</v>
          </cell>
          <cell r="T203" t="str">
            <v>ST</v>
          </cell>
          <cell r="U203" t="str">
            <v>30KHU</v>
          </cell>
        </row>
        <row r="204">
          <cell r="A204" t="str">
            <v>08CTV</v>
          </cell>
          <cell r="B204" t="str">
            <v>08CTV</v>
          </cell>
          <cell r="C204" t="str">
            <v xml:space="preserve">COBAIN PV701N </v>
          </cell>
          <cell r="D204" t="str">
            <v>COBAIN PV701N</v>
          </cell>
          <cell r="E204" t="str">
            <v>SLEN720</v>
          </cell>
          <cell r="F204" t="str">
            <v>COP-733/256K 133MHz</v>
          </cell>
          <cell r="G204">
            <v>1164.0899999999999</v>
          </cell>
          <cell r="H204">
            <v>1164.0899999999999</v>
          </cell>
          <cell r="I204">
            <v>1164.0899999999999</v>
          </cell>
          <cell r="J204">
            <v>1157.3434690561141</v>
          </cell>
          <cell r="K204">
            <v>1157.3434690561141</v>
          </cell>
          <cell r="L204">
            <v>1157.3434690561141</v>
          </cell>
          <cell r="M204">
            <v>1154.5979927376088</v>
          </cell>
          <cell r="N204">
            <v>1154.5979927376088</v>
          </cell>
          <cell r="O204">
            <v>1154.5979927376088</v>
          </cell>
          <cell r="P204">
            <v>1154.5979927376088</v>
          </cell>
          <cell r="Q204">
            <v>1154.5979927376088</v>
          </cell>
          <cell r="R204">
            <v>1154.5979927376088</v>
          </cell>
          <cell r="S204">
            <v>1154.5979927376088</v>
          </cell>
          <cell r="T204" t="str">
            <v>ST</v>
          </cell>
          <cell r="U204" t="str">
            <v>67MTR</v>
          </cell>
        </row>
        <row r="205">
          <cell r="A205" t="str">
            <v>38CXH</v>
          </cell>
          <cell r="B205" t="str">
            <v>38CXH</v>
          </cell>
          <cell r="C205" t="str">
            <v xml:space="preserve">COBAIN PV705N </v>
          </cell>
          <cell r="D205" t="str">
            <v>COBAIN PV705N</v>
          </cell>
          <cell r="E205" t="str">
            <v>SLEN720</v>
          </cell>
          <cell r="F205" t="str">
            <v>COP-800/256K 133MHz</v>
          </cell>
          <cell r="G205">
            <v>2117.46</v>
          </cell>
          <cell r="H205">
            <v>2117.46</v>
          </cell>
          <cell r="I205">
            <v>2117.46</v>
          </cell>
          <cell r="J205">
            <v>2110.7134690561143</v>
          </cell>
          <cell r="K205">
            <v>2110.7134690561143</v>
          </cell>
          <cell r="L205">
            <v>2110.7134690561143</v>
          </cell>
          <cell r="M205">
            <v>2107.9679927376087</v>
          </cell>
          <cell r="N205">
            <v>2107.9679927376087</v>
          </cell>
          <cell r="O205">
            <v>2107.9679927376087</v>
          </cell>
          <cell r="P205">
            <v>2107.9679927376087</v>
          </cell>
          <cell r="Q205">
            <v>2107.9679927376087</v>
          </cell>
          <cell r="R205">
            <v>2107.9679927376087</v>
          </cell>
          <cell r="S205">
            <v>2107.9679927376087</v>
          </cell>
          <cell r="T205" t="str">
            <v>ST</v>
          </cell>
          <cell r="U205" t="str">
            <v>670CC</v>
          </cell>
        </row>
        <row r="206">
          <cell r="A206" t="str">
            <v>8435V</v>
          </cell>
          <cell r="B206" t="str">
            <v>8435V</v>
          </cell>
          <cell r="C206" t="str">
            <v>EUROPE BASE,RACK,PV530F,700,3P</v>
          </cell>
          <cell r="D206" t="str">
            <v>EUROPE</v>
          </cell>
          <cell r="E206" t="str">
            <v>SAPPEUR</v>
          </cell>
          <cell r="F206" t="str">
            <v>COP-866/256K 133MHz</v>
          </cell>
          <cell r="G206">
            <v>5462.51</v>
          </cell>
          <cell r="H206">
            <v>5448.8200000000006</v>
          </cell>
          <cell r="I206">
            <v>5428.8200000000006</v>
          </cell>
          <cell r="J206">
            <v>5415.517081159669</v>
          </cell>
          <cell r="K206">
            <v>5408.3270811596685</v>
          </cell>
          <cell r="L206">
            <v>5401.2070811596686</v>
          </cell>
          <cell r="M206">
            <v>5391.3763950912216</v>
          </cell>
          <cell r="N206">
            <v>5384.3963950912221</v>
          </cell>
          <cell r="O206">
            <v>5377.4863950912222</v>
          </cell>
          <cell r="P206">
            <v>5370.6463950912221</v>
          </cell>
          <cell r="Q206">
            <v>5363.8763950912216</v>
          </cell>
          <cell r="R206">
            <v>5357.1763950912218</v>
          </cell>
          <cell r="S206">
            <v>5357.1763950912218</v>
          </cell>
          <cell r="T206" t="str">
            <v>ST</v>
          </cell>
          <cell r="U206" t="str">
            <v>95EPH</v>
          </cell>
        </row>
        <row r="207">
          <cell r="A207" t="str">
            <v>1410P</v>
          </cell>
          <cell r="B207" t="str">
            <v>1410P</v>
          </cell>
          <cell r="C207" t="str">
            <v>BASE,SWT,FC,5CU-GBIC,PV50F</v>
          </cell>
          <cell r="D207" t="str">
            <v>FC SWITCH</v>
          </cell>
          <cell r="E207" t="str">
            <v>SBOXER</v>
          </cell>
          <cell r="F207" t="str">
            <v>COP-933/256K 133MHz</v>
          </cell>
          <cell r="G207">
            <v>5561.77</v>
          </cell>
          <cell r="H207">
            <v>5561.77</v>
          </cell>
          <cell r="I207">
            <v>5561.77</v>
          </cell>
          <cell r="J207">
            <v>5556.6754246467408</v>
          </cell>
          <cell r="K207">
            <v>5556.6754246467408</v>
          </cell>
          <cell r="L207">
            <v>5556.6754246467408</v>
          </cell>
          <cell r="M207">
            <v>5554.3190243463241</v>
          </cell>
          <cell r="N207">
            <v>5554.3190243463241</v>
          </cell>
          <cell r="O207">
            <v>5554.3190243463241</v>
          </cell>
          <cell r="P207">
            <v>5554.3190243463241</v>
          </cell>
          <cell r="Q207">
            <v>5554.3190243463241</v>
          </cell>
          <cell r="R207">
            <v>5554.3190243463241</v>
          </cell>
          <cell r="S207">
            <v>5554.3190243463241</v>
          </cell>
          <cell r="T207" t="str">
            <v>ST</v>
          </cell>
          <cell r="U207" t="str">
            <v>7829D</v>
          </cell>
        </row>
        <row r="208">
          <cell r="A208" t="str">
            <v>29CXC</v>
          </cell>
          <cell r="B208" t="str">
            <v>29CXC</v>
          </cell>
          <cell r="C208" t="str">
            <v>BASE,PV56F,SWT,FC</v>
          </cell>
          <cell r="D208" t="str">
            <v>FC SWITCH</v>
          </cell>
          <cell r="E208" t="str">
            <v>SBOXER</v>
          </cell>
          <cell r="F208" t="str">
            <v>KAT-533/512K</v>
          </cell>
          <cell r="G208">
            <v>10562.37</v>
          </cell>
          <cell r="H208">
            <v>10562.37</v>
          </cell>
          <cell r="I208">
            <v>10562.37</v>
          </cell>
          <cell r="J208">
            <v>10032.275424646743</v>
          </cell>
          <cell r="K208">
            <v>10032.275424646743</v>
          </cell>
          <cell r="L208">
            <v>10032.275424646743</v>
          </cell>
          <cell r="M208">
            <v>10029.919024346325</v>
          </cell>
          <cell r="N208">
            <v>10029.919024346325</v>
          </cell>
          <cell r="O208">
            <v>10029.919024346325</v>
          </cell>
          <cell r="P208">
            <v>10029.919024346325</v>
          </cell>
          <cell r="Q208">
            <v>10029.919024346325</v>
          </cell>
          <cell r="R208">
            <v>10029.919024346325</v>
          </cell>
          <cell r="S208">
            <v>10029.919024346325</v>
          </cell>
          <cell r="T208" t="str">
            <v>ST</v>
          </cell>
          <cell r="U208" t="str">
            <v>626PJ</v>
          </cell>
        </row>
        <row r="209">
          <cell r="A209" t="str">
            <v>8310P</v>
          </cell>
          <cell r="B209" t="str">
            <v>8310P</v>
          </cell>
          <cell r="C209" t="str">
            <v>BASE,SWT,FC,4OP/1CU-GBIC,PV50F</v>
          </cell>
          <cell r="D209" t="str">
            <v>FC SWITCH</v>
          </cell>
          <cell r="E209" t="str">
            <v>SBOXER</v>
          </cell>
          <cell r="F209" t="str">
            <v>KAT-550/512K</v>
          </cell>
          <cell r="G209">
            <v>6022.92</v>
          </cell>
          <cell r="H209">
            <v>6022.92</v>
          </cell>
          <cell r="I209">
            <v>6022.92</v>
          </cell>
          <cell r="J209">
            <v>6017.8254246467404</v>
          </cell>
          <cell r="K209">
            <v>6017.8254246467404</v>
          </cell>
          <cell r="L209">
            <v>6017.8254246467404</v>
          </cell>
          <cell r="M209">
            <v>6015.4690243463237</v>
          </cell>
          <cell r="N209">
            <v>6015.4690243463237</v>
          </cell>
          <cell r="O209">
            <v>6015.4690243463237</v>
          </cell>
          <cell r="P209">
            <v>6015.4690243463237</v>
          </cell>
          <cell r="Q209">
            <v>6015.4690243463237</v>
          </cell>
          <cell r="R209">
            <v>6015.4690243463237</v>
          </cell>
          <cell r="S209">
            <v>6015.4690243463237</v>
          </cell>
          <cell r="T209" t="str">
            <v>ST</v>
          </cell>
          <cell r="U209" t="str">
            <v>5829D</v>
          </cell>
        </row>
        <row r="210">
          <cell r="A210" t="str">
            <v>3765P</v>
          </cell>
          <cell r="B210" t="str">
            <v>3765P</v>
          </cell>
          <cell r="C210" t="str">
            <v>FIRCON PV35F BRDG,CONV,FC,1-OPTCL</v>
          </cell>
          <cell r="D210" t="str">
            <v>FIRCON</v>
          </cell>
          <cell r="E210" t="str">
            <v>SFIRCON</v>
          </cell>
          <cell r="F210" t="str">
            <v>KAT-600/512K 100MHz</v>
          </cell>
          <cell r="G210">
            <v>2622.64</v>
          </cell>
          <cell r="H210">
            <v>2622.64</v>
          </cell>
          <cell r="I210">
            <v>2622.64</v>
          </cell>
          <cell r="J210">
            <v>2620.4510184522228</v>
          </cell>
          <cell r="K210">
            <v>2620.4510184522228</v>
          </cell>
          <cell r="L210">
            <v>2620.4510184522228</v>
          </cell>
          <cell r="M210">
            <v>2619.6322235564639</v>
          </cell>
          <cell r="N210">
            <v>2619.6322235564639</v>
          </cell>
          <cell r="O210">
            <v>2619.6322235564639</v>
          </cell>
          <cell r="P210">
            <v>2619.6322235564639</v>
          </cell>
          <cell r="Q210">
            <v>2619.6322235564639</v>
          </cell>
          <cell r="R210">
            <v>2619.6322235564639</v>
          </cell>
          <cell r="S210">
            <v>2619.6322235564639</v>
          </cell>
          <cell r="T210" t="str">
            <v>ST</v>
          </cell>
          <cell r="U210" t="str">
            <v>1665P</v>
          </cell>
        </row>
        <row r="211">
          <cell r="A211" t="str">
            <v>91JCY</v>
          </cell>
          <cell r="B211" t="str">
            <v>91JCY</v>
          </cell>
          <cell r="C211" t="str">
            <v xml:space="preserve">HALEY 660F </v>
          </cell>
          <cell r="D211" t="str">
            <v>HALEY 660F</v>
          </cell>
          <cell r="E211" t="str">
            <v>SJDPERK</v>
          </cell>
          <cell r="F211" t="str">
            <v>COP-600/256K 133MHz</v>
          </cell>
          <cell r="G211">
            <v>911.9</v>
          </cell>
          <cell r="H211">
            <v>911.9</v>
          </cell>
          <cell r="I211">
            <v>911.9</v>
          </cell>
          <cell r="J211">
            <v>900.12330918474447</v>
          </cell>
          <cell r="K211">
            <v>900.12330918474447</v>
          </cell>
          <cell r="L211">
            <v>900.12330918474447</v>
          </cell>
          <cell r="M211">
            <v>894.65124096997158</v>
          </cell>
          <cell r="N211">
            <v>894.65124096997158</v>
          </cell>
          <cell r="O211">
            <v>894.65124096997158</v>
          </cell>
          <cell r="P211">
            <v>894.65124096997158</v>
          </cell>
          <cell r="Q211">
            <v>894.65124096997158</v>
          </cell>
          <cell r="R211">
            <v>894.65124096997158</v>
          </cell>
          <cell r="S211">
            <v>894.65124096997158</v>
          </cell>
          <cell r="T211" t="str">
            <v>ST</v>
          </cell>
          <cell r="U211" t="str">
            <v>083MH</v>
          </cell>
        </row>
        <row r="212">
          <cell r="A212" t="str">
            <v>2204D</v>
          </cell>
          <cell r="B212" t="str">
            <v>2204D</v>
          </cell>
          <cell r="C212" t="str">
            <v>HENDRIX PV201S TOWER</v>
          </cell>
          <cell r="D212" t="str">
            <v>HENDRIX</v>
          </cell>
          <cell r="E212" t="str">
            <v>SHLVDTW</v>
          </cell>
          <cell r="F212" t="str">
            <v>COP-667/256K 133MHz</v>
          </cell>
          <cell r="G212">
            <v>1314.68</v>
          </cell>
          <cell r="H212">
            <v>1314.68</v>
          </cell>
          <cell r="I212">
            <v>1314.68</v>
          </cell>
          <cell r="J212">
            <v>1307.7950364504577</v>
          </cell>
          <cell r="K212">
            <v>1307.7950364504577</v>
          </cell>
          <cell r="L212">
            <v>1307.7950364504577</v>
          </cell>
          <cell r="M212">
            <v>1304.7167105142564</v>
          </cell>
          <cell r="N212">
            <v>1304.7167105142564</v>
          </cell>
          <cell r="O212">
            <v>1304.7167105142564</v>
          </cell>
          <cell r="P212">
            <v>1304.7167105142564</v>
          </cell>
          <cell r="Q212">
            <v>1304.7167105142564</v>
          </cell>
          <cell r="R212">
            <v>1304.7167105142564</v>
          </cell>
          <cell r="S212">
            <v>1304.7167105142564</v>
          </cell>
          <cell r="T212" t="str">
            <v>ST</v>
          </cell>
          <cell r="U212" t="str">
            <v>6485R</v>
          </cell>
        </row>
        <row r="213">
          <cell r="A213" t="str">
            <v>5297T</v>
          </cell>
          <cell r="B213" t="str">
            <v>5297T</v>
          </cell>
          <cell r="C213" t="str">
            <v>HENDRIX-12 CMN,PV21XS,3U</v>
          </cell>
          <cell r="D213" t="str">
            <v>HENDRIX</v>
          </cell>
          <cell r="E213" t="str">
            <v>SHLVDTW</v>
          </cell>
          <cell r="F213" t="str">
            <v>COP-733/256K 133MHz</v>
          </cell>
          <cell r="G213">
            <v>1051.6300000000001</v>
          </cell>
          <cell r="H213">
            <v>1051.6300000000001</v>
          </cell>
          <cell r="I213">
            <v>1051.6300000000001</v>
          </cell>
          <cell r="J213">
            <v>1044.7450364504577</v>
          </cell>
          <cell r="K213">
            <v>1044.7450364504577</v>
          </cell>
          <cell r="L213">
            <v>1044.7450364504577</v>
          </cell>
          <cell r="M213">
            <v>1041.6667105142567</v>
          </cell>
          <cell r="N213">
            <v>1041.6667105142567</v>
          </cell>
          <cell r="O213">
            <v>1041.6667105142567</v>
          </cell>
          <cell r="P213">
            <v>1041.6667105142567</v>
          </cell>
          <cell r="Q213">
            <v>1041.6667105142567</v>
          </cell>
          <cell r="R213">
            <v>1041.6667105142567</v>
          </cell>
          <cell r="S213">
            <v>1041.6667105142567</v>
          </cell>
          <cell r="T213" t="str">
            <v>ST</v>
          </cell>
          <cell r="U213" t="str">
            <v>9572T</v>
          </cell>
        </row>
        <row r="214">
          <cell r="A214" t="str">
            <v>5432R</v>
          </cell>
          <cell r="B214" t="str">
            <v>5432R</v>
          </cell>
          <cell r="C214" t="str">
            <v>HENDRIX BASE,CMN,PV200S,3U,RACK</v>
          </cell>
          <cell r="D214" t="str">
            <v>HENDRIX</v>
          </cell>
          <cell r="E214" t="str">
            <v>SHEN12R</v>
          </cell>
          <cell r="F214" t="str">
            <v>COP-800/256K 133MHz</v>
          </cell>
          <cell r="G214">
            <v>1004.42</v>
          </cell>
          <cell r="H214">
            <v>1004.42</v>
          </cell>
          <cell r="I214">
            <v>1004.42</v>
          </cell>
          <cell r="J214">
            <v>997.53503645045748</v>
          </cell>
          <cell r="K214">
            <v>997.53503645045748</v>
          </cell>
          <cell r="L214">
            <v>997.53503645045748</v>
          </cell>
          <cell r="M214">
            <v>994.45671051425643</v>
          </cell>
          <cell r="N214">
            <v>994.45671051425643</v>
          </cell>
          <cell r="O214">
            <v>994.45671051425643</v>
          </cell>
          <cell r="P214">
            <v>994.45671051425643</v>
          </cell>
          <cell r="Q214">
            <v>994.45671051425643</v>
          </cell>
          <cell r="R214">
            <v>994.45671051425643</v>
          </cell>
          <cell r="S214">
            <v>994.45671051425643</v>
          </cell>
          <cell r="T214" t="str">
            <v>ST</v>
          </cell>
          <cell r="U214" t="str">
            <v>6485R</v>
          </cell>
        </row>
        <row r="215">
          <cell r="A215" t="str">
            <v>7955E</v>
          </cell>
          <cell r="B215" t="str">
            <v>7955E</v>
          </cell>
          <cell r="C215" t="str">
            <v>HENDRIX PV200S RACK</v>
          </cell>
          <cell r="D215" t="str">
            <v>HENDRIX</v>
          </cell>
          <cell r="E215" t="str">
            <v>SHLVDRK</v>
          </cell>
          <cell r="F215" t="str">
            <v>COP-866/256K 133MHz</v>
          </cell>
          <cell r="G215">
            <v>1082.1500000000001</v>
          </cell>
          <cell r="H215">
            <v>1082.1500000000001</v>
          </cell>
          <cell r="I215">
            <v>1082.1500000000001</v>
          </cell>
          <cell r="J215">
            <v>1075.2650364504577</v>
          </cell>
          <cell r="K215">
            <v>1075.2650364504577</v>
          </cell>
          <cell r="L215">
            <v>1075.2650364504577</v>
          </cell>
          <cell r="M215">
            <v>1072.1867105142567</v>
          </cell>
          <cell r="N215">
            <v>1072.1867105142567</v>
          </cell>
          <cell r="O215">
            <v>1072.1867105142567</v>
          </cell>
          <cell r="P215">
            <v>1072.1867105142567</v>
          </cell>
          <cell r="Q215">
            <v>1072.1867105142567</v>
          </cell>
          <cell r="R215">
            <v>1072.1867105142567</v>
          </cell>
          <cell r="S215">
            <v>1072.1867105142567</v>
          </cell>
          <cell r="T215" t="str">
            <v>ST</v>
          </cell>
          <cell r="U215" t="str">
            <v>6485R</v>
          </cell>
        </row>
        <row r="216">
          <cell r="A216" t="str">
            <v>4700E</v>
          </cell>
          <cell r="B216" t="str">
            <v>4700E</v>
          </cell>
          <cell r="C216" t="str">
            <v>JADE PV650F - DPE (Rack or Wide Body)</v>
          </cell>
          <cell r="D216" t="str">
            <v>JADE</v>
          </cell>
          <cell r="E216" t="str">
            <v>SJDPERK</v>
          </cell>
          <cell r="F216" t="str">
            <v>COP-933/256K 133MHz</v>
          </cell>
          <cell r="G216">
            <v>1351.49</v>
          </cell>
          <cell r="H216">
            <v>1351.49</v>
          </cell>
          <cell r="I216">
            <v>1351.49</v>
          </cell>
          <cell r="J216">
            <v>1339.7133091847445</v>
          </cell>
          <cell r="K216">
            <v>1339.7133091847445</v>
          </cell>
          <cell r="L216">
            <v>1339.7133091847445</v>
          </cell>
          <cell r="M216">
            <v>1334.2412409699716</v>
          </cell>
          <cell r="N216">
            <v>1334.2412409699716</v>
          </cell>
          <cell r="O216">
            <v>1334.2412409699716</v>
          </cell>
          <cell r="P216">
            <v>1334.2412409699716</v>
          </cell>
          <cell r="Q216">
            <v>1334.2412409699716</v>
          </cell>
          <cell r="R216">
            <v>1334.2412409699716</v>
          </cell>
          <cell r="S216">
            <v>1334.2412409699716</v>
          </cell>
          <cell r="T216" t="str">
            <v>ST</v>
          </cell>
          <cell r="U216" t="str">
            <v>7776C</v>
          </cell>
        </row>
        <row r="217">
          <cell r="A217" t="str">
            <v>6700E</v>
          </cell>
          <cell r="B217" t="str">
            <v>6700E</v>
          </cell>
          <cell r="C217" t="str">
            <v>JADE PV630F - DAE (Rack or Wide Body)</v>
          </cell>
          <cell r="D217" t="str">
            <v>JADE</v>
          </cell>
          <cell r="E217" t="str">
            <v>SJDAERK</v>
          </cell>
          <cell r="F217" t="str">
            <v>KAT-533/512K</v>
          </cell>
          <cell r="G217">
            <v>2070.33</v>
          </cell>
          <cell r="H217">
            <v>2070.33</v>
          </cell>
          <cell r="I217">
            <v>2070.33</v>
          </cell>
          <cell r="J217">
            <v>2060.9915609659124</v>
          </cell>
          <cell r="K217">
            <v>2060.9915609659124</v>
          </cell>
          <cell r="L217">
            <v>2060.9915609659124</v>
          </cell>
          <cell r="M217">
            <v>2056.8458632676761</v>
          </cell>
          <cell r="N217">
            <v>2056.8458632676761</v>
          </cell>
          <cell r="O217">
            <v>2056.8458632676761</v>
          </cell>
          <cell r="P217">
            <v>2056.8458632676761</v>
          </cell>
          <cell r="Q217">
            <v>2056.8458632676761</v>
          </cell>
          <cell r="R217">
            <v>2056.8458632676761</v>
          </cell>
          <cell r="S217">
            <v>2056.8458632676761</v>
          </cell>
          <cell r="T217" t="str">
            <v>ST</v>
          </cell>
          <cell r="U217" t="str">
            <v>5643R</v>
          </cell>
        </row>
        <row r="218">
          <cell r="A218" t="str">
            <v>0209P</v>
          </cell>
          <cell r="B218" t="str">
            <v>0209P</v>
          </cell>
          <cell r="C218" t="str">
            <v>LENNON CHAS,PV740N,NAS</v>
          </cell>
          <cell r="D218" t="str">
            <v>LENNON</v>
          </cell>
          <cell r="E218" t="str">
            <v>SLEN740</v>
          </cell>
          <cell r="F218" t="str">
            <v>KAT-550/512K</v>
          </cell>
          <cell r="G218">
            <v>13448.8</v>
          </cell>
          <cell r="H218">
            <v>13448.8</v>
          </cell>
          <cell r="I218">
            <v>13448.8</v>
          </cell>
          <cell r="J218">
            <v>13442.053469056113</v>
          </cell>
          <cell r="K218">
            <v>13442.053469056113</v>
          </cell>
          <cell r="L218">
            <v>13442.053469056113</v>
          </cell>
          <cell r="M218">
            <v>13439.307992737607</v>
          </cell>
          <cell r="N218">
            <v>13439.307992737607</v>
          </cell>
          <cell r="O218">
            <v>13439.307992737607</v>
          </cell>
          <cell r="P218">
            <v>13439.307992737607</v>
          </cell>
          <cell r="Q218">
            <v>13439.307992737607</v>
          </cell>
          <cell r="R218">
            <v>13439.307992737607</v>
          </cell>
          <cell r="S218">
            <v>13439.307992737607</v>
          </cell>
          <cell r="T218" t="str">
            <v>ST</v>
          </cell>
          <cell r="U218" t="str">
            <v>1688P</v>
          </cell>
        </row>
        <row r="219">
          <cell r="A219" t="str">
            <v>1798P</v>
          </cell>
          <cell r="B219" t="str">
            <v>1798P</v>
          </cell>
          <cell r="C219" t="str">
            <v>LENNON CHAS,PV760,NAS</v>
          </cell>
          <cell r="D219" t="str">
            <v>LENNON</v>
          </cell>
          <cell r="E219" t="str">
            <v>SLEN760</v>
          </cell>
          <cell r="F219" t="str">
            <v>KAT-600/512K 100MHz</v>
          </cell>
          <cell r="G219">
            <v>32756.6</v>
          </cell>
          <cell r="H219">
            <v>32756.6</v>
          </cell>
          <cell r="I219">
            <v>32756.6</v>
          </cell>
          <cell r="J219">
            <v>32749.853469056114</v>
          </cell>
          <cell r="K219">
            <v>32749.853469056114</v>
          </cell>
          <cell r="L219">
            <v>32749.853469056114</v>
          </cell>
          <cell r="M219">
            <v>32747.107992737609</v>
          </cell>
          <cell r="N219">
            <v>32747.107992737609</v>
          </cell>
          <cell r="O219">
            <v>32747.107992737609</v>
          </cell>
          <cell r="P219">
            <v>32747.107992737609</v>
          </cell>
          <cell r="Q219">
            <v>32747.107992737609</v>
          </cell>
          <cell r="R219">
            <v>32747.107992737609</v>
          </cell>
          <cell r="S219">
            <v>32747.107992737609</v>
          </cell>
          <cell r="T219" t="str">
            <v>ST</v>
          </cell>
          <cell r="U219" t="str">
            <v>8688P</v>
          </cell>
        </row>
        <row r="220">
          <cell r="A220" t="str">
            <v>1903R</v>
          </cell>
          <cell r="B220" t="str">
            <v>1903R</v>
          </cell>
          <cell r="C220" t="str">
            <v>LENNON PV 700N</v>
          </cell>
          <cell r="D220" t="str">
            <v>LENNON</v>
          </cell>
          <cell r="E220" t="str">
            <v>SJBDFTW</v>
          </cell>
          <cell r="F220" t="str">
            <v>CEL,CU-600/128K(Socket)</v>
          </cell>
          <cell r="G220">
            <v>1858.88</v>
          </cell>
          <cell r="H220">
            <v>1858.8800000000003</v>
          </cell>
          <cell r="I220">
            <v>1858.8800000000003</v>
          </cell>
          <cell r="J220">
            <v>1852.1334690561148</v>
          </cell>
          <cell r="K220">
            <v>1852.1334690561148</v>
          </cell>
          <cell r="L220">
            <v>1852.1334690561148</v>
          </cell>
          <cell r="M220">
            <v>1849.3879927376095</v>
          </cell>
          <cell r="N220">
            <v>1849.3879927376095</v>
          </cell>
          <cell r="O220">
            <v>1849.3879927376095</v>
          </cell>
          <cell r="P220">
            <v>1849.3879927376095</v>
          </cell>
          <cell r="Q220">
            <v>1849.3879927376095</v>
          </cell>
          <cell r="R220">
            <v>1849.3879927376095</v>
          </cell>
          <cell r="S220">
            <v>1849.3879927376095</v>
          </cell>
          <cell r="T220" t="str">
            <v>ST</v>
          </cell>
          <cell r="U220" t="str">
            <v>5643R</v>
          </cell>
        </row>
        <row r="221">
          <cell r="A221" t="str">
            <v>59HFX</v>
          </cell>
          <cell r="B221" t="str">
            <v>59HFX</v>
          </cell>
          <cell r="C221" t="str">
            <v>LENNON PV 700N</v>
          </cell>
          <cell r="D221" t="str">
            <v>LENNON</v>
          </cell>
          <cell r="E221" t="str">
            <v>SJBDFTW</v>
          </cell>
          <cell r="F221" t="str">
            <v>CEL,CU-700/128K(Socket)</v>
          </cell>
          <cell r="G221">
            <v>1532.46</v>
          </cell>
          <cell r="H221">
            <v>1532.46</v>
          </cell>
          <cell r="I221">
            <v>1532.46</v>
          </cell>
          <cell r="J221">
            <v>1525.7134690561145</v>
          </cell>
          <cell r="K221">
            <v>1525.7134690561145</v>
          </cell>
          <cell r="L221">
            <v>1525.7134690561145</v>
          </cell>
          <cell r="M221">
            <v>1522.9679927376092</v>
          </cell>
          <cell r="N221">
            <v>1522.9679927376092</v>
          </cell>
          <cell r="O221">
            <v>1522.9679927376092</v>
          </cell>
          <cell r="P221">
            <v>1522.9679927376092</v>
          </cell>
          <cell r="Q221">
            <v>1522.9679927376092</v>
          </cell>
          <cell r="R221">
            <v>1522.9679927376092</v>
          </cell>
          <cell r="S221">
            <v>1522.9679927376092</v>
          </cell>
          <cell r="T221" t="str">
            <v>ST</v>
          </cell>
          <cell r="U221" t="str">
            <v>5643R</v>
          </cell>
        </row>
        <row r="222">
          <cell r="A222" t="str">
            <v>8109P</v>
          </cell>
          <cell r="B222" t="str">
            <v>8109P</v>
          </cell>
          <cell r="C222" t="str">
            <v>LENNON CHAS,PV720N,NAS</v>
          </cell>
          <cell r="D222" t="str">
            <v>LENNON</v>
          </cell>
          <cell r="E222" t="str">
            <v>SLEN720</v>
          </cell>
          <cell r="F222" t="str">
            <v>COP-1000/256K 133MHz (Socket)</v>
          </cell>
          <cell r="G222">
            <v>5846.36</v>
          </cell>
          <cell r="H222">
            <v>5846.36</v>
          </cell>
          <cell r="I222">
            <v>5846.36</v>
          </cell>
          <cell r="J222">
            <v>5839.6134690561139</v>
          </cell>
          <cell r="K222">
            <v>5839.6134690561139</v>
          </cell>
          <cell r="L222">
            <v>5839.6134690561139</v>
          </cell>
          <cell r="M222">
            <v>5836.8679927376079</v>
          </cell>
          <cell r="N222">
            <v>5836.8679927376079</v>
          </cell>
          <cell r="O222">
            <v>5836.8679927376079</v>
          </cell>
          <cell r="P222">
            <v>5836.8679927376079</v>
          </cell>
          <cell r="Q222">
            <v>5836.8679927376079</v>
          </cell>
          <cell r="R222">
            <v>5836.8679927376079</v>
          </cell>
          <cell r="S222">
            <v>5836.8679927376079</v>
          </cell>
          <cell r="T222" t="str">
            <v>ST</v>
          </cell>
          <cell r="U222" t="str">
            <v>0688P</v>
          </cell>
        </row>
        <row r="223">
          <cell r="A223" t="str">
            <v>600DF</v>
          </cell>
          <cell r="B223" t="str">
            <v>600DF</v>
          </cell>
          <cell r="C223" t="str">
            <v xml:space="preserve">MOON 224F </v>
          </cell>
          <cell r="D223" t="str">
            <v>MOON 224F</v>
          </cell>
          <cell r="E223" t="str">
            <v>SJDLTRK</v>
          </cell>
          <cell r="F223" t="str">
            <v>COP-733/256K 133MHz (Socket)</v>
          </cell>
          <cell r="G223">
            <v>911.9</v>
          </cell>
          <cell r="H223">
            <v>911.9</v>
          </cell>
          <cell r="I223">
            <v>911.9</v>
          </cell>
          <cell r="J223">
            <v>901.70773517795249</v>
          </cell>
          <cell r="K223">
            <v>901.70773517795249</v>
          </cell>
          <cell r="L223">
            <v>901.70773517795249</v>
          </cell>
          <cell r="M223">
            <v>896.97228839189142</v>
          </cell>
          <cell r="N223">
            <v>896.97228839189142</v>
          </cell>
          <cell r="O223">
            <v>896.97228839189142</v>
          </cell>
          <cell r="P223">
            <v>896.97228839189142</v>
          </cell>
          <cell r="Q223">
            <v>896.97228839189142</v>
          </cell>
          <cell r="R223">
            <v>896.97228839189142</v>
          </cell>
          <cell r="S223">
            <v>896.97228839189142</v>
          </cell>
          <cell r="T223" t="str">
            <v>ST</v>
          </cell>
          <cell r="U223" t="str">
            <v>083MH</v>
          </cell>
        </row>
        <row r="224">
          <cell r="A224" t="str">
            <v>339FC</v>
          </cell>
          <cell r="B224" t="str">
            <v>339FC</v>
          </cell>
          <cell r="C224" t="str">
            <v>STEALTH DESK SIDE UNIT</v>
          </cell>
          <cell r="D224" t="str">
            <v>STEALTH</v>
          </cell>
          <cell r="E224" t="str">
            <v>SZIRSTK</v>
          </cell>
          <cell r="F224" t="str">
            <v>COP-800/256K 133MHz (Socket)</v>
          </cell>
          <cell r="G224">
            <v>2882.49</v>
          </cell>
          <cell r="H224">
            <v>2882.49</v>
          </cell>
          <cell r="I224">
            <v>2864.49</v>
          </cell>
          <cell r="J224">
            <v>2858.4553421080195</v>
          </cell>
          <cell r="K224">
            <v>2858.4553421080195</v>
          </cell>
          <cell r="L224">
            <v>2808.4553421080195</v>
          </cell>
          <cell r="M224">
            <v>2806.2092543413382</v>
          </cell>
          <cell r="N224">
            <v>2806.2092543413382</v>
          </cell>
          <cell r="O224">
            <v>2806.2092543413382</v>
          </cell>
          <cell r="P224">
            <v>2806.2092543413382</v>
          </cell>
          <cell r="Q224">
            <v>2806.2092543413382</v>
          </cell>
          <cell r="R224">
            <v>2806.2092543413382</v>
          </cell>
          <cell r="S224">
            <v>2806.2092543413382</v>
          </cell>
          <cell r="T224" t="str">
            <v>ST</v>
          </cell>
          <cell r="U224" t="str">
            <v>618VP</v>
          </cell>
        </row>
        <row r="225">
          <cell r="A225" t="str">
            <v>233CX</v>
          </cell>
          <cell r="B225" t="str">
            <v>233CX</v>
          </cell>
          <cell r="C225" t="str">
            <v>STEALTH RACK MOUNT INITIAL UNIT</v>
          </cell>
          <cell r="D225" t="str">
            <v>STEALTH</v>
          </cell>
          <cell r="E225" t="str">
            <v>SZIRSTK</v>
          </cell>
          <cell r="F225" t="str">
            <v>COP-866/256K 133MHz (Socket)</v>
          </cell>
          <cell r="G225">
            <v>3009.81</v>
          </cell>
          <cell r="H225">
            <v>3009.81</v>
          </cell>
          <cell r="I225">
            <v>2994.81</v>
          </cell>
          <cell r="J225">
            <v>2988.7753421080197</v>
          </cell>
          <cell r="K225">
            <v>2988.7753421080197</v>
          </cell>
          <cell r="L225">
            <v>2938.7753421080197</v>
          </cell>
          <cell r="M225">
            <v>2936.5292543413384</v>
          </cell>
          <cell r="N225">
            <v>2936.5292543413384</v>
          </cell>
          <cell r="O225">
            <v>2936.5292543413384</v>
          </cell>
          <cell r="P225">
            <v>2936.5292543413384</v>
          </cell>
          <cell r="Q225">
            <v>2936.5292543413384</v>
          </cell>
          <cell r="R225">
            <v>2936.5292543413384</v>
          </cell>
          <cell r="S225">
            <v>2936.5292543413384</v>
          </cell>
          <cell r="T225" t="str">
            <v>ST</v>
          </cell>
          <cell r="U225" t="str">
            <v>01GPU</v>
          </cell>
        </row>
        <row r="226">
          <cell r="A226" t="str">
            <v>660CF</v>
          </cell>
          <cell r="B226" t="str">
            <v>660CF</v>
          </cell>
          <cell r="C226" t="str">
            <v>STEALTH RACK MOUNT SECOND UNIT</v>
          </cell>
          <cell r="D226" t="str">
            <v>STEALTH</v>
          </cell>
          <cell r="E226" t="str">
            <v>SZIRSTK</v>
          </cell>
          <cell r="F226" t="str">
            <v>COP-933/256K 133MHz (Socket)</v>
          </cell>
          <cell r="G226">
            <v>2847.4</v>
          </cell>
          <cell r="H226">
            <v>2847.4</v>
          </cell>
          <cell r="I226">
            <v>2829.4</v>
          </cell>
          <cell r="J226">
            <v>2823.3653421080198</v>
          </cell>
          <cell r="K226">
            <v>2823.3653421080198</v>
          </cell>
          <cell r="L226">
            <v>2773.3653421080198</v>
          </cell>
          <cell r="M226">
            <v>2771.1192543413385</v>
          </cell>
          <cell r="N226">
            <v>2771.1192543413385</v>
          </cell>
          <cell r="O226">
            <v>2761.1192543413385</v>
          </cell>
          <cell r="P226">
            <v>2761.1192543413385</v>
          </cell>
          <cell r="Q226">
            <v>2761.1192543413385</v>
          </cell>
          <cell r="R226">
            <v>2761.1192543413385</v>
          </cell>
          <cell r="S226">
            <v>2761.1192543413385</v>
          </cell>
          <cell r="T226" t="str">
            <v>ST</v>
          </cell>
          <cell r="U226" t="str">
            <v>870KX</v>
          </cell>
        </row>
        <row r="227">
          <cell r="A227" t="str">
            <v>0745D</v>
          </cell>
          <cell r="B227" t="str">
            <v>0745D</v>
          </cell>
          <cell r="C227" t="str">
            <v>ZIRCON PV130T 70GB FH DT</v>
          </cell>
          <cell r="D227" t="str">
            <v>ZIRCON</v>
          </cell>
          <cell r="E227" t="str">
            <v>SZIRSTK</v>
          </cell>
          <cell r="F227" t="str">
            <v>CEL,CU-600/128K(Socket)</v>
          </cell>
          <cell r="G227">
            <v>13135.06</v>
          </cell>
          <cell r="H227">
            <v>13125.06</v>
          </cell>
          <cell r="I227">
            <v>13125.06</v>
          </cell>
          <cell r="J227">
            <v>13109.02534210802</v>
          </cell>
          <cell r="K227">
            <v>13109.02534210802</v>
          </cell>
          <cell r="L227">
            <v>13109.02534210802</v>
          </cell>
          <cell r="M227">
            <v>13060.779254341338</v>
          </cell>
          <cell r="N227">
            <v>13060.779254341338</v>
          </cell>
          <cell r="O227">
            <v>13060.779254341338</v>
          </cell>
          <cell r="P227">
            <v>13060.779254341338</v>
          </cell>
          <cell r="Q227">
            <v>13060.779254341338</v>
          </cell>
          <cell r="R227">
            <v>13060.779254341338</v>
          </cell>
          <cell r="S227">
            <v>13060.779254341338</v>
          </cell>
          <cell r="T227" t="str">
            <v>ST</v>
          </cell>
          <cell r="U227" t="str">
            <v>64MXK</v>
          </cell>
        </row>
        <row r="228">
          <cell r="A228" t="str">
            <v>1745D</v>
          </cell>
          <cell r="B228" t="str">
            <v>1745D</v>
          </cell>
          <cell r="C228" t="str">
            <v>ZIRCON PV130T 40GB RKMNT</v>
          </cell>
          <cell r="D228" t="str">
            <v>ZIRCON</v>
          </cell>
          <cell r="E228" t="str">
            <v>SZIRSTK</v>
          </cell>
          <cell r="F228" t="str">
            <v>CEL,CU-700/128K(Socket)</v>
          </cell>
          <cell r="G228">
            <v>8312.0300000000007</v>
          </cell>
          <cell r="H228">
            <v>8312.0300000000007</v>
          </cell>
          <cell r="I228">
            <v>8312.0300000000007</v>
          </cell>
          <cell r="J228">
            <v>8305.9953421080208</v>
          </cell>
          <cell r="K228">
            <v>8305.9953421080208</v>
          </cell>
          <cell r="L228">
            <v>8305.9953421080208</v>
          </cell>
          <cell r="M228">
            <v>8303.7492543413391</v>
          </cell>
          <cell r="N228">
            <v>8303.7492543413391</v>
          </cell>
          <cell r="O228">
            <v>8303.7492543413391</v>
          </cell>
          <cell r="P228">
            <v>8303.7492543413391</v>
          </cell>
          <cell r="Q228">
            <v>8303.7492543413391</v>
          </cell>
          <cell r="R228">
            <v>8303.7492543413391</v>
          </cell>
          <cell r="S228">
            <v>8303.7492543413391</v>
          </cell>
          <cell r="T228" t="str">
            <v>ST</v>
          </cell>
          <cell r="U228" t="str">
            <v>9684D</v>
          </cell>
        </row>
        <row r="229">
          <cell r="A229" t="str">
            <v>2745D</v>
          </cell>
          <cell r="B229" t="str">
            <v>2745D</v>
          </cell>
          <cell r="C229" t="str">
            <v>ZIRCON PV130T 70GB RKMNT</v>
          </cell>
          <cell r="D229" t="str">
            <v>ZIRCON</v>
          </cell>
          <cell r="E229" t="str">
            <v>SZIRSTK</v>
          </cell>
          <cell r="F229" t="str">
            <v>COP-1000/256K 133MHz (Socket)</v>
          </cell>
          <cell r="G229">
            <v>13024.78</v>
          </cell>
          <cell r="H229">
            <v>13057.78</v>
          </cell>
          <cell r="I229">
            <v>13057.78</v>
          </cell>
          <cell r="J229">
            <v>13051.745342108021</v>
          </cell>
          <cell r="K229">
            <v>13041.745342108021</v>
          </cell>
          <cell r="L229">
            <v>13041.745342108021</v>
          </cell>
          <cell r="M229">
            <v>13039.499254341339</v>
          </cell>
          <cell r="N229">
            <v>13039.499254341339</v>
          </cell>
          <cell r="O229">
            <v>13039.499254341339</v>
          </cell>
          <cell r="P229">
            <v>13039.499254341339</v>
          </cell>
          <cell r="Q229">
            <v>13039.499254341339</v>
          </cell>
          <cell r="R229">
            <v>13039.499254341339</v>
          </cell>
          <cell r="S229">
            <v>13039.499254341339</v>
          </cell>
          <cell r="T229" t="str">
            <v>ST</v>
          </cell>
          <cell r="U229" t="str">
            <v>940MX</v>
          </cell>
        </row>
        <row r="230">
          <cell r="A230" t="str">
            <v>9645D</v>
          </cell>
          <cell r="B230" t="str">
            <v>9645D</v>
          </cell>
          <cell r="C230" t="str">
            <v>ZIRCON PV130T 40GB FH DT</v>
          </cell>
          <cell r="D230" t="str">
            <v>ZIRCON</v>
          </cell>
          <cell r="E230" t="str">
            <v>SZIRSTK</v>
          </cell>
          <cell r="F230" t="str">
            <v>COP-733/256K 133MHz (Socket)</v>
          </cell>
          <cell r="G230">
            <v>8393.23</v>
          </cell>
          <cell r="H230">
            <v>8393.23</v>
          </cell>
          <cell r="I230">
            <v>8393.23</v>
          </cell>
          <cell r="J230">
            <v>8387.1953421080198</v>
          </cell>
          <cell r="K230">
            <v>8387.1953421080198</v>
          </cell>
          <cell r="L230">
            <v>8387.1953421080198</v>
          </cell>
          <cell r="M230">
            <v>8384.949254341338</v>
          </cell>
          <cell r="N230">
            <v>8384.949254341338</v>
          </cell>
          <cell r="O230">
            <v>8384.949254341338</v>
          </cell>
          <cell r="P230">
            <v>8384.949254341338</v>
          </cell>
          <cell r="Q230">
            <v>8384.949254341338</v>
          </cell>
          <cell r="R230">
            <v>8384.949254341338</v>
          </cell>
          <cell r="S230">
            <v>8384.949254341338</v>
          </cell>
          <cell r="T230" t="str">
            <v>ST</v>
          </cell>
          <cell r="U230" t="str">
            <v>18UPU</v>
          </cell>
        </row>
        <row r="231">
          <cell r="A231" t="str">
            <v>0D969</v>
          </cell>
          <cell r="B231" t="str">
            <v>0D969</v>
          </cell>
          <cell r="C231" t="str">
            <v>BAYONET PE350 CEL,CU-600/128K(Socket)</v>
          </cell>
          <cell r="D231" t="str">
            <v>BAYONET PE350</v>
          </cell>
          <cell r="E231" t="str">
            <v>SBAYC60</v>
          </cell>
          <cell r="F231" t="str">
            <v>CEL,CU-600/128K(Socket)</v>
          </cell>
          <cell r="G231">
            <v>687.1</v>
          </cell>
          <cell r="H231" t="str">
            <v>EOL</v>
          </cell>
          <cell r="I231" t="str">
            <v>EOL</v>
          </cell>
          <cell r="J231" t="str">
            <v>EOL</v>
          </cell>
          <cell r="K231" t="str">
            <v>EOL</v>
          </cell>
          <cell r="L231" t="str">
            <v>EOL</v>
          </cell>
          <cell r="M231" t="str">
            <v>EOL</v>
          </cell>
          <cell r="N231" t="str">
            <v>EOL</v>
          </cell>
          <cell r="O231" t="str">
            <v>EOL</v>
          </cell>
          <cell r="P231" t="str">
            <v>EOL</v>
          </cell>
          <cell r="Q231" t="str">
            <v>EOL</v>
          </cell>
          <cell r="R231" t="str">
            <v>EOL</v>
          </cell>
          <cell r="S231" t="str">
            <v>EOL</v>
          </cell>
          <cell r="T231" t="str">
            <v>SV</v>
          </cell>
          <cell r="U231" t="str">
            <v>8D008</v>
          </cell>
        </row>
        <row r="232">
          <cell r="A232" t="str">
            <v>0D968</v>
          </cell>
          <cell r="B232" t="str">
            <v>0D968</v>
          </cell>
          <cell r="C232" t="str">
            <v>BAYONET PE350 COP-750/256K 100MHz (Socket)</v>
          </cell>
          <cell r="D232" t="str">
            <v>BAYONET PE350</v>
          </cell>
          <cell r="E232" t="str">
            <v>SBAYC60</v>
          </cell>
          <cell r="F232" t="str">
            <v>COP-750/256K 100MHz (Socket)</v>
          </cell>
          <cell r="G232">
            <v>787.34</v>
          </cell>
          <cell r="H232">
            <v>784.34</v>
          </cell>
          <cell r="I232">
            <v>784.34</v>
          </cell>
          <cell r="J232">
            <v>779.46322205823594</v>
          </cell>
          <cell r="K232">
            <v>779.46322205823594</v>
          </cell>
          <cell r="L232">
            <v>779.46322205823594</v>
          </cell>
          <cell r="M232">
            <v>785.22764047083513</v>
          </cell>
          <cell r="N232">
            <v>785.22764047083513</v>
          </cell>
          <cell r="O232">
            <v>785.22764047083513</v>
          </cell>
          <cell r="P232">
            <v>785.22764047083513</v>
          </cell>
          <cell r="Q232">
            <v>785.22764047083513</v>
          </cell>
          <cell r="R232">
            <v>785.22764047083513</v>
          </cell>
          <cell r="S232">
            <v>785.22764047083513</v>
          </cell>
          <cell r="T232" t="str">
            <v>SV</v>
          </cell>
          <cell r="U232" t="str">
            <v>8D008</v>
          </cell>
        </row>
        <row r="233">
          <cell r="A233" t="str">
            <v>162PV</v>
          </cell>
          <cell r="B233" t="str">
            <v>162PV</v>
          </cell>
          <cell r="C233" t="str">
            <v xml:space="preserve">BUCK 128MB </v>
          </cell>
          <cell r="D233" t="str">
            <v>BUCK 128MB</v>
          </cell>
          <cell r="E233" t="str">
            <v>SPAW70L</v>
          </cell>
          <cell r="F233" t="str">
            <v>COP-933/256K 133MHz (Socket)</v>
          </cell>
          <cell r="G233">
            <v>1607.47</v>
          </cell>
          <cell r="H233">
            <v>1607.47</v>
          </cell>
          <cell r="I233">
            <v>1607.47</v>
          </cell>
          <cell r="J233">
            <v>1607.47</v>
          </cell>
          <cell r="K233">
            <v>1607.47</v>
          </cell>
          <cell r="L233">
            <v>1607.47</v>
          </cell>
          <cell r="M233">
            <v>1607.47</v>
          </cell>
          <cell r="N233">
            <v>1607.47</v>
          </cell>
          <cell r="O233">
            <v>1607.47</v>
          </cell>
          <cell r="P233">
            <v>1607.47</v>
          </cell>
          <cell r="Q233">
            <v>1607.47</v>
          </cell>
          <cell r="R233">
            <v>1607.47</v>
          </cell>
          <cell r="S233">
            <v>1607.47</v>
          </cell>
          <cell r="T233" t="str">
            <v>SV</v>
          </cell>
          <cell r="U233" t="str">
            <v>123PE</v>
          </cell>
        </row>
        <row r="234">
          <cell r="A234" t="str">
            <v>499ND</v>
          </cell>
          <cell r="B234" t="str">
            <v>499ND</v>
          </cell>
          <cell r="C234" t="str">
            <v xml:space="preserve">BUCK 256MB </v>
          </cell>
          <cell r="D234" t="str">
            <v>BUCK 256MB</v>
          </cell>
          <cell r="E234" t="str">
            <v>SPAW70L</v>
          </cell>
          <cell r="F234" t="str">
            <v>CEL,CU-600/128K(Socket)</v>
          </cell>
          <cell r="G234">
            <v>2002.17</v>
          </cell>
          <cell r="H234">
            <v>2002.17</v>
          </cell>
          <cell r="I234">
            <v>2002.17</v>
          </cell>
          <cell r="J234">
            <v>2002.17</v>
          </cell>
          <cell r="K234">
            <v>2002.17</v>
          </cell>
          <cell r="L234">
            <v>2002.17</v>
          </cell>
          <cell r="M234">
            <v>2002.17</v>
          </cell>
          <cell r="N234">
            <v>2002.17</v>
          </cell>
          <cell r="O234">
            <v>2002.17</v>
          </cell>
          <cell r="P234">
            <v>2002.17</v>
          </cell>
          <cell r="Q234">
            <v>2002.17</v>
          </cell>
          <cell r="R234">
            <v>2002.17</v>
          </cell>
          <cell r="S234">
            <v>2002.17</v>
          </cell>
          <cell r="T234" t="str">
            <v>SV</v>
          </cell>
          <cell r="U234" t="str">
            <v>05CTV</v>
          </cell>
        </row>
        <row r="235">
          <cell r="A235" t="str">
            <v>42WDV</v>
          </cell>
          <cell r="B235" t="str">
            <v>42WDV</v>
          </cell>
          <cell r="C235" t="str">
            <v xml:space="preserve">BUCK 512MB </v>
          </cell>
          <cell r="D235" t="str">
            <v>BUCK 512MB</v>
          </cell>
          <cell r="E235" t="str">
            <v>SPAW70L</v>
          </cell>
          <cell r="F235" t="str">
            <v>CEL,CU-700/128K(Socket)</v>
          </cell>
          <cell r="G235">
            <v>2493.39</v>
          </cell>
          <cell r="H235">
            <v>2493.39</v>
          </cell>
          <cell r="I235">
            <v>2493.39</v>
          </cell>
          <cell r="J235">
            <v>2493.39</v>
          </cell>
          <cell r="K235">
            <v>2493.39</v>
          </cell>
          <cell r="L235">
            <v>2493.39</v>
          </cell>
          <cell r="M235">
            <v>2493.39</v>
          </cell>
          <cell r="N235">
            <v>2493.39</v>
          </cell>
          <cell r="O235">
            <v>2493.39</v>
          </cell>
          <cell r="P235">
            <v>2493.39</v>
          </cell>
          <cell r="Q235">
            <v>2493.39</v>
          </cell>
          <cell r="R235">
            <v>2493.39</v>
          </cell>
          <cell r="S235">
            <v>2493.39</v>
          </cell>
          <cell r="T235" t="str">
            <v>SV</v>
          </cell>
          <cell r="U235" t="str">
            <v>48WKK</v>
          </cell>
        </row>
        <row r="236">
          <cell r="A236" t="str">
            <v>130NU</v>
          </cell>
          <cell r="B236" t="str">
            <v>130NU</v>
          </cell>
          <cell r="C236" t="str">
            <v>BUCK WEB120 COP-1000/256K 133MHz (Socket)</v>
          </cell>
          <cell r="D236" t="str">
            <v>BUCK WEB120</v>
          </cell>
          <cell r="E236" t="str">
            <v>SSABR10</v>
          </cell>
          <cell r="F236" t="str">
            <v>COP-1000/256K 133MHz (Socket)</v>
          </cell>
          <cell r="G236">
            <v>1022.11</v>
          </cell>
          <cell r="H236">
            <v>1006.11</v>
          </cell>
          <cell r="I236">
            <v>1006.11</v>
          </cell>
          <cell r="J236">
            <v>1001.3291644975512</v>
          </cell>
          <cell r="K236">
            <v>1001.3291644975512</v>
          </cell>
          <cell r="L236">
            <v>1001.3291644975512</v>
          </cell>
          <cell r="M236">
            <v>999.3353413944576</v>
          </cell>
          <cell r="N236">
            <v>999.3353413944576</v>
          </cell>
          <cell r="O236">
            <v>999.3353413944576</v>
          </cell>
          <cell r="P236">
            <v>989.3353413944576</v>
          </cell>
          <cell r="Q236">
            <v>989.3353413944576</v>
          </cell>
          <cell r="R236">
            <v>989.3353413944576</v>
          </cell>
          <cell r="S236">
            <v>989.3353413944576</v>
          </cell>
          <cell r="T236" t="str">
            <v>SV</v>
          </cell>
          <cell r="U236" t="str">
            <v>20HFM</v>
          </cell>
        </row>
        <row r="237">
          <cell r="A237" t="str">
            <v>39FYM</v>
          </cell>
          <cell r="B237" t="str">
            <v>39FYM</v>
          </cell>
          <cell r="C237" t="str">
            <v>BUCK WEB120 COP-866/256K 133MHz (Socket)</v>
          </cell>
          <cell r="D237" t="str">
            <v>BUCK WEB120</v>
          </cell>
          <cell r="E237" t="str">
            <v>SSABR10</v>
          </cell>
          <cell r="F237" t="str">
            <v>COP-866/256K 133MHz (Socket)</v>
          </cell>
          <cell r="G237">
            <v>976</v>
          </cell>
          <cell r="H237">
            <v>976</v>
          </cell>
          <cell r="I237">
            <v>976</v>
          </cell>
          <cell r="J237">
            <v>971.21916449755122</v>
          </cell>
          <cell r="K237">
            <v>971.21916449755122</v>
          </cell>
          <cell r="L237">
            <v>971.21916449755122</v>
          </cell>
          <cell r="M237">
            <v>969.22534139445759</v>
          </cell>
          <cell r="N237" t="str">
            <v>EOL</v>
          </cell>
          <cell r="O237" t="str">
            <v>EOL</v>
          </cell>
          <cell r="P237" t="str">
            <v>EOL</v>
          </cell>
          <cell r="Q237" t="str">
            <v>EOL</v>
          </cell>
          <cell r="R237" t="str">
            <v>EOL</v>
          </cell>
          <cell r="S237" t="str">
            <v>EOL</v>
          </cell>
          <cell r="T237" t="str">
            <v>SV</v>
          </cell>
          <cell r="U237" t="str">
            <v>20HFM</v>
          </cell>
        </row>
        <row r="238">
          <cell r="A238" t="str">
            <v>79EUG</v>
          </cell>
          <cell r="B238" t="str">
            <v>79EUG</v>
          </cell>
          <cell r="C238" t="str">
            <v>BUCK WEB120 COP-933/256K 133MHz (Socket)</v>
          </cell>
          <cell r="D238" t="str">
            <v>BUCK WEB120</v>
          </cell>
          <cell r="E238" t="str">
            <v>SSABR10</v>
          </cell>
          <cell r="F238" t="str">
            <v>COP-933/256K 133MHz (Socket)</v>
          </cell>
          <cell r="G238">
            <v>1004.07</v>
          </cell>
          <cell r="H238">
            <v>996.07</v>
          </cell>
          <cell r="I238">
            <v>996.07</v>
          </cell>
          <cell r="J238">
            <v>991.28916449755127</v>
          </cell>
          <cell r="K238">
            <v>991.28916449755127</v>
          </cell>
          <cell r="L238">
            <v>991.28916449755127</v>
          </cell>
          <cell r="M238">
            <v>969.29534139445764</v>
          </cell>
          <cell r="N238">
            <v>969.29534139445764</v>
          </cell>
          <cell r="O238" t="str">
            <v>EOL</v>
          </cell>
          <cell r="P238" t="str">
            <v>EOL</v>
          </cell>
          <cell r="Q238" t="str">
            <v>EOL</v>
          </cell>
          <cell r="R238" t="str">
            <v>EOL</v>
          </cell>
          <cell r="S238" t="str">
            <v>EOL</v>
          </cell>
          <cell r="T238" t="str">
            <v>SV</v>
          </cell>
          <cell r="U238" t="str">
            <v>20HFM</v>
          </cell>
        </row>
        <row r="239">
          <cell r="A239" t="str">
            <v>58PMU</v>
          </cell>
          <cell r="B239" t="str">
            <v>58PMU</v>
          </cell>
          <cell r="C239" t="str">
            <v>DIAMOND PE8450 X-700 1MB</v>
          </cell>
          <cell r="D239" t="str">
            <v>DIAMOND PE8450</v>
          </cell>
          <cell r="E239" t="str">
            <v>SDI56CB</v>
          </cell>
          <cell r="F239" t="str">
            <v>X-700 1MB</v>
          </cell>
          <cell r="G239">
            <v>9550.94</v>
          </cell>
          <cell r="H239">
            <v>9557.2300000000014</v>
          </cell>
          <cell r="I239">
            <v>9557.2300000000014</v>
          </cell>
          <cell r="J239">
            <v>9542.9861007670079</v>
          </cell>
          <cell r="K239">
            <v>9542.9861007670079</v>
          </cell>
          <cell r="L239">
            <v>9542.9861007670079</v>
          </cell>
          <cell r="M239">
            <v>9536.3063920556924</v>
          </cell>
          <cell r="N239">
            <v>9536.3063920556924</v>
          </cell>
          <cell r="O239">
            <v>9536.3063920556924</v>
          </cell>
          <cell r="P239">
            <v>9536.3063920556924</v>
          </cell>
          <cell r="Q239">
            <v>9536.3063920556924</v>
          </cell>
          <cell r="R239">
            <v>9536.3063920556924</v>
          </cell>
          <cell r="S239">
            <v>9536.3063920556924</v>
          </cell>
          <cell r="T239" t="str">
            <v>SV</v>
          </cell>
          <cell r="U239" t="str">
            <v>6853E</v>
          </cell>
        </row>
        <row r="240">
          <cell r="A240" t="str">
            <v>941VM</v>
          </cell>
          <cell r="B240" t="str">
            <v>941VM</v>
          </cell>
          <cell r="C240" t="str">
            <v>DIAMOND PE8450 X-700 2MB</v>
          </cell>
          <cell r="D240" t="str">
            <v>DIAMOND PE8450</v>
          </cell>
          <cell r="E240" t="str">
            <v>SDI56CB</v>
          </cell>
          <cell r="F240" t="str">
            <v>X-700 2MB</v>
          </cell>
          <cell r="G240">
            <v>10302.82</v>
          </cell>
          <cell r="H240">
            <v>10309.11</v>
          </cell>
          <cell r="I240">
            <v>10309.11</v>
          </cell>
          <cell r="J240">
            <v>10294.866100767007</v>
          </cell>
          <cell r="K240">
            <v>10294.866100767007</v>
          </cell>
          <cell r="L240">
            <v>10294.866100767007</v>
          </cell>
          <cell r="M240">
            <v>10288.186392055692</v>
          </cell>
          <cell r="N240">
            <v>10288.186392055692</v>
          </cell>
          <cell r="O240">
            <v>10288.186392055692</v>
          </cell>
          <cell r="P240">
            <v>10288.186392055692</v>
          </cell>
          <cell r="Q240">
            <v>10288.186392055692</v>
          </cell>
          <cell r="R240">
            <v>10288.186392055692</v>
          </cell>
          <cell r="S240">
            <v>10288.186392055692</v>
          </cell>
          <cell r="T240" t="str">
            <v>SV</v>
          </cell>
          <cell r="U240" t="str">
            <v>6853E</v>
          </cell>
        </row>
        <row r="241">
          <cell r="A241" t="str">
            <v>77GVY</v>
          </cell>
          <cell r="B241" t="str">
            <v>77GVY</v>
          </cell>
          <cell r="C241" t="str">
            <v>DIAMOND PE8450 - 2 MEZ  &amp; MEM BOARDS X-700 1MB</v>
          </cell>
          <cell r="D241" t="str">
            <v>DIAMOND PE8450 - 2 MEZ  &amp; MEM BOARDS</v>
          </cell>
          <cell r="E241" t="str">
            <v>SDI56CB</v>
          </cell>
          <cell r="F241" t="str">
            <v>X-700 1MB</v>
          </cell>
          <cell r="G241">
            <v>9550.94</v>
          </cell>
          <cell r="H241">
            <v>9557.2300000000014</v>
          </cell>
          <cell r="I241">
            <v>9557.2300000000014</v>
          </cell>
          <cell r="J241">
            <v>9542.9861007670079</v>
          </cell>
          <cell r="K241">
            <v>9542.9861007670079</v>
          </cell>
          <cell r="L241">
            <v>9542.9861007670079</v>
          </cell>
          <cell r="M241">
            <v>9536.3063920556924</v>
          </cell>
          <cell r="N241">
            <v>9536.3063920556924</v>
          </cell>
          <cell r="O241">
            <v>9536.3063920556924</v>
          </cell>
          <cell r="P241">
            <v>9536.3063920556924</v>
          </cell>
          <cell r="Q241">
            <v>9536.3063920556924</v>
          </cell>
          <cell r="R241">
            <v>9536.3063920556924</v>
          </cell>
          <cell r="S241">
            <v>9536.3063920556924</v>
          </cell>
          <cell r="T241" t="str">
            <v>SV</v>
          </cell>
          <cell r="U241" t="str">
            <v>6853E</v>
          </cell>
        </row>
        <row r="242">
          <cell r="A242" t="str">
            <v>11EPP</v>
          </cell>
          <cell r="B242" t="str">
            <v>11EPP</v>
          </cell>
          <cell r="C242" t="str">
            <v>DIAMOND PE8450 - 2 MEZ  &amp; MEM BOARDS X-700 2MB</v>
          </cell>
          <cell r="D242" t="str">
            <v>DIAMOND PE8450 - 2 MEZ  &amp; MEM BOARDS</v>
          </cell>
          <cell r="E242" t="str">
            <v>SDI56CB</v>
          </cell>
          <cell r="F242" t="str">
            <v>X-700 2MB</v>
          </cell>
          <cell r="G242">
            <v>10306.85</v>
          </cell>
          <cell r="H242">
            <v>10313.140000000001</v>
          </cell>
          <cell r="I242">
            <v>10313.140000000001</v>
          </cell>
          <cell r="J242">
            <v>10298.896100767008</v>
          </cell>
          <cell r="K242">
            <v>10298.896100767008</v>
          </cell>
          <cell r="L242">
            <v>10298.896100767008</v>
          </cell>
          <cell r="M242">
            <v>10292.216392055692</v>
          </cell>
          <cell r="N242">
            <v>10292.216392055692</v>
          </cell>
          <cell r="O242">
            <v>10292.216392055692</v>
          </cell>
          <cell r="P242">
            <v>10292.216392055692</v>
          </cell>
          <cell r="Q242">
            <v>10292.216392055692</v>
          </cell>
          <cell r="R242">
            <v>10292.216392055692</v>
          </cell>
          <cell r="S242">
            <v>10292.216392055692</v>
          </cell>
          <cell r="T242" t="str">
            <v>SV</v>
          </cell>
          <cell r="U242" t="str">
            <v>6853E</v>
          </cell>
        </row>
        <row r="243">
          <cell r="A243" t="str">
            <v>7D554</v>
          </cell>
          <cell r="B243" t="str">
            <v>7D554</v>
          </cell>
          <cell r="C243" t="str">
            <v>DIAMOND PE8450 - 2 MEZ  &amp; MEM BOARDS X-900 2MB</v>
          </cell>
          <cell r="D243" t="str">
            <v>DIAMOND PE8450 - 2 MEZ  &amp; MEM BOARDS</v>
          </cell>
          <cell r="E243" t="str">
            <v>SDI56CB</v>
          </cell>
          <cell r="F243" t="str">
            <v>X-900 2MB</v>
          </cell>
          <cell r="G243">
            <v>11906.82</v>
          </cell>
          <cell r="H243">
            <v>11913.11</v>
          </cell>
          <cell r="I243">
            <v>11913.11</v>
          </cell>
          <cell r="J243">
            <v>11898.866100767007</v>
          </cell>
          <cell r="K243">
            <v>11898.866100767007</v>
          </cell>
          <cell r="L243">
            <v>11898.866100767007</v>
          </cell>
          <cell r="M243">
            <v>11892.186392055692</v>
          </cell>
          <cell r="N243">
            <v>11892.186392055692</v>
          </cell>
          <cell r="O243">
            <v>11892.186392055692</v>
          </cell>
          <cell r="P243">
            <v>11892.186392055692</v>
          </cell>
          <cell r="Q243">
            <v>11892.186392055692</v>
          </cell>
          <cell r="R243">
            <v>11892.186392055692</v>
          </cell>
          <cell r="S243">
            <v>11892.186392055692</v>
          </cell>
          <cell r="T243" t="str">
            <v>SV</v>
          </cell>
          <cell r="U243" t="str">
            <v>6853E</v>
          </cell>
        </row>
        <row r="244">
          <cell r="A244" t="str">
            <v>420NP</v>
          </cell>
          <cell r="B244" t="str">
            <v>420NP</v>
          </cell>
          <cell r="C244" t="str">
            <v>GECKO II COP-1000/256K 133MHz</v>
          </cell>
          <cell r="D244" t="str">
            <v>GECKO II</v>
          </cell>
          <cell r="E244" t="str">
            <v>SG2100G</v>
          </cell>
          <cell r="F244" t="str">
            <v>COP-1000/256K 133MHz</v>
          </cell>
          <cell r="G244">
            <v>799.84</v>
          </cell>
          <cell r="H244">
            <v>769.49</v>
          </cell>
          <cell r="I244">
            <v>766.05</v>
          </cell>
          <cell r="J244">
            <v>729.39211535454683</v>
          </cell>
          <cell r="K244">
            <v>726.60211535454687</v>
          </cell>
          <cell r="L244">
            <v>723.83211535454689</v>
          </cell>
          <cell r="M244">
            <v>718.370025952937</v>
          </cell>
          <cell r="N244">
            <v>715.65002595293697</v>
          </cell>
          <cell r="O244">
            <v>712.96002595293703</v>
          </cell>
          <cell r="P244">
            <v>700.29002595293707</v>
          </cell>
          <cell r="Q244">
            <v>697.64002595293709</v>
          </cell>
          <cell r="R244">
            <v>695.02002595293709</v>
          </cell>
          <cell r="S244">
            <v>692.42002595293707</v>
          </cell>
          <cell r="T244" t="str">
            <v>SV</v>
          </cell>
          <cell r="U244" t="str">
            <v>332TM</v>
          </cell>
        </row>
        <row r="245">
          <cell r="A245" t="str">
            <v>09EDF</v>
          </cell>
          <cell r="B245" t="str">
            <v>09EDF</v>
          </cell>
          <cell r="C245" t="str">
            <v>GECKO II COP-800/256K 133MHz</v>
          </cell>
          <cell r="D245" t="str">
            <v>GECKO II</v>
          </cell>
          <cell r="E245" t="str">
            <v>SG2100G</v>
          </cell>
          <cell r="F245" t="str">
            <v>COP-800/256K 133MHz</v>
          </cell>
          <cell r="G245">
            <v>753.73</v>
          </cell>
          <cell r="H245">
            <v>739.38</v>
          </cell>
          <cell r="I245">
            <v>735.94</v>
          </cell>
          <cell r="J245">
            <v>699.28211535454693</v>
          </cell>
          <cell r="K245" t="str">
            <v>EOL</v>
          </cell>
          <cell r="L245" t="str">
            <v>EOL</v>
          </cell>
          <cell r="M245" t="str">
            <v>EOL</v>
          </cell>
          <cell r="N245" t="str">
            <v>EOL</v>
          </cell>
          <cell r="O245" t="str">
            <v>EOL</v>
          </cell>
          <cell r="P245" t="str">
            <v>EOL</v>
          </cell>
          <cell r="Q245" t="str">
            <v>EOL</v>
          </cell>
          <cell r="R245" t="str">
            <v>EOL</v>
          </cell>
          <cell r="S245" t="str">
            <v>EOL</v>
          </cell>
          <cell r="T245" t="str">
            <v>SV</v>
          </cell>
          <cell r="U245" t="str">
            <v>332TM</v>
          </cell>
        </row>
        <row r="246">
          <cell r="A246" t="str">
            <v>998TG</v>
          </cell>
          <cell r="B246" t="str">
            <v>998TG</v>
          </cell>
          <cell r="C246" t="str">
            <v>GECKO II COP-866/256K 133MHz</v>
          </cell>
          <cell r="D246" t="str">
            <v>GECKO II</v>
          </cell>
          <cell r="E246" t="str">
            <v>SG2100G</v>
          </cell>
          <cell r="F246" t="str">
            <v>COP-866/256K 133MHz</v>
          </cell>
          <cell r="G246">
            <v>753.73</v>
          </cell>
          <cell r="H246">
            <v>739.38</v>
          </cell>
          <cell r="I246">
            <v>735.94</v>
          </cell>
          <cell r="J246">
            <v>699.28211535454693</v>
          </cell>
          <cell r="K246">
            <v>696.49211535454697</v>
          </cell>
          <cell r="L246">
            <v>693.72211535454699</v>
          </cell>
          <cell r="M246">
            <v>688.2600259529371</v>
          </cell>
          <cell r="N246" t="str">
            <v>EOL</v>
          </cell>
          <cell r="O246" t="str">
            <v>EOL</v>
          </cell>
          <cell r="P246" t="str">
            <v>EOL</v>
          </cell>
          <cell r="Q246" t="str">
            <v>EOL</v>
          </cell>
          <cell r="R246" t="str">
            <v>EOL</v>
          </cell>
          <cell r="S246" t="str">
            <v>EOL</v>
          </cell>
          <cell r="T246" t="str">
            <v>SV</v>
          </cell>
          <cell r="U246" t="str">
            <v>332TM</v>
          </cell>
        </row>
        <row r="247">
          <cell r="A247" t="str">
            <v>69EKD</v>
          </cell>
          <cell r="B247" t="str">
            <v>69EKD</v>
          </cell>
          <cell r="C247" t="str">
            <v>GECKO II COP-933/256K 133MHz</v>
          </cell>
          <cell r="D247" t="str">
            <v>GECKO II</v>
          </cell>
          <cell r="E247" t="str">
            <v>SG2100G</v>
          </cell>
          <cell r="F247" t="str">
            <v>COP-933/256K 133MHz</v>
          </cell>
          <cell r="G247">
            <v>781.8</v>
          </cell>
          <cell r="H247">
            <v>759.44999999999993</v>
          </cell>
          <cell r="I247">
            <v>756.01</v>
          </cell>
          <cell r="J247">
            <v>719.35211535454687</v>
          </cell>
          <cell r="K247">
            <v>716.5621153545469</v>
          </cell>
          <cell r="L247">
            <v>713.79211535454692</v>
          </cell>
          <cell r="M247">
            <v>688.33002595293704</v>
          </cell>
          <cell r="N247">
            <v>685.61002595293701</v>
          </cell>
          <cell r="O247" t="str">
            <v>EOL</v>
          </cell>
          <cell r="P247" t="str">
            <v>EOL</v>
          </cell>
          <cell r="Q247" t="str">
            <v>EOL</v>
          </cell>
          <cell r="R247" t="str">
            <v>EOL</v>
          </cell>
          <cell r="S247" t="str">
            <v>EOL</v>
          </cell>
          <cell r="T247" t="str">
            <v>SV</v>
          </cell>
          <cell r="U247" t="str">
            <v>332TM</v>
          </cell>
        </row>
        <row r="248">
          <cell r="A248" t="str">
            <v>3F435</v>
          </cell>
          <cell r="B248" t="str">
            <v>3F435</v>
          </cell>
          <cell r="C248" t="str">
            <v>GECKO II PESC COP-1000/256K 133MHz</v>
          </cell>
          <cell r="D248" t="str">
            <v>GECKO II PESC</v>
          </cell>
          <cell r="E248" t="str">
            <v>SG2100G</v>
          </cell>
          <cell r="F248" t="str">
            <v>COP-1000/256K 133MHz</v>
          </cell>
          <cell r="G248">
            <v>801.33</v>
          </cell>
          <cell r="H248">
            <v>770.98</v>
          </cell>
          <cell r="I248">
            <v>767.54</v>
          </cell>
          <cell r="J248">
            <v>730.88211535454684</v>
          </cell>
          <cell r="K248">
            <v>728.09211535454688</v>
          </cell>
          <cell r="L248">
            <v>725.3221153545469</v>
          </cell>
          <cell r="M248">
            <v>719.86002595293701</v>
          </cell>
          <cell r="N248">
            <v>717.14002595293698</v>
          </cell>
          <cell r="O248">
            <v>714.45002595293704</v>
          </cell>
          <cell r="P248">
            <v>701.78002595293708</v>
          </cell>
          <cell r="Q248">
            <v>699.1300259529371</v>
          </cell>
          <cell r="R248">
            <v>696.5100259529371</v>
          </cell>
          <cell r="S248">
            <v>693.91002595293708</v>
          </cell>
          <cell r="T248" t="str">
            <v>SV</v>
          </cell>
          <cell r="U248" t="str">
            <v>332TM</v>
          </cell>
        </row>
        <row r="249">
          <cell r="A249" t="str">
            <v>1F920</v>
          </cell>
          <cell r="B249" t="str">
            <v>1F920</v>
          </cell>
          <cell r="C249" t="str">
            <v>GECKO II PESC COP-800/256K 133MHz</v>
          </cell>
          <cell r="D249" t="str">
            <v>GECKO II PESC</v>
          </cell>
          <cell r="E249" t="str">
            <v>SG2100G</v>
          </cell>
          <cell r="F249" t="str">
            <v>COP-800/256K 133MHz</v>
          </cell>
          <cell r="G249">
            <v>755.22</v>
          </cell>
          <cell r="H249">
            <v>740.87</v>
          </cell>
          <cell r="I249">
            <v>737.43000000000006</v>
          </cell>
          <cell r="J249">
            <v>700.77211535454694</v>
          </cell>
          <cell r="K249" t="str">
            <v>EOL</v>
          </cell>
          <cell r="L249" t="str">
            <v>EOL</v>
          </cell>
          <cell r="M249" t="str">
            <v>EOL</v>
          </cell>
          <cell r="N249" t="str">
            <v>EOL</v>
          </cell>
          <cell r="O249" t="str">
            <v>EOL</v>
          </cell>
          <cell r="P249" t="str">
            <v>EOL</v>
          </cell>
          <cell r="Q249" t="str">
            <v>EOL</v>
          </cell>
          <cell r="R249" t="str">
            <v>EOL</v>
          </cell>
          <cell r="S249" t="str">
            <v>EOL</v>
          </cell>
          <cell r="T249" t="str">
            <v>SV</v>
          </cell>
          <cell r="U249" t="str">
            <v>332TM</v>
          </cell>
        </row>
        <row r="250">
          <cell r="A250" t="str">
            <v>4F260</v>
          </cell>
          <cell r="B250" t="str">
            <v>4F260</v>
          </cell>
          <cell r="C250" t="str">
            <v>GECKO II PESC COP-866/256K 133MHz</v>
          </cell>
          <cell r="D250" t="str">
            <v>GECKO II PESC</v>
          </cell>
          <cell r="E250" t="str">
            <v>SG2100G</v>
          </cell>
          <cell r="F250" t="str">
            <v>COP-866/256K 133MHz</v>
          </cell>
          <cell r="G250">
            <v>755.22</v>
          </cell>
          <cell r="H250">
            <v>740.87</v>
          </cell>
          <cell r="I250">
            <v>737.43000000000006</v>
          </cell>
          <cell r="J250">
            <v>700.77211535454694</v>
          </cell>
          <cell r="K250">
            <v>697.98211535454698</v>
          </cell>
          <cell r="L250">
            <v>695.212115354547</v>
          </cell>
          <cell r="M250">
            <v>689.75002595293711</v>
          </cell>
          <cell r="N250" t="str">
            <v>EOL</v>
          </cell>
          <cell r="O250" t="str">
            <v>EOL</v>
          </cell>
          <cell r="P250" t="str">
            <v>EOL</v>
          </cell>
          <cell r="Q250" t="str">
            <v>EOL</v>
          </cell>
          <cell r="R250" t="str">
            <v>EOL</v>
          </cell>
          <cell r="S250" t="str">
            <v>EOL</v>
          </cell>
          <cell r="T250" t="str">
            <v>SV</v>
          </cell>
          <cell r="U250" t="str">
            <v>332TM</v>
          </cell>
        </row>
        <row r="251">
          <cell r="A251" t="str">
            <v>0F925</v>
          </cell>
          <cell r="B251" t="str">
            <v>0F925</v>
          </cell>
          <cell r="C251" t="str">
            <v>GECKO II PESC COP-933/256K 133MHz</v>
          </cell>
          <cell r="D251" t="str">
            <v>GECKO II PESC</v>
          </cell>
          <cell r="E251" t="str">
            <v>SG2100G</v>
          </cell>
          <cell r="F251" t="str">
            <v>COP-933/256K 133MHz</v>
          </cell>
          <cell r="G251">
            <v>783.29</v>
          </cell>
          <cell r="H251">
            <v>760.93999999999994</v>
          </cell>
          <cell r="I251">
            <v>757.5</v>
          </cell>
          <cell r="J251">
            <v>720.84211535454688</v>
          </cell>
          <cell r="K251">
            <v>718.05211535454691</v>
          </cell>
          <cell r="L251">
            <v>715.28211535454693</v>
          </cell>
          <cell r="M251">
            <v>689.82002595293704</v>
          </cell>
          <cell r="N251">
            <v>687.10002595293702</v>
          </cell>
          <cell r="O251" t="str">
            <v>EOL</v>
          </cell>
          <cell r="P251" t="str">
            <v>EOL</v>
          </cell>
          <cell r="Q251" t="str">
            <v>EOL</v>
          </cell>
          <cell r="R251" t="str">
            <v>EOL</v>
          </cell>
          <cell r="S251" t="str">
            <v>EOL</v>
          </cell>
          <cell r="T251" t="str">
            <v>SV</v>
          </cell>
          <cell r="U251" t="str">
            <v>332TM</v>
          </cell>
        </row>
        <row r="252">
          <cell r="A252" t="str">
            <v>48VCG</v>
          </cell>
          <cell r="B252" t="str">
            <v>48VCG</v>
          </cell>
          <cell r="C252" t="str">
            <v>GECKO PE1300 COP-800/256K 100MHz</v>
          </cell>
          <cell r="D252" t="str">
            <v>GECKO PE1300</v>
          </cell>
          <cell r="E252" t="str">
            <v>SGE70VE</v>
          </cell>
          <cell r="F252" t="str">
            <v>COP-800/256K 100MHz</v>
          </cell>
          <cell r="G252">
            <v>627.62</v>
          </cell>
          <cell r="H252">
            <v>627.62000000000012</v>
          </cell>
          <cell r="I252">
            <v>627.62000000000012</v>
          </cell>
          <cell r="J252">
            <v>627.62000000000012</v>
          </cell>
          <cell r="K252" t="str">
            <v>EOL</v>
          </cell>
          <cell r="L252" t="str">
            <v>EOL</v>
          </cell>
          <cell r="M252" t="str">
            <v>EOL</v>
          </cell>
          <cell r="N252" t="str">
            <v>EOL</v>
          </cell>
          <cell r="O252" t="str">
            <v>EOL</v>
          </cell>
          <cell r="P252" t="str">
            <v>EOL</v>
          </cell>
          <cell r="Q252" t="str">
            <v>EOL</v>
          </cell>
          <cell r="R252" t="str">
            <v>EOL</v>
          </cell>
          <cell r="S252" t="str">
            <v>EOL</v>
          </cell>
          <cell r="T252" t="str">
            <v>SV</v>
          </cell>
          <cell r="U252" t="str">
            <v>0161E</v>
          </cell>
        </row>
        <row r="253">
          <cell r="A253" t="str">
            <v>315FV</v>
          </cell>
          <cell r="B253" t="str">
            <v>315FV</v>
          </cell>
          <cell r="C253" t="str">
            <v xml:space="preserve">GINSU 128MB </v>
          </cell>
          <cell r="D253" t="str">
            <v>GINSU 128MB</v>
          </cell>
          <cell r="E253" t="str">
            <v>SPAW70L</v>
          </cell>
          <cell r="F253" t="str">
            <v>COP-667/256K 133MHz (Socket)</v>
          </cell>
          <cell r="G253">
            <v>1335.16</v>
          </cell>
          <cell r="H253">
            <v>1335.16</v>
          </cell>
          <cell r="I253">
            <v>1335.16</v>
          </cell>
          <cell r="J253">
            <v>1335.16</v>
          </cell>
          <cell r="K253">
            <v>1335.16</v>
          </cell>
          <cell r="L253">
            <v>1335.16</v>
          </cell>
          <cell r="M253">
            <v>1335.16</v>
          </cell>
          <cell r="N253">
            <v>1335.16</v>
          </cell>
          <cell r="O253">
            <v>1335.16</v>
          </cell>
          <cell r="P253">
            <v>1335.16</v>
          </cell>
          <cell r="Q253">
            <v>1335.16</v>
          </cell>
          <cell r="R253">
            <v>1335.16</v>
          </cell>
          <cell r="S253">
            <v>1335.16</v>
          </cell>
          <cell r="T253" t="str">
            <v>SV</v>
          </cell>
          <cell r="U253" t="str">
            <v>81UFC</v>
          </cell>
        </row>
        <row r="254">
          <cell r="A254" t="str">
            <v>938UG</v>
          </cell>
          <cell r="B254" t="str">
            <v>938UG</v>
          </cell>
          <cell r="C254" t="str">
            <v xml:space="preserve">GINSU 256MB </v>
          </cell>
          <cell r="D254" t="str">
            <v>GINSU 256MB</v>
          </cell>
          <cell r="E254" t="str">
            <v>SPAW70L</v>
          </cell>
          <cell r="F254" t="str">
            <v>COP-733/256K 133MHz</v>
          </cell>
          <cell r="G254">
            <v>1676.01</v>
          </cell>
          <cell r="H254">
            <v>1676.01</v>
          </cell>
          <cell r="I254">
            <v>1676.01</v>
          </cell>
          <cell r="J254">
            <v>1676.01</v>
          </cell>
          <cell r="K254">
            <v>1676.01</v>
          </cell>
          <cell r="L254">
            <v>1676.01</v>
          </cell>
          <cell r="M254">
            <v>1676.01</v>
          </cell>
          <cell r="N254">
            <v>1676.01</v>
          </cell>
          <cell r="O254">
            <v>1676.01</v>
          </cell>
          <cell r="P254">
            <v>1676.01</v>
          </cell>
          <cell r="Q254">
            <v>1676.01</v>
          </cell>
          <cell r="R254">
            <v>1676.01</v>
          </cell>
          <cell r="S254">
            <v>1676.01</v>
          </cell>
          <cell r="T254" t="str">
            <v>SV</v>
          </cell>
          <cell r="U254" t="str">
            <v>254JH</v>
          </cell>
        </row>
        <row r="255">
          <cell r="A255" t="str">
            <v>20WRU</v>
          </cell>
          <cell r="B255" t="str">
            <v>20WRU</v>
          </cell>
          <cell r="C255" t="str">
            <v>IGUANA PE2400 COP-1000/256K 133MHz</v>
          </cell>
          <cell r="D255" t="str">
            <v>IGUANA PE2400</v>
          </cell>
          <cell r="E255" t="str">
            <v>SIG535I</v>
          </cell>
          <cell r="F255" t="str">
            <v>COP-1000/256K 133MHz</v>
          </cell>
          <cell r="G255">
            <v>827.66</v>
          </cell>
          <cell r="H255">
            <v>804.17</v>
          </cell>
          <cell r="I255">
            <v>800.47</v>
          </cell>
          <cell r="J255">
            <v>796.8</v>
          </cell>
          <cell r="K255">
            <v>793.16</v>
          </cell>
          <cell r="L255">
            <v>789.55</v>
          </cell>
          <cell r="M255">
            <v>785.97</v>
          </cell>
          <cell r="N255">
            <v>782.42000000000007</v>
          </cell>
          <cell r="O255">
            <v>778.8900000000001</v>
          </cell>
          <cell r="P255">
            <v>765.3900000000001</v>
          </cell>
          <cell r="Q255">
            <v>761.92000000000007</v>
          </cell>
          <cell r="R255">
            <v>758.48</v>
          </cell>
          <cell r="S255">
            <v>758.48</v>
          </cell>
          <cell r="T255" t="str">
            <v>SV</v>
          </cell>
          <cell r="U255" t="str">
            <v>330NK</v>
          </cell>
        </row>
        <row r="256">
          <cell r="A256" t="str">
            <v>908HT</v>
          </cell>
          <cell r="B256" t="str">
            <v>908HT</v>
          </cell>
          <cell r="C256" t="str">
            <v>IGUANA PE2400 COP-733/256K 133MHz</v>
          </cell>
          <cell r="D256" t="str">
            <v>IGUANA PE2400</v>
          </cell>
          <cell r="E256" t="str">
            <v>SIG535I</v>
          </cell>
          <cell r="F256" t="str">
            <v>COP-733/256K 133MHz</v>
          </cell>
          <cell r="G256">
            <v>771.58</v>
          </cell>
          <cell r="H256">
            <v>764.09</v>
          </cell>
          <cell r="I256" t="str">
            <v>EOL</v>
          </cell>
          <cell r="J256" t="str">
            <v>EOL</v>
          </cell>
          <cell r="K256" t="str">
            <v>EOL</v>
          </cell>
          <cell r="L256" t="str">
            <v>EOL</v>
          </cell>
          <cell r="M256" t="str">
            <v>EOL</v>
          </cell>
          <cell r="N256" t="str">
            <v>EOL</v>
          </cell>
          <cell r="O256" t="str">
            <v>EOL</v>
          </cell>
          <cell r="P256" t="str">
            <v>EOL</v>
          </cell>
          <cell r="Q256" t="str">
            <v>EOL</v>
          </cell>
          <cell r="R256" t="str">
            <v>EOL</v>
          </cell>
          <cell r="S256" t="str">
            <v>EOL</v>
          </cell>
          <cell r="T256" t="str">
            <v>SV</v>
          </cell>
          <cell r="U256" t="str">
            <v>330NK</v>
          </cell>
        </row>
        <row r="257">
          <cell r="A257" t="str">
            <v>049DW</v>
          </cell>
          <cell r="B257" t="str">
            <v>049DW</v>
          </cell>
          <cell r="C257" t="str">
            <v>IGUANA PE2400 COP-866/256K 133MHz</v>
          </cell>
          <cell r="D257" t="str">
            <v>IGUANA PE2400</v>
          </cell>
          <cell r="E257" t="str">
            <v>SIG535I</v>
          </cell>
          <cell r="F257" t="str">
            <v>COP-866/256K 133MHz</v>
          </cell>
          <cell r="G257">
            <v>781.54</v>
          </cell>
          <cell r="H257">
            <v>774.05</v>
          </cell>
          <cell r="I257">
            <v>770.34999999999991</v>
          </cell>
          <cell r="J257">
            <v>766.67999999999984</v>
          </cell>
          <cell r="K257">
            <v>763.03999999999985</v>
          </cell>
          <cell r="L257">
            <v>759.42999999999984</v>
          </cell>
          <cell r="M257">
            <v>755.84999999999991</v>
          </cell>
          <cell r="N257" t="str">
            <v>EOL</v>
          </cell>
          <cell r="O257" t="str">
            <v>EOL</v>
          </cell>
          <cell r="P257" t="str">
            <v>EOL</v>
          </cell>
          <cell r="Q257" t="str">
            <v>EOL</v>
          </cell>
          <cell r="R257" t="str">
            <v>EOL</v>
          </cell>
          <cell r="S257" t="str">
            <v>EOL</v>
          </cell>
          <cell r="T257" t="str">
            <v>SV</v>
          </cell>
          <cell r="U257" t="str">
            <v>330NK</v>
          </cell>
        </row>
        <row r="258">
          <cell r="A258" t="str">
            <v>275UC</v>
          </cell>
          <cell r="B258" t="str">
            <v>275UC</v>
          </cell>
          <cell r="C258" t="str">
            <v>IGUANA PE2400 COP-933/256K 133MHz</v>
          </cell>
          <cell r="D258" t="str">
            <v>IGUANA PE2400</v>
          </cell>
          <cell r="E258" t="str">
            <v>SIG535I</v>
          </cell>
          <cell r="F258" t="str">
            <v>COP-933/256K 133MHz</v>
          </cell>
          <cell r="G258">
            <v>809.61</v>
          </cell>
          <cell r="H258">
            <v>794.12</v>
          </cell>
          <cell r="I258">
            <v>790.42000000000007</v>
          </cell>
          <cell r="J258">
            <v>786.75</v>
          </cell>
          <cell r="K258">
            <v>783.11</v>
          </cell>
          <cell r="L258">
            <v>779.5</v>
          </cell>
          <cell r="M258">
            <v>755.92000000000007</v>
          </cell>
          <cell r="N258">
            <v>752.37000000000012</v>
          </cell>
          <cell r="O258" t="str">
            <v>EOL</v>
          </cell>
          <cell r="P258" t="str">
            <v>EOL</v>
          </cell>
          <cell r="Q258" t="str">
            <v>EOL</v>
          </cell>
          <cell r="R258" t="str">
            <v>EOL</v>
          </cell>
          <cell r="S258" t="str">
            <v>EOL</v>
          </cell>
          <cell r="T258" t="str">
            <v>SV</v>
          </cell>
          <cell r="U258" t="str">
            <v>330NK</v>
          </cell>
        </row>
        <row r="259">
          <cell r="A259" t="str">
            <v>37CNP</v>
          </cell>
          <cell r="B259" t="str">
            <v>37CNP</v>
          </cell>
          <cell r="C259" t="str">
            <v xml:space="preserve">KABAR 128MB </v>
          </cell>
          <cell r="D259" t="str">
            <v>KABAR 128MB</v>
          </cell>
          <cell r="E259" t="str">
            <v>SPAW70L</v>
          </cell>
          <cell r="F259" t="str">
            <v>CEL,CU-700/128K(Socket)</v>
          </cell>
          <cell r="G259">
            <v>1412.05</v>
          </cell>
          <cell r="H259">
            <v>1412.05</v>
          </cell>
          <cell r="I259">
            <v>1412.05</v>
          </cell>
          <cell r="J259">
            <v>1412.05</v>
          </cell>
          <cell r="K259">
            <v>1412.05</v>
          </cell>
          <cell r="L259">
            <v>1412.05</v>
          </cell>
          <cell r="M259">
            <v>1412.05</v>
          </cell>
          <cell r="N259">
            <v>1412.05</v>
          </cell>
          <cell r="O259">
            <v>1412.05</v>
          </cell>
          <cell r="P259">
            <v>1412.05</v>
          </cell>
          <cell r="Q259">
            <v>1412.05</v>
          </cell>
          <cell r="R259">
            <v>1412.05</v>
          </cell>
          <cell r="S259">
            <v>1412.05</v>
          </cell>
          <cell r="T259" t="str">
            <v>SV</v>
          </cell>
          <cell r="U259" t="str">
            <v>508HJ</v>
          </cell>
        </row>
        <row r="260">
          <cell r="A260" t="str">
            <v>70XGF</v>
          </cell>
          <cell r="B260" t="str">
            <v>70XGF</v>
          </cell>
          <cell r="C260" t="str">
            <v xml:space="preserve">KABAR 256MB </v>
          </cell>
          <cell r="D260" t="str">
            <v>KABAR 256MB</v>
          </cell>
          <cell r="E260" t="str">
            <v>SPAW70L</v>
          </cell>
          <cell r="F260" t="str">
            <v>CEL,CU-800/128K(Socket)</v>
          </cell>
          <cell r="G260">
            <v>1740.58</v>
          </cell>
          <cell r="H260">
            <v>1740.58</v>
          </cell>
          <cell r="I260">
            <v>1740.58</v>
          </cell>
          <cell r="J260">
            <v>1740.58</v>
          </cell>
          <cell r="K260">
            <v>1740.58</v>
          </cell>
          <cell r="L260">
            <v>1740.58</v>
          </cell>
          <cell r="M260">
            <v>1740.58</v>
          </cell>
          <cell r="N260">
            <v>1740.58</v>
          </cell>
          <cell r="O260">
            <v>1740.58</v>
          </cell>
          <cell r="P260">
            <v>1740.58</v>
          </cell>
          <cell r="Q260">
            <v>1740.58</v>
          </cell>
          <cell r="R260">
            <v>1740.58</v>
          </cell>
          <cell r="S260">
            <v>1740.58</v>
          </cell>
          <cell r="T260" t="str">
            <v>SV</v>
          </cell>
          <cell r="U260" t="str">
            <v>639DN</v>
          </cell>
        </row>
        <row r="261">
          <cell r="A261" t="str">
            <v>147WP</v>
          </cell>
          <cell r="B261" t="str">
            <v>147WP</v>
          </cell>
          <cell r="C261" t="str">
            <v xml:space="preserve">KABAR 512MB </v>
          </cell>
          <cell r="D261" t="str">
            <v>KABAR 512MB</v>
          </cell>
          <cell r="E261" t="str">
            <v>SPAW70L</v>
          </cell>
          <cell r="F261" t="str">
            <v>COP-1000/256K 133MHz (Socket)</v>
          </cell>
          <cell r="G261">
            <v>2297.9699999999998</v>
          </cell>
          <cell r="H261">
            <v>2297.9699999999998</v>
          </cell>
          <cell r="I261">
            <v>2297.9699999999998</v>
          </cell>
          <cell r="J261">
            <v>2297.9699999999998</v>
          </cell>
          <cell r="K261">
            <v>2297.9699999999998</v>
          </cell>
          <cell r="L261">
            <v>2297.9699999999998</v>
          </cell>
          <cell r="M261">
            <v>2297.9699999999998</v>
          </cell>
          <cell r="N261">
            <v>2297.9699999999998</v>
          </cell>
          <cell r="O261">
            <v>2297.9699999999998</v>
          </cell>
          <cell r="P261">
            <v>2297.9699999999998</v>
          </cell>
          <cell r="Q261">
            <v>2297.9699999999998</v>
          </cell>
          <cell r="R261">
            <v>2297.9699999999998</v>
          </cell>
          <cell r="S261">
            <v>2297.9699999999998</v>
          </cell>
          <cell r="T261" t="str">
            <v>SV</v>
          </cell>
          <cell r="U261" t="str">
            <v>33DWF</v>
          </cell>
        </row>
        <row r="262">
          <cell r="A262" t="str">
            <v>93FUY</v>
          </cell>
          <cell r="B262" t="str">
            <v>93FUY</v>
          </cell>
          <cell r="C262" t="str">
            <v xml:space="preserve">KABAR 64MB </v>
          </cell>
          <cell r="D262" t="str">
            <v>KABAR 64MB</v>
          </cell>
          <cell r="E262" t="str">
            <v>SPAW70L</v>
          </cell>
          <cell r="F262" t="str">
            <v>COP-667/256K 133MHz (Socket)</v>
          </cell>
          <cell r="G262">
            <v>1341.88</v>
          </cell>
          <cell r="H262">
            <v>1341.88</v>
          </cell>
          <cell r="I262">
            <v>1341.88</v>
          </cell>
          <cell r="J262">
            <v>1341.88</v>
          </cell>
          <cell r="K262">
            <v>1341.88</v>
          </cell>
          <cell r="L262">
            <v>1341.88</v>
          </cell>
          <cell r="M262">
            <v>1341.88</v>
          </cell>
          <cell r="N262">
            <v>1341.88</v>
          </cell>
          <cell r="O262">
            <v>1341.88</v>
          </cell>
          <cell r="P262">
            <v>1341.88</v>
          </cell>
          <cell r="Q262">
            <v>1341.88</v>
          </cell>
          <cell r="R262">
            <v>1341.88</v>
          </cell>
          <cell r="S262">
            <v>1341.88</v>
          </cell>
          <cell r="T262" t="str">
            <v>SV</v>
          </cell>
          <cell r="U262" t="str">
            <v>17JUC</v>
          </cell>
        </row>
        <row r="263">
          <cell r="A263" t="str">
            <v>82CHJ</v>
          </cell>
          <cell r="B263" t="str">
            <v>82CHJ</v>
          </cell>
          <cell r="C263" t="str">
            <v>KABAR WEB120 COP-1000/256K 133MHz (Socket)</v>
          </cell>
          <cell r="D263" t="str">
            <v>KABAR WEB120</v>
          </cell>
          <cell r="E263" t="str">
            <v>SSABR10</v>
          </cell>
          <cell r="F263" t="str">
            <v>COP-1000/256K 133MHz (Socket)</v>
          </cell>
          <cell r="G263">
            <v>1022.06</v>
          </cell>
          <cell r="H263">
            <v>1006.06</v>
          </cell>
          <cell r="I263">
            <v>1006.06</v>
          </cell>
          <cell r="J263">
            <v>1001.2791644975512</v>
          </cell>
          <cell r="K263">
            <v>1001.2791644975512</v>
          </cell>
          <cell r="L263">
            <v>1001.2791644975512</v>
          </cell>
          <cell r="M263">
            <v>999.28534139445753</v>
          </cell>
          <cell r="N263">
            <v>999.28534139445753</v>
          </cell>
          <cell r="O263">
            <v>999.28534139445753</v>
          </cell>
          <cell r="P263">
            <v>989.28534139445753</v>
          </cell>
          <cell r="Q263">
            <v>989.28534139445753</v>
          </cell>
          <cell r="R263">
            <v>989.28534139445753</v>
          </cell>
          <cell r="S263">
            <v>989.28534139445753</v>
          </cell>
          <cell r="T263" t="str">
            <v>SV</v>
          </cell>
          <cell r="U263" t="str">
            <v>20HFM</v>
          </cell>
        </row>
        <row r="264">
          <cell r="A264" t="str">
            <v>166DM</v>
          </cell>
          <cell r="B264" t="str">
            <v>166DM</v>
          </cell>
          <cell r="C264" t="str">
            <v>KABAR WEB120 COP-866/256K 133MHz (Socket)</v>
          </cell>
          <cell r="D264" t="str">
            <v>KABAR WEB120</v>
          </cell>
          <cell r="E264" t="str">
            <v>SSABR10</v>
          </cell>
          <cell r="F264" t="str">
            <v>COP-866/256K 133MHz (Socket)</v>
          </cell>
          <cell r="G264">
            <v>975.95</v>
          </cell>
          <cell r="H264">
            <v>975.95</v>
          </cell>
          <cell r="I264">
            <v>975.95</v>
          </cell>
          <cell r="J264">
            <v>971.16916449755126</v>
          </cell>
          <cell r="K264">
            <v>971.16916449755126</v>
          </cell>
          <cell r="L264">
            <v>971.16916449755126</v>
          </cell>
          <cell r="M264">
            <v>969.17534139445763</v>
          </cell>
          <cell r="N264" t="str">
            <v>EOL</v>
          </cell>
          <cell r="O264" t="str">
            <v>EOL</v>
          </cell>
          <cell r="P264" t="str">
            <v>EOL</v>
          </cell>
          <cell r="Q264" t="str">
            <v>EOL</v>
          </cell>
          <cell r="R264" t="str">
            <v>EOL</v>
          </cell>
          <cell r="S264" t="str">
            <v>EOL</v>
          </cell>
          <cell r="T264" t="str">
            <v>SV</v>
          </cell>
          <cell r="U264" t="str">
            <v>20HFM</v>
          </cell>
        </row>
        <row r="265">
          <cell r="A265" t="str">
            <v>23MKP</v>
          </cell>
          <cell r="B265" t="str">
            <v>23MKP</v>
          </cell>
          <cell r="C265" t="str">
            <v>KABAR WEB120 COP-933/256K 133MHz (Socket)</v>
          </cell>
          <cell r="D265" t="str">
            <v>KABAR WEB120</v>
          </cell>
          <cell r="E265" t="str">
            <v>SSABR10</v>
          </cell>
          <cell r="F265" t="str">
            <v>COP-933/256K 133MHz (Socket)</v>
          </cell>
          <cell r="G265">
            <v>1004.02</v>
          </cell>
          <cell r="H265">
            <v>996.02</v>
          </cell>
          <cell r="I265">
            <v>996.02</v>
          </cell>
          <cell r="J265">
            <v>991.2391644975512</v>
          </cell>
          <cell r="K265">
            <v>991.2391644975512</v>
          </cell>
          <cell r="L265">
            <v>991.2391644975512</v>
          </cell>
          <cell r="M265">
            <v>969.24534139445757</v>
          </cell>
          <cell r="N265">
            <v>969.24534139445757</v>
          </cell>
          <cell r="O265" t="str">
            <v>EOL</v>
          </cell>
          <cell r="P265" t="str">
            <v>EOL</v>
          </cell>
          <cell r="Q265" t="str">
            <v>EOL</v>
          </cell>
          <cell r="R265" t="str">
            <v>EOL</v>
          </cell>
          <cell r="S265" t="str">
            <v>EOL</v>
          </cell>
          <cell r="T265" t="str">
            <v>SV</v>
          </cell>
          <cell r="U265" t="str">
            <v>20HFM</v>
          </cell>
        </row>
        <row r="266">
          <cell r="A266" t="str">
            <v>9931Y</v>
          </cell>
          <cell r="B266" t="str">
            <v>9931Y</v>
          </cell>
          <cell r="C266" t="str">
            <v>LEXUS PE2500 COP-933/256K 133MHz</v>
          </cell>
          <cell r="D266" t="str">
            <v>LEXUS PE2500</v>
          </cell>
          <cell r="E266" t="str">
            <v>SLX100L</v>
          </cell>
          <cell r="F266" t="str">
            <v>COP-933/256K 133MHz</v>
          </cell>
          <cell r="G266">
            <v>868.65</v>
          </cell>
          <cell r="H266">
            <v>860.65</v>
          </cell>
          <cell r="I266">
            <v>860.65</v>
          </cell>
          <cell r="J266">
            <v>852.83830392579114</v>
          </cell>
          <cell r="K266">
            <v>852.83830392579114</v>
          </cell>
          <cell r="L266">
            <v>852.83830392579114</v>
          </cell>
          <cell r="M266">
            <v>829.20588165103607</v>
          </cell>
          <cell r="N266">
            <v>829.20588165103607</v>
          </cell>
          <cell r="O266" t="str">
            <v>EOL</v>
          </cell>
          <cell r="P266" t="str">
            <v>EOL</v>
          </cell>
          <cell r="Q266" t="str">
            <v>EOL</v>
          </cell>
          <cell r="R266" t="str">
            <v>EOL</v>
          </cell>
          <cell r="S266" t="str">
            <v>EOL</v>
          </cell>
          <cell r="T266" t="str">
            <v>SV</v>
          </cell>
          <cell r="U266" t="str">
            <v>99MRV</v>
          </cell>
        </row>
        <row r="267">
          <cell r="A267" t="str">
            <v>0F019</v>
          </cell>
          <cell r="B267" t="str">
            <v>0F019</v>
          </cell>
          <cell r="C267" t="str">
            <v>LEXUS SC2500 COP-1000/256K 133MHz (Socket)</v>
          </cell>
          <cell r="D267" t="str">
            <v>LEXUS SC2500</v>
          </cell>
          <cell r="E267" t="str">
            <v>SLX100L</v>
          </cell>
          <cell r="F267" t="str">
            <v>COP-1000/256K 133MHz (Socket)</v>
          </cell>
          <cell r="G267">
            <v>886.7</v>
          </cell>
          <cell r="H267">
            <v>870.7</v>
          </cell>
          <cell r="I267">
            <v>870.7</v>
          </cell>
          <cell r="J267">
            <v>862.88830392579121</v>
          </cell>
          <cell r="K267">
            <v>862.88830392579121</v>
          </cell>
          <cell r="L267">
            <v>862.88830392579121</v>
          </cell>
          <cell r="M267">
            <v>859.25588165103613</v>
          </cell>
          <cell r="N267">
            <v>859.25588165103613</v>
          </cell>
          <cell r="O267">
            <v>859.25588165103613</v>
          </cell>
          <cell r="P267">
            <v>849.25588165103613</v>
          </cell>
          <cell r="Q267">
            <v>849.25588165103613</v>
          </cell>
          <cell r="R267">
            <v>849.25588165103613</v>
          </cell>
          <cell r="S267">
            <v>849.25588165103613</v>
          </cell>
          <cell r="T267" t="str">
            <v>SV</v>
          </cell>
          <cell r="U267" t="str">
            <v>99MRV</v>
          </cell>
        </row>
        <row r="268">
          <cell r="A268" t="str">
            <v>7E433</v>
          </cell>
          <cell r="B268" t="str">
            <v>7E433</v>
          </cell>
          <cell r="C268" t="str">
            <v>LEXUS SC2500 COP-933/256K 133MHz</v>
          </cell>
          <cell r="D268" t="str">
            <v>LEXUS SC2500</v>
          </cell>
          <cell r="E268" t="str">
            <v>SLX100L</v>
          </cell>
          <cell r="F268" t="str">
            <v>COP-933/256K 133MHz</v>
          </cell>
          <cell r="G268">
            <v>868.65</v>
          </cell>
          <cell r="H268">
            <v>860.65</v>
          </cell>
          <cell r="I268">
            <v>860.65</v>
          </cell>
          <cell r="J268">
            <v>852.83830392579114</v>
          </cell>
          <cell r="K268">
            <v>852.83830392579114</v>
          </cell>
          <cell r="L268">
            <v>852.83830392579114</v>
          </cell>
          <cell r="M268">
            <v>829.20588165103607</v>
          </cell>
          <cell r="N268">
            <v>829.20588165103607</v>
          </cell>
          <cell r="O268" t="str">
            <v>EOL</v>
          </cell>
          <cell r="P268" t="str">
            <v>EOL</v>
          </cell>
          <cell r="Q268" t="str">
            <v>EOL</v>
          </cell>
          <cell r="R268" t="str">
            <v>EOL</v>
          </cell>
          <cell r="S268" t="str">
            <v>EOL</v>
          </cell>
          <cell r="T268" t="str">
            <v>SV</v>
          </cell>
          <cell r="U268" t="str">
            <v>99MRV</v>
          </cell>
        </row>
        <row r="269">
          <cell r="A269" t="str">
            <v>3402C</v>
          </cell>
          <cell r="B269" t="str">
            <v>3402C</v>
          </cell>
          <cell r="C269" t="str">
            <v>BASE,ENCL,RACK,19",42U, APCC</v>
          </cell>
          <cell r="D269" t="str">
            <v>MARCONI</v>
          </cell>
          <cell r="E269" t="str">
            <v>SRACKBL</v>
          </cell>
          <cell r="F269" t="str">
            <v>COP-650/256K 100MHz</v>
          </cell>
          <cell r="G269">
            <v>1457.04</v>
          </cell>
          <cell r="H269">
            <v>1457.04</v>
          </cell>
          <cell r="I269">
            <v>1457.04</v>
          </cell>
          <cell r="J269">
            <v>1457.04</v>
          </cell>
          <cell r="K269">
            <v>1457.04</v>
          </cell>
          <cell r="L269">
            <v>1457.04</v>
          </cell>
          <cell r="M269">
            <v>1457.04</v>
          </cell>
          <cell r="N269">
            <v>1457.04</v>
          </cell>
          <cell r="O269">
            <v>1457.04</v>
          </cell>
          <cell r="P269">
            <v>1457.04</v>
          </cell>
          <cell r="Q269">
            <v>1457.04</v>
          </cell>
          <cell r="R269">
            <v>1457.04</v>
          </cell>
          <cell r="S269">
            <v>1457.04</v>
          </cell>
          <cell r="T269" t="str">
            <v>SV</v>
          </cell>
          <cell r="U269">
            <v>84865</v>
          </cell>
        </row>
        <row r="270">
          <cell r="A270" t="str">
            <v>38UWV</v>
          </cell>
          <cell r="B270" t="str">
            <v>38UWV</v>
          </cell>
          <cell r="C270" t="str">
            <v>BASE,RACK,850,19IN,42U,B</v>
          </cell>
          <cell r="D270" t="str">
            <v>MARCONI</v>
          </cell>
          <cell r="E270" t="str">
            <v>SRACKBL</v>
          </cell>
          <cell r="F270" t="str">
            <v>COP-667/256K 133MHz (Socket)</v>
          </cell>
          <cell r="G270">
            <v>1307.47</v>
          </cell>
          <cell r="H270">
            <v>1307.4699999999998</v>
          </cell>
          <cell r="I270">
            <v>1307.4699999999998</v>
          </cell>
          <cell r="J270">
            <v>1307.4699999999998</v>
          </cell>
          <cell r="K270">
            <v>1307.4699999999998</v>
          </cell>
          <cell r="L270">
            <v>1307.4699999999998</v>
          </cell>
          <cell r="M270">
            <v>1307.4699999999998</v>
          </cell>
          <cell r="N270">
            <v>1307.4699999999998</v>
          </cell>
          <cell r="O270">
            <v>1307.4699999999998</v>
          </cell>
          <cell r="P270">
            <v>1307.4699999999998</v>
          </cell>
          <cell r="Q270">
            <v>1307.4699999999998</v>
          </cell>
          <cell r="R270">
            <v>1307.4699999999998</v>
          </cell>
          <cell r="S270">
            <v>1307.4699999999998</v>
          </cell>
          <cell r="T270" t="str">
            <v>SV</v>
          </cell>
          <cell r="U270" t="str">
            <v>75UMD</v>
          </cell>
        </row>
        <row r="271">
          <cell r="A271" t="str">
            <v>4826C</v>
          </cell>
          <cell r="B271" t="str">
            <v>4826C</v>
          </cell>
          <cell r="C271" t="str">
            <v>MARCONI BASE,ENCL,RACK,19",BLK,APCC</v>
          </cell>
          <cell r="D271" t="str">
            <v>MARCONI</v>
          </cell>
          <cell r="E271" t="str">
            <v>SRACKBL</v>
          </cell>
          <cell r="F271" t="str">
            <v>COP-733/256K 133MHz (Socket)</v>
          </cell>
          <cell r="G271">
            <v>1315.3</v>
          </cell>
          <cell r="H271">
            <v>1315.2999999999997</v>
          </cell>
          <cell r="I271">
            <v>1315.2999999999997</v>
          </cell>
          <cell r="J271">
            <v>1315.2999999999997</v>
          </cell>
          <cell r="K271">
            <v>1315.2999999999997</v>
          </cell>
          <cell r="L271">
            <v>1315.2999999999997</v>
          </cell>
          <cell r="M271">
            <v>1315.2999999999997</v>
          </cell>
          <cell r="N271">
            <v>1315.2999999999997</v>
          </cell>
          <cell r="O271">
            <v>1315.2999999999997</v>
          </cell>
          <cell r="P271">
            <v>1315.2999999999997</v>
          </cell>
          <cell r="Q271">
            <v>1315.2999999999997</v>
          </cell>
          <cell r="R271">
            <v>1315.2999999999997</v>
          </cell>
          <cell r="S271">
            <v>1315.2999999999997</v>
          </cell>
          <cell r="T271" t="str">
            <v>SV</v>
          </cell>
          <cell r="U271" t="str">
            <v>4126C</v>
          </cell>
        </row>
        <row r="272">
          <cell r="A272" t="str">
            <v>811JK</v>
          </cell>
          <cell r="B272" t="str">
            <v>811JK</v>
          </cell>
          <cell r="C272" t="str">
            <v>NAPA PE6400 X-700 1MB</v>
          </cell>
          <cell r="D272" t="str">
            <v>NAPA PE6400</v>
          </cell>
          <cell r="E272" t="str">
            <v>SNP555N</v>
          </cell>
          <cell r="F272" t="str">
            <v>X-700 1MB</v>
          </cell>
          <cell r="G272">
            <v>2982.13</v>
          </cell>
          <cell r="H272">
            <v>2982.13</v>
          </cell>
          <cell r="I272">
            <v>2982.13</v>
          </cell>
          <cell r="J272">
            <v>2970.7331873131911</v>
          </cell>
          <cell r="K272">
            <v>2970.7331873131911</v>
          </cell>
          <cell r="L272">
            <v>2970.7331873131911</v>
          </cell>
          <cell r="M272">
            <v>2965.5998712394576</v>
          </cell>
          <cell r="N272">
            <v>2965.5998712394576</v>
          </cell>
          <cell r="O272">
            <v>2965.5998712394576</v>
          </cell>
          <cell r="P272">
            <v>2965.5998712394576</v>
          </cell>
          <cell r="Q272">
            <v>2965.5998712394576</v>
          </cell>
          <cell r="R272">
            <v>2965.5998712394576</v>
          </cell>
          <cell r="S272">
            <v>2965.5998712394576</v>
          </cell>
          <cell r="T272" t="str">
            <v>SV</v>
          </cell>
          <cell r="U272" t="str">
            <v>4309D</v>
          </cell>
        </row>
        <row r="273">
          <cell r="A273" t="str">
            <v>74THY</v>
          </cell>
          <cell r="B273" t="str">
            <v>74THY</v>
          </cell>
          <cell r="C273" t="str">
            <v>NAPA PE6400 X-700 2MB</v>
          </cell>
          <cell r="D273" t="str">
            <v>NAPA PE6400</v>
          </cell>
          <cell r="E273" t="str">
            <v>SNP555N</v>
          </cell>
          <cell r="F273" t="str">
            <v>X-700 2MB</v>
          </cell>
          <cell r="G273">
            <v>3734.01</v>
          </cell>
          <cell r="H273">
            <v>3734.01</v>
          </cell>
          <cell r="I273">
            <v>3734.01</v>
          </cell>
          <cell r="J273">
            <v>3722.6131873131912</v>
          </cell>
          <cell r="K273">
            <v>3722.6131873131912</v>
          </cell>
          <cell r="L273">
            <v>3722.6131873131912</v>
          </cell>
          <cell r="M273">
            <v>3717.4798712394577</v>
          </cell>
          <cell r="N273">
            <v>3717.4798712394577</v>
          </cell>
          <cell r="O273">
            <v>3717.4798712394577</v>
          </cell>
          <cell r="P273">
            <v>3717.4798712394577</v>
          </cell>
          <cell r="Q273">
            <v>3717.4798712394577</v>
          </cell>
          <cell r="R273">
            <v>3717.4798712394577</v>
          </cell>
          <cell r="S273">
            <v>3717.4798712394577</v>
          </cell>
          <cell r="T273" t="str">
            <v>SV</v>
          </cell>
          <cell r="U273" t="str">
            <v>4309D</v>
          </cell>
        </row>
        <row r="274">
          <cell r="A274" t="str">
            <v>2F487</v>
          </cell>
          <cell r="B274" t="str">
            <v>2F487</v>
          </cell>
          <cell r="C274" t="str">
            <v>NEWT P300 SC COP-800/256K 100MHz (Socket)</v>
          </cell>
          <cell r="D274" t="str">
            <v>NEWT P300 SC</v>
          </cell>
          <cell r="E274" t="str">
            <v>SNT800N</v>
          </cell>
          <cell r="F274" t="str">
            <v>COP-800/256K 100MHz (Socket)</v>
          </cell>
          <cell r="G274">
            <v>594.79999999999995</v>
          </cell>
          <cell r="H274">
            <v>590.70999999999992</v>
          </cell>
          <cell r="I274">
            <v>588.68999999999994</v>
          </cell>
          <cell r="J274">
            <v>581.90916449755127</v>
          </cell>
          <cell r="K274" t="str">
            <v>EOL</v>
          </cell>
          <cell r="L274" t="str">
            <v>EOL</v>
          </cell>
          <cell r="M274" t="str">
            <v>EOL</v>
          </cell>
          <cell r="N274" t="str">
            <v>EOL</v>
          </cell>
          <cell r="O274" t="str">
            <v>EOL</v>
          </cell>
          <cell r="P274" t="str">
            <v>EOL</v>
          </cell>
          <cell r="Q274" t="str">
            <v>EOL</v>
          </cell>
          <cell r="R274" t="str">
            <v>EOL</v>
          </cell>
          <cell r="S274" t="str">
            <v>EOL</v>
          </cell>
          <cell r="T274" t="str">
            <v>SV</v>
          </cell>
          <cell r="U274" t="str">
            <v>433DK</v>
          </cell>
        </row>
        <row r="275">
          <cell r="A275" t="str">
            <v>1F923</v>
          </cell>
          <cell r="B275" t="str">
            <v>1F923</v>
          </cell>
          <cell r="C275" t="str">
            <v>NEWT P300 SC COP-850/256K 100MHz</v>
          </cell>
          <cell r="D275" t="str">
            <v>NEWT P300 SC</v>
          </cell>
          <cell r="E275" t="str">
            <v>SNT800N</v>
          </cell>
          <cell r="F275" t="str">
            <v>COP-850/256K 100MHz</v>
          </cell>
          <cell r="G275">
            <v>594.86</v>
          </cell>
          <cell r="H275">
            <v>590.77</v>
          </cell>
          <cell r="I275">
            <v>588.75</v>
          </cell>
          <cell r="J275">
            <v>581.96916449755133</v>
          </cell>
          <cell r="K275">
            <v>579.97916449755132</v>
          </cell>
          <cell r="L275">
            <v>578.0091644975513</v>
          </cell>
          <cell r="M275" t="str">
            <v>EOL</v>
          </cell>
          <cell r="N275" t="str">
            <v>EOL</v>
          </cell>
          <cell r="O275" t="str">
            <v>EOL</v>
          </cell>
          <cell r="P275" t="str">
            <v>EOL</v>
          </cell>
          <cell r="Q275" t="str">
            <v>EOL</v>
          </cell>
          <cell r="R275" t="str">
            <v>EOL</v>
          </cell>
          <cell r="S275" t="str">
            <v>EOL</v>
          </cell>
          <cell r="T275" t="str">
            <v>SV</v>
          </cell>
          <cell r="U275" t="str">
            <v>433DK</v>
          </cell>
        </row>
        <row r="276">
          <cell r="A276" t="str">
            <v>99TRW</v>
          </cell>
          <cell r="B276" t="str">
            <v>99TRW</v>
          </cell>
          <cell r="C276" t="str">
            <v>NEWT PE300 COP-800/256K 100MHz (Socket)</v>
          </cell>
          <cell r="D276" t="str">
            <v>NEWT PE300</v>
          </cell>
          <cell r="E276" t="str">
            <v>SNT800N</v>
          </cell>
          <cell r="F276" t="str">
            <v>COP-800/256K 100MHz (Socket)</v>
          </cell>
          <cell r="G276">
            <v>594.91999999999996</v>
          </cell>
          <cell r="H276">
            <v>590.82999999999993</v>
          </cell>
          <cell r="I276">
            <v>588.80999999999995</v>
          </cell>
          <cell r="J276">
            <v>582.02916449755128</v>
          </cell>
          <cell r="K276" t="str">
            <v>EOL</v>
          </cell>
          <cell r="L276" t="str">
            <v>EOL</v>
          </cell>
          <cell r="M276" t="str">
            <v>EOL</v>
          </cell>
          <cell r="N276" t="str">
            <v>EOL</v>
          </cell>
          <cell r="O276" t="str">
            <v>EOL</v>
          </cell>
          <cell r="P276" t="str">
            <v>EOL</v>
          </cell>
          <cell r="Q276" t="str">
            <v>EOL</v>
          </cell>
          <cell r="R276" t="str">
            <v>EOL</v>
          </cell>
          <cell r="S276" t="str">
            <v>EOL</v>
          </cell>
          <cell r="T276" t="str">
            <v>SV</v>
          </cell>
          <cell r="U276" t="str">
            <v>433DK</v>
          </cell>
        </row>
        <row r="277">
          <cell r="A277" t="str">
            <v>0C158</v>
          </cell>
          <cell r="B277" t="str">
            <v>0C158</v>
          </cell>
          <cell r="C277" t="str">
            <v>NEWT PE300 COP-850/256K 100MHz</v>
          </cell>
          <cell r="D277" t="str">
            <v>NEWT PE300</v>
          </cell>
          <cell r="E277" t="str">
            <v>SNT800N</v>
          </cell>
          <cell r="F277" t="str">
            <v>COP-850/256K 100MHz</v>
          </cell>
          <cell r="G277">
            <v>594.86</v>
          </cell>
          <cell r="H277">
            <v>590.77</v>
          </cell>
          <cell r="I277">
            <v>588.75</v>
          </cell>
          <cell r="J277">
            <v>581.96916449755133</v>
          </cell>
          <cell r="K277">
            <v>579.97916449755132</v>
          </cell>
          <cell r="L277">
            <v>578.0091644975513</v>
          </cell>
          <cell r="M277" t="str">
            <v>EOL</v>
          </cell>
          <cell r="N277" t="str">
            <v>EOL</v>
          </cell>
          <cell r="O277" t="str">
            <v>EOL</v>
          </cell>
          <cell r="P277" t="str">
            <v>EOL</v>
          </cell>
          <cell r="Q277" t="str">
            <v>EOL</v>
          </cell>
          <cell r="R277" t="str">
            <v>EOL</v>
          </cell>
          <cell r="S277" t="str">
            <v>EOL</v>
          </cell>
          <cell r="T277" t="str">
            <v>SV</v>
          </cell>
          <cell r="U277" t="str">
            <v>433DK</v>
          </cell>
        </row>
        <row r="278">
          <cell r="A278" t="str">
            <v>79DKX</v>
          </cell>
          <cell r="B278" t="str">
            <v>79DKX</v>
          </cell>
          <cell r="C278" t="str">
            <v>OPAL PE4400 X-1000 256K</v>
          </cell>
          <cell r="D278" t="str">
            <v>OPAL PE4400</v>
          </cell>
          <cell r="E278" t="str">
            <v>SOP732O</v>
          </cell>
          <cell r="F278" t="str">
            <v>X-1000 256K</v>
          </cell>
          <cell r="G278">
            <v>1694.02</v>
          </cell>
          <cell r="H278">
            <v>1677.75</v>
          </cell>
          <cell r="I278">
            <v>1671.16</v>
          </cell>
          <cell r="J278">
            <v>1654.6101959425764</v>
          </cell>
          <cell r="K278">
            <v>1648.1501959425764</v>
          </cell>
          <cell r="L278">
            <v>1641.7601959425765</v>
          </cell>
          <cell r="M278">
            <v>1503.8503699348262</v>
          </cell>
          <cell r="N278">
            <v>1497.5903699348262</v>
          </cell>
          <cell r="O278">
            <v>1491.3903699348261</v>
          </cell>
          <cell r="P278">
            <v>1485.2503699348263</v>
          </cell>
          <cell r="Q278">
            <v>1479.1703699348263</v>
          </cell>
          <cell r="R278">
            <v>1479.1703699348263</v>
          </cell>
          <cell r="S278">
            <v>1479.1703699348263</v>
          </cell>
          <cell r="T278" t="str">
            <v>SV</v>
          </cell>
          <cell r="U278" t="str">
            <v>657XG</v>
          </cell>
        </row>
        <row r="279">
          <cell r="A279" t="str">
            <v>93PUD</v>
          </cell>
          <cell r="B279" t="str">
            <v>93PUD</v>
          </cell>
          <cell r="C279" t="str">
            <v>OPAL PE4400 X-800/256K</v>
          </cell>
          <cell r="D279" t="str">
            <v>OPAL PE4400</v>
          </cell>
          <cell r="E279" t="str">
            <v>SOP732O</v>
          </cell>
          <cell r="F279" t="str">
            <v>X-800/256K</v>
          </cell>
          <cell r="G279">
            <v>1477.92</v>
          </cell>
          <cell r="H279">
            <v>1461.65</v>
          </cell>
          <cell r="I279">
            <v>1455.0600000000002</v>
          </cell>
          <cell r="J279">
            <v>1438.5101959425765</v>
          </cell>
          <cell r="K279">
            <v>1432.0501959425765</v>
          </cell>
          <cell r="L279">
            <v>1425.6601959425766</v>
          </cell>
          <cell r="M279">
            <v>1287.7503699348263</v>
          </cell>
          <cell r="N279">
            <v>1281.4903699348263</v>
          </cell>
          <cell r="O279">
            <v>1275.2903699348262</v>
          </cell>
          <cell r="P279">
            <v>1269.1503699348264</v>
          </cell>
          <cell r="Q279">
            <v>1263.0703699348264</v>
          </cell>
          <cell r="R279">
            <v>1263.0703699348264</v>
          </cell>
          <cell r="S279">
            <v>1263.0703699348264</v>
          </cell>
          <cell r="T279" t="str">
            <v>SV</v>
          </cell>
          <cell r="U279" t="str">
            <v>657XG</v>
          </cell>
        </row>
        <row r="280">
          <cell r="A280" t="str">
            <v>23WHH</v>
          </cell>
          <cell r="B280" t="str">
            <v>23WHH</v>
          </cell>
          <cell r="C280" t="str">
            <v>OPAL PE4400 X-866/256K</v>
          </cell>
          <cell r="D280" t="str">
            <v>OPAL PE4400</v>
          </cell>
          <cell r="E280" t="str">
            <v>SOP732O</v>
          </cell>
          <cell r="F280" t="str">
            <v>X-866/256K</v>
          </cell>
          <cell r="G280">
            <v>1689.45</v>
          </cell>
          <cell r="H280">
            <v>1673.1799999999998</v>
          </cell>
          <cell r="I280">
            <v>1666.59</v>
          </cell>
          <cell r="J280">
            <v>1650.0401959425762</v>
          </cell>
          <cell r="K280">
            <v>1643.5801959425762</v>
          </cell>
          <cell r="L280">
            <v>1637.1901959425763</v>
          </cell>
          <cell r="M280">
            <v>1499.280369934826</v>
          </cell>
          <cell r="N280">
            <v>1493.020369934826</v>
          </cell>
          <cell r="O280">
            <v>1486.820369934826</v>
          </cell>
          <cell r="P280">
            <v>1480.6803699348261</v>
          </cell>
          <cell r="Q280">
            <v>1474.6003699348262</v>
          </cell>
          <cell r="R280">
            <v>1474.6003699348262</v>
          </cell>
          <cell r="S280">
            <v>1474.6003699348262</v>
          </cell>
          <cell r="T280" t="str">
            <v>SV</v>
          </cell>
          <cell r="U280" t="str">
            <v>657XG</v>
          </cell>
        </row>
        <row r="281">
          <cell r="A281" t="str">
            <v>34KRR</v>
          </cell>
          <cell r="B281" t="str">
            <v>34KRR</v>
          </cell>
          <cell r="C281" t="str">
            <v>OPAL PE4400 X-933/256K</v>
          </cell>
          <cell r="D281" t="str">
            <v>OPAL PE4400</v>
          </cell>
          <cell r="E281" t="str">
            <v>SOP732O</v>
          </cell>
          <cell r="F281" t="str">
            <v>X-933/256K</v>
          </cell>
          <cell r="G281">
            <v>1689.51</v>
          </cell>
          <cell r="H281">
            <v>1673.2399999999998</v>
          </cell>
          <cell r="I281">
            <v>1666.6499999999999</v>
          </cell>
          <cell r="J281">
            <v>1650.1001959425762</v>
          </cell>
          <cell r="K281">
            <v>1643.6401959425762</v>
          </cell>
          <cell r="L281">
            <v>1637.2501959425763</v>
          </cell>
          <cell r="M281" t="str">
            <v>EOL</v>
          </cell>
          <cell r="N281" t="str">
            <v>EOL</v>
          </cell>
          <cell r="O281" t="str">
            <v>EOL</v>
          </cell>
          <cell r="P281" t="str">
            <v>EOL</v>
          </cell>
          <cell r="Q281" t="str">
            <v>EOL</v>
          </cell>
          <cell r="R281" t="str">
            <v>EOL</v>
          </cell>
          <cell r="S281" t="str">
            <v>EOL</v>
          </cell>
          <cell r="T281" t="str">
            <v>SV</v>
          </cell>
          <cell r="U281" t="str">
            <v>657XG</v>
          </cell>
        </row>
        <row r="282">
          <cell r="A282" t="str">
            <v>815UT</v>
          </cell>
          <cell r="B282" t="str">
            <v>815UT</v>
          </cell>
          <cell r="C282" t="str">
            <v>POWERAPP INHOUSE COP-750/256K 100MHz (Socket)</v>
          </cell>
          <cell r="D282" t="str">
            <v>POWERAPP INHOUSE</v>
          </cell>
          <cell r="E282" t="str">
            <v>SPAW70L</v>
          </cell>
          <cell r="F282" t="str">
            <v>COP-750/256K 100MHz (Socket)</v>
          </cell>
          <cell r="G282">
            <v>943.13</v>
          </cell>
          <cell r="H282">
            <v>943.13</v>
          </cell>
          <cell r="I282">
            <v>943.13</v>
          </cell>
          <cell r="J282">
            <v>943.13</v>
          </cell>
          <cell r="K282">
            <v>943.13</v>
          </cell>
          <cell r="L282">
            <v>943.13</v>
          </cell>
          <cell r="M282">
            <v>943.13</v>
          </cell>
          <cell r="N282">
            <v>943.13</v>
          </cell>
          <cell r="O282">
            <v>943.13</v>
          </cell>
          <cell r="P282">
            <v>943.13</v>
          </cell>
          <cell r="Q282">
            <v>943.13</v>
          </cell>
          <cell r="R282">
            <v>943.13</v>
          </cell>
          <cell r="S282">
            <v>943.13</v>
          </cell>
          <cell r="T282" t="str">
            <v>SV</v>
          </cell>
          <cell r="U282" t="str">
            <v>41MVC</v>
          </cell>
        </row>
        <row r="283">
          <cell r="A283" t="str">
            <v>74JWY</v>
          </cell>
          <cell r="B283" t="str">
            <v>74JWY</v>
          </cell>
          <cell r="C283" t="str">
            <v xml:space="preserve">RACK 2K </v>
          </cell>
          <cell r="D283" t="str">
            <v>RACK 2K</v>
          </cell>
          <cell r="E283" t="str">
            <v>SRACK2K</v>
          </cell>
          <cell r="F283" t="str">
            <v>COP-800/256K 133MHz (Socket)</v>
          </cell>
          <cell r="G283">
            <v>534.34</v>
          </cell>
          <cell r="H283">
            <v>532.82000000000005</v>
          </cell>
          <cell r="I283">
            <v>532.82000000000005</v>
          </cell>
          <cell r="J283">
            <v>529.63095922787602</v>
          </cell>
          <cell r="K283">
            <v>529.63095922787602</v>
          </cell>
          <cell r="L283">
            <v>529.63095922787602</v>
          </cell>
          <cell r="M283">
            <v>528.1597817927036</v>
          </cell>
          <cell r="N283">
            <v>528.1597817927036</v>
          </cell>
          <cell r="O283">
            <v>498.1597817927036</v>
          </cell>
          <cell r="P283">
            <v>498.1597817927036</v>
          </cell>
          <cell r="Q283">
            <v>498.1597817927036</v>
          </cell>
          <cell r="R283">
            <v>498.1597817927036</v>
          </cell>
          <cell r="S283">
            <v>498.1597817927036</v>
          </cell>
          <cell r="T283" t="str">
            <v>SV</v>
          </cell>
          <cell r="U283" t="str">
            <v>35JHC</v>
          </cell>
        </row>
        <row r="284">
          <cell r="A284" t="str">
            <v>24PKM</v>
          </cell>
          <cell r="B284" t="str">
            <v>24PKM</v>
          </cell>
          <cell r="C284" t="str">
            <v>RAZOR II CEL,CU-600/128K(Socket)</v>
          </cell>
          <cell r="D284" t="str">
            <v>RAZOR II</v>
          </cell>
          <cell r="E284" t="str">
            <v>SPARII70</v>
          </cell>
          <cell r="F284" t="str">
            <v>CEL,CU-600/128K(Socket)</v>
          </cell>
          <cell r="G284">
            <v>680.81</v>
          </cell>
          <cell r="H284" t="str">
            <v>EOL</v>
          </cell>
          <cell r="I284" t="str">
            <v>EOL</v>
          </cell>
          <cell r="J284" t="str">
            <v>EOL</v>
          </cell>
          <cell r="K284" t="str">
            <v>EOL</v>
          </cell>
          <cell r="L284" t="str">
            <v>EOL</v>
          </cell>
          <cell r="M284" t="str">
            <v>EOL</v>
          </cell>
          <cell r="N284" t="str">
            <v>EOL</v>
          </cell>
          <cell r="O284" t="str">
            <v>EOL</v>
          </cell>
          <cell r="P284" t="str">
            <v>EOL</v>
          </cell>
          <cell r="Q284" t="str">
            <v>EOL</v>
          </cell>
          <cell r="R284" t="str">
            <v>EOL</v>
          </cell>
          <cell r="S284" t="str">
            <v>EOL</v>
          </cell>
          <cell r="T284" t="str">
            <v>SV</v>
          </cell>
          <cell r="U284" t="str">
            <v>955TW</v>
          </cell>
        </row>
        <row r="285">
          <cell r="A285" t="str">
            <v>89RPP</v>
          </cell>
          <cell r="B285" t="str">
            <v>89RPP</v>
          </cell>
          <cell r="C285" t="str">
            <v>SABRE PE1550 COP-1000/256K 133MHz (Socket)</v>
          </cell>
          <cell r="D285" t="str">
            <v>SABRE PE1550</v>
          </cell>
          <cell r="E285" t="str">
            <v>SSABR10</v>
          </cell>
          <cell r="F285" t="str">
            <v>COP-1000/256K 133MHz (Socket)</v>
          </cell>
          <cell r="G285">
            <v>1022.09</v>
          </cell>
          <cell r="H285">
            <v>1006.09</v>
          </cell>
          <cell r="I285">
            <v>1006.09</v>
          </cell>
          <cell r="J285">
            <v>1001.3091644975513</v>
          </cell>
          <cell r="K285">
            <v>1001.3091644975513</v>
          </cell>
          <cell r="L285">
            <v>1001.3091644975513</v>
          </cell>
          <cell r="M285">
            <v>999.31534139445762</v>
          </cell>
          <cell r="N285">
            <v>999.31534139445762</v>
          </cell>
          <cell r="O285">
            <v>999.31534139445762</v>
          </cell>
          <cell r="P285">
            <v>989.31534139445762</v>
          </cell>
          <cell r="Q285">
            <v>989.31534139445762</v>
          </cell>
          <cell r="R285">
            <v>989.31534139445762</v>
          </cell>
          <cell r="S285">
            <v>989.31534139445762</v>
          </cell>
          <cell r="T285" t="str">
            <v>SV</v>
          </cell>
          <cell r="U285" t="str">
            <v>20HFM</v>
          </cell>
        </row>
        <row r="286">
          <cell r="A286" t="str">
            <v>07VGC</v>
          </cell>
          <cell r="B286" t="str">
            <v>07VGC</v>
          </cell>
          <cell r="C286" t="str">
            <v>SABRE PE1550 COP-866/256K 133MHz (Socket)</v>
          </cell>
          <cell r="D286" t="str">
            <v>SABRE PE1550</v>
          </cell>
          <cell r="E286" t="str">
            <v>SSABR10</v>
          </cell>
          <cell r="F286" t="str">
            <v>COP-866/256K 133MHz (Socket)</v>
          </cell>
          <cell r="G286">
            <v>975.98</v>
          </cell>
          <cell r="H286">
            <v>975.98</v>
          </cell>
          <cell r="I286">
            <v>975.98</v>
          </cell>
          <cell r="J286">
            <v>971.19916449755124</v>
          </cell>
          <cell r="K286">
            <v>971.19916449755124</v>
          </cell>
          <cell r="L286">
            <v>971.19916449755124</v>
          </cell>
          <cell r="M286">
            <v>969.20534139445761</v>
          </cell>
          <cell r="N286" t="str">
            <v>EOL</v>
          </cell>
          <cell r="O286" t="str">
            <v>EOL</v>
          </cell>
          <cell r="P286" t="str">
            <v>EOL</v>
          </cell>
          <cell r="Q286" t="str">
            <v>EOL</v>
          </cell>
          <cell r="R286" t="str">
            <v>EOL</v>
          </cell>
          <cell r="S286" t="str">
            <v>EOL</v>
          </cell>
          <cell r="T286" t="str">
            <v>SV</v>
          </cell>
          <cell r="U286" t="str">
            <v>20HFM</v>
          </cell>
        </row>
        <row r="287">
          <cell r="A287" t="str">
            <v>33PJX</v>
          </cell>
          <cell r="B287" t="str">
            <v>33PJX</v>
          </cell>
          <cell r="C287" t="str">
            <v>SABRE PE1550 COP-933/256K 133MHz (Socket)</v>
          </cell>
          <cell r="D287" t="str">
            <v>SABRE PE1550</v>
          </cell>
          <cell r="E287" t="str">
            <v>SSABR10</v>
          </cell>
          <cell r="F287" t="str">
            <v>COP-933/256K 133MHz (Socket)</v>
          </cell>
          <cell r="G287">
            <v>1004.05</v>
          </cell>
          <cell r="H287">
            <v>996.05</v>
          </cell>
          <cell r="I287">
            <v>996.05</v>
          </cell>
          <cell r="J287">
            <v>991.26916449755117</v>
          </cell>
          <cell r="K287">
            <v>991.26916449755117</v>
          </cell>
          <cell r="L287">
            <v>991.26916449755117</v>
          </cell>
          <cell r="M287">
            <v>969.27534139445754</v>
          </cell>
          <cell r="N287">
            <v>969.27534139445754</v>
          </cell>
          <cell r="O287" t="str">
            <v>EOL</v>
          </cell>
          <cell r="P287" t="str">
            <v>EOL</v>
          </cell>
          <cell r="Q287" t="str">
            <v>EOL</v>
          </cell>
          <cell r="R287" t="str">
            <v>EOL</v>
          </cell>
          <cell r="S287" t="str">
            <v>EOL</v>
          </cell>
          <cell r="T287" t="str">
            <v>SV</v>
          </cell>
          <cell r="U287" t="str">
            <v>20HFM</v>
          </cell>
        </row>
        <row r="288">
          <cell r="A288" t="str">
            <v>82TDF</v>
          </cell>
          <cell r="B288" t="str">
            <v>82TDF</v>
          </cell>
          <cell r="C288" t="str">
            <v>SAMURAI 2GB COP-733/256K 133MHz</v>
          </cell>
          <cell r="D288" t="str">
            <v>SAMURAI 2GB</v>
          </cell>
          <cell r="E288" t="str">
            <v>SPAW70L</v>
          </cell>
          <cell r="F288" t="str">
            <v>COP-733/256K 133MHz</v>
          </cell>
          <cell r="G288">
            <v>8527.66</v>
          </cell>
          <cell r="H288">
            <v>8486.494999999999</v>
          </cell>
          <cell r="I288" t="str">
            <v>EOL</v>
          </cell>
          <cell r="J288" t="str">
            <v>EOL</v>
          </cell>
          <cell r="K288" t="str">
            <v>EOL</v>
          </cell>
          <cell r="L288" t="str">
            <v>EOL</v>
          </cell>
          <cell r="M288" t="str">
            <v>EOL</v>
          </cell>
          <cell r="N288" t="str">
            <v>EOL</v>
          </cell>
          <cell r="O288" t="str">
            <v>EOL</v>
          </cell>
          <cell r="P288" t="str">
            <v>EOL</v>
          </cell>
          <cell r="Q288" t="str">
            <v>EOL</v>
          </cell>
          <cell r="R288" t="str">
            <v>EOL</v>
          </cell>
          <cell r="S288" t="str">
            <v>EOL</v>
          </cell>
          <cell r="T288" t="str">
            <v>SV</v>
          </cell>
          <cell r="U288" t="str">
            <v>5026D</v>
          </cell>
        </row>
        <row r="289">
          <cell r="A289" t="str">
            <v>6661P</v>
          </cell>
          <cell r="B289" t="str">
            <v>6661P</v>
          </cell>
          <cell r="C289" t="str">
            <v>SHORT RACK BASE,ENCL,SHT-RACK,24U,BLK</v>
          </cell>
          <cell r="D289" t="str">
            <v>SHORT RACK</v>
          </cell>
          <cell r="E289" t="str">
            <v>SRACKSH</v>
          </cell>
          <cell r="F289" t="str">
            <v>COP-1000/256K 133MHz (Socket)</v>
          </cell>
          <cell r="G289">
            <v>1154.74</v>
          </cell>
          <cell r="H289">
            <v>1139.74</v>
          </cell>
          <cell r="I289">
            <v>1139.74</v>
          </cell>
          <cell r="J289">
            <v>1132.1794735873077</v>
          </cell>
          <cell r="K289">
            <v>1132.1794735873077</v>
          </cell>
          <cell r="L289">
            <v>1132.1794735873077</v>
          </cell>
          <cell r="M289">
            <v>1129.2425345861413</v>
          </cell>
          <cell r="N289">
            <v>1129.2425345861413</v>
          </cell>
          <cell r="O289">
            <v>1129.2425345861413</v>
          </cell>
          <cell r="P289">
            <v>1129.2425345861413</v>
          </cell>
          <cell r="Q289">
            <v>1129.2425345861413</v>
          </cell>
          <cell r="R289">
            <v>1129.2425345861413</v>
          </cell>
          <cell r="S289">
            <v>1129.2425345861413</v>
          </cell>
          <cell r="T289" t="str">
            <v>SV</v>
          </cell>
          <cell r="U289" t="str">
            <v>1970P</v>
          </cell>
        </row>
        <row r="290">
          <cell r="A290" t="str">
            <v>56VXD</v>
          </cell>
          <cell r="B290" t="str">
            <v>56VXD</v>
          </cell>
          <cell r="C290" t="str">
            <v>SLIMFAST PE2450 COP-1000/256K 133MHz</v>
          </cell>
          <cell r="D290" t="str">
            <v>SLIMFAST PE2450</v>
          </cell>
          <cell r="E290" t="str">
            <v>SLM733S</v>
          </cell>
          <cell r="F290" t="str">
            <v>COP-1000/256K 133MHz</v>
          </cell>
          <cell r="G290">
            <v>1131.6400000000001</v>
          </cell>
          <cell r="H290">
            <v>1111.3800000000001</v>
          </cell>
          <cell r="I290">
            <v>1105.8100000000002</v>
          </cell>
          <cell r="J290">
            <v>1101.2900000000002</v>
          </cell>
          <cell r="K290">
            <v>1096.8100000000002</v>
          </cell>
          <cell r="L290">
            <v>1075.3800000000001</v>
          </cell>
          <cell r="M290">
            <v>1070.9900000000002</v>
          </cell>
          <cell r="N290">
            <v>1066.6400000000003</v>
          </cell>
          <cell r="O290">
            <v>1062.3400000000004</v>
          </cell>
          <cell r="P290">
            <v>1048.0800000000004</v>
          </cell>
          <cell r="Q290">
            <v>1043.8600000000004</v>
          </cell>
          <cell r="R290">
            <v>1039.6900000000003</v>
          </cell>
          <cell r="S290">
            <v>1039.6900000000003</v>
          </cell>
          <cell r="T290" t="str">
            <v>SV</v>
          </cell>
          <cell r="U290" t="str">
            <v>35YXT</v>
          </cell>
        </row>
        <row r="291">
          <cell r="A291" t="str">
            <v>44UEF</v>
          </cell>
          <cell r="B291" t="str">
            <v>44UEF</v>
          </cell>
          <cell r="C291" t="str">
            <v>SLIMFAST PE2450 COP-733/256K 133MHz</v>
          </cell>
          <cell r="D291" t="str">
            <v>SLIMFAST PE2450</v>
          </cell>
          <cell r="E291" t="str">
            <v>SLM733S</v>
          </cell>
          <cell r="F291" t="str">
            <v>COP-733/256K 133MHz</v>
          </cell>
          <cell r="G291">
            <v>1039.79</v>
          </cell>
          <cell r="H291">
            <v>1035.53</v>
          </cell>
          <cell r="I291" t="str">
            <v>EOL</v>
          </cell>
          <cell r="J291" t="str">
            <v>EOL</v>
          </cell>
          <cell r="K291" t="str">
            <v>EOL</v>
          </cell>
          <cell r="L291" t="str">
            <v>EOL</v>
          </cell>
          <cell r="M291" t="str">
            <v>EOL</v>
          </cell>
          <cell r="N291" t="str">
            <v>EOL</v>
          </cell>
          <cell r="O291" t="str">
            <v>EOL</v>
          </cell>
          <cell r="P291" t="str">
            <v>EOL</v>
          </cell>
          <cell r="Q291" t="str">
            <v>EOL</v>
          </cell>
          <cell r="R291" t="str">
            <v>EOL</v>
          </cell>
          <cell r="S291" t="str">
            <v>EOL</v>
          </cell>
          <cell r="T291" t="str">
            <v>SV</v>
          </cell>
          <cell r="U291" t="str">
            <v>35YXT</v>
          </cell>
        </row>
        <row r="292">
          <cell r="A292" t="str">
            <v>51YMK</v>
          </cell>
          <cell r="B292" t="str">
            <v>51YMK</v>
          </cell>
          <cell r="C292" t="str">
            <v>SLIMFAST PE2450 COP-866/256K 133MHz</v>
          </cell>
          <cell r="D292" t="str">
            <v>SLIMFAST PE2450</v>
          </cell>
          <cell r="E292" t="str">
            <v>SLM733S</v>
          </cell>
          <cell r="F292" t="str">
            <v>COP-866/256K 133MHz</v>
          </cell>
          <cell r="G292">
            <v>1049.82</v>
          </cell>
          <cell r="H292">
            <v>1045.56</v>
          </cell>
          <cell r="I292">
            <v>1039.99</v>
          </cell>
          <cell r="J292">
            <v>1035.47</v>
          </cell>
          <cell r="K292">
            <v>1030.99</v>
          </cell>
          <cell r="L292">
            <v>1009.56</v>
          </cell>
          <cell r="M292">
            <v>1005.17</v>
          </cell>
          <cell r="N292" t="str">
            <v>EOL</v>
          </cell>
          <cell r="O292" t="str">
            <v>EOL</v>
          </cell>
          <cell r="P292" t="str">
            <v>EOL</v>
          </cell>
          <cell r="Q292" t="str">
            <v>EOL</v>
          </cell>
          <cell r="R292" t="str">
            <v>EOL</v>
          </cell>
          <cell r="S292" t="str">
            <v>EOL</v>
          </cell>
          <cell r="T292" t="str">
            <v>SV</v>
          </cell>
          <cell r="U292" t="str">
            <v>35YXT</v>
          </cell>
        </row>
        <row r="293">
          <cell r="A293" t="str">
            <v>114XT</v>
          </cell>
          <cell r="B293" t="str">
            <v>114XT</v>
          </cell>
          <cell r="C293" t="str">
            <v>SLIMFAST PE2450 COP-933/256K 133MHz</v>
          </cell>
          <cell r="D293" t="str">
            <v>SLIMFAST PE2450</v>
          </cell>
          <cell r="E293" t="str">
            <v>SLM733S</v>
          </cell>
          <cell r="F293" t="str">
            <v>COP-933/256K 133MHz</v>
          </cell>
          <cell r="G293">
            <v>1113.5999999999999</v>
          </cell>
          <cell r="H293">
            <v>1101.3399999999999</v>
          </cell>
          <cell r="I293">
            <v>1095.77</v>
          </cell>
          <cell r="J293">
            <v>1091.25</v>
          </cell>
          <cell r="K293">
            <v>1086.77</v>
          </cell>
          <cell r="L293">
            <v>1065.3399999999999</v>
          </cell>
          <cell r="M293">
            <v>1040.9499999999998</v>
          </cell>
          <cell r="N293">
            <v>1036.5999999999999</v>
          </cell>
          <cell r="O293" t="str">
            <v>EOL</v>
          </cell>
          <cell r="P293" t="str">
            <v>EOL</v>
          </cell>
          <cell r="Q293" t="str">
            <v>EOL</v>
          </cell>
          <cell r="R293" t="str">
            <v>EOL</v>
          </cell>
          <cell r="S293" t="str">
            <v>EOL</v>
          </cell>
          <cell r="T293" t="str">
            <v>SV</v>
          </cell>
          <cell r="U293" t="str">
            <v>35YXT</v>
          </cell>
        </row>
        <row r="294">
          <cell r="A294" t="str">
            <v>26EWR</v>
          </cell>
          <cell r="B294" t="str">
            <v>26EWR</v>
          </cell>
          <cell r="C294" t="str">
            <v>SLIMNAPA PE6450 X-700 1MB</v>
          </cell>
          <cell r="D294" t="str">
            <v>SLIMNAPA PE6450</v>
          </cell>
          <cell r="E294" t="str">
            <v>SSN555N</v>
          </cell>
          <cell r="F294" t="str">
            <v>X-700 1MB</v>
          </cell>
          <cell r="G294">
            <v>3284.4</v>
          </cell>
          <cell r="H294">
            <v>3261.85</v>
          </cell>
          <cell r="I294">
            <v>3241.85</v>
          </cell>
          <cell r="J294">
            <v>3222.8846309875312</v>
          </cell>
          <cell r="K294">
            <v>3215.7346309875311</v>
          </cell>
          <cell r="L294">
            <v>3208.6546309875312</v>
          </cell>
          <cell r="M294">
            <v>3196.266343387319</v>
          </cell>
          <cell r="N294">
            <v>3189.326343387319</v>
          </cell>
          <cell r="O294">
            <v>3182.4563433873191</v>
          </cell>
          <cell r="P294">
            <v>3175.6563433873189</v>
          </cell>
          <cell r="Q294">
            <v>3168.9163433873191</v>
          </cell>
          <cell r="R294">
            <v>3162.246343387319</v>
          </cell>
          <cell r="S294">
            <v>3155.6463433873191</v>
          </cell>
          <cell r="T294" t="str">
            <v>SV</v>
          </cell>
          <cell r="U294" t="str">
            <v>53XWT</v>
          </cell>
        </row>
        <row r="295">
          <cell r="A295" t="str">
            <v>69YPG</v>
          </cell>
          <cell r="B295" t="str">
            <v>69YPG</v>
          </cell>
          <cell r="C295" t="str">
            <v>SLIMNAPA PE6450 X-700 2MB</v>
          </cell>
          <cell r="D295" t="str">
            <v>SLIMNAPA PE6450</v>
          </cell>
          <cell r="E295" t="str">
            <v>SSN555N</v>
          </cell>
          <cell r="F295" t="str">
            <v>X-700 2MB</v>
          </cell>
          <cell r="G295">
            <v>4036.27</v>
          </cell>
          <cell r="H295">
            <v>4013.72</v>
          </cell>
          <cell r="I295">
            <v>3993.72</v>
          </cell>
          <cell r="J295">
            <v>3974.7546309875311</v>
          </cell>
          <cell r="K295">
            <v>3967.604630987531</v>
          </cell>
          <cell r="L295">
            <v>3960.5246309875311</v>
          </cell>
          <cell r="M295">
            <v>3948.1363433873189</v>
          </cell>
          <cell r="N295">
            <v>3941.1963433873188</v>
          </cell>
          <cell r="O295">
            <v>3934.326343387319</v>
          </cell>
          <cell r="P295">
            <v>3927.5263433873188</v>
          </cell>
          <cell r="Q295">
            <v>3920.786343387319</v>
          </cell>
          <cell r="R295">
            <v>3914.1163433873189</v>
          </cell>
          <cell r="S295">
            <v>3907.516343387319</v>
          </cell>
          <cell r="T295" t="str">
            <v>SV</v>
          </cell>
          <cell r="U295" t="str">
            <v>53XWT</v>
          </cell>
        </row>
        <row r="296">
          <cell r="A296" t="str">
            <v>61UEU</v>
          </cell>
          <cell r="B296" t="str">
            <v>61UEU</v>
          </cell>
          <cell r="C296" t="str">
            <v>STILETTO COP-733/256K 133MHz (Socket)</v>
          </cell>
          <cell r="D296" t="str">
            <v>STILETTO</v>
          </cell>
          <cell r="E296" t="str">
            <v>SPAW70L</v>
          </cell>
          <cell r="F296" t="str">
            <v>COP-733/256K 133MHz (Socket)</v>
          </cell>
          <cell r="G296">
            <v>998.61</v>
          </cell>
          <cell r="H296">
            <v>967.19</v>
          </cell>
          <cell r="I296" t="str">
            <v>EOL</v>
          </cell>
          <cell r="J296" t="str">
            <v>EOL</v>
          </cell>
          <cell r="K296" t="str">
            <v>EOL</v>
          </cell>
          <cell r="L296" t="str">
            <v>EOL</v>
          </cell>
          <cell r="M296" t="str">
            <v>EOL</v>
          </cell>
          <cell r="N296" t="str">
            <v>EOL</v>
          </cell>
          <cell r="O296" t="str">
            <v>EOL</v>
          </cell>
          <cell r="P296" t="str">
            <v>EOL</v>
          </cell>
          <cell r="Q296" t="str">
            <v>EOL</v>
          </cell>
          <cell r="R296" t="str">
            <v>EOL</v>
          </cell>
          <cell r="S296" t="str">
            <v>EOL</v>
          </cell>
          <cell r="T296" t="str">
            <v>SV</v>
          </cell>
          <cell r="U296" t="str">
            <v>25MJU</v>
          </cell>
        </row>
        <row r="297">
          <cell r="A297" t="str">
            <v>77PTN</v>
          </cell>
          <cell r="B297" t="str">
            <v>77PTN</v>
          </cell>
          <cell r="C297" t="str">
            <v>STILETTO COP-866/256K 133MHz (Socket)</v>
          </cell>
          <cell r="D297" t="str">
            <v>STILETTO</v>
          </cell>
          <cell r="E297" t="str">
            <v>SPAW70L</v>
          </cell>
          <cell r="F297" t="str">
            <v>COP-866/256K 133MHz (Socket)</v>
          </cell>
          <cell r="G297">
            <v>1008.64</v>
          </cell>
          <cell r="H297">
            <v>977.22</v>
          </cell>
          <cell r="I297">
            <v>972.65000000000009</v>
          </cell>
          <cell r="J297">
            <v>968.13000000000011</v>
          </cell>
          <cell r="K297">
            <v>963.65000000000009</v>
          </cell>
          <cell r="L297">
            <v>959.22</v>
          </cell>
          <cell r="M297">
            <v>954.83</v>
          </cell>
          <cell r="N297" t="str">
            <v>EOL</v>
          </cell>
          <cell r="O297" t="str">
            <v>EOL</v>
          </cell>
          <cell r="P297" t="str">
            <v>EOL</v>
          </cell>
          <cell r="Q297" t="str">
            <v>EOL</v>
          </cell>
          <cell r="R297" t="str">
            <v>EOL</v>
          </cell>
          <cell r="S297" t="str">
            <v>EOL</v>
          </cell>
          <cell r="T297" t="str">
            <v>SV</v>
          </cell>
          <cell r="U297" t="str">
            <v>25MJU</v>
          </cell>
        </row>
        <row r="298">
          <cell r="A298" t="str">
            <v>8C033</v>
          </cell>
          <cell r="B298" t="str">
            <v>8C033</v>
          </cell>
          <cell r="C298" t="str">
            <v>TUPAC PV735N COP-866/256K 133MHz</v>
          </cell>
          <cell r="D298" t="str">
            <v>TUPAC PV735N</v>
          </cell>
          <cell r="E298" t="str">
            <v>SNAS735N</v>
          </cell>
          <cell r="F298" t="str">
            <v>COP-866/256K 133MHz</v>
          </cell>
          <cell r="G298">
            <v>1140.17</v>
          </cell>
          <cell r="H298">
            <v>1125.8900000000001</v>
          </cell>
          <cell r="I298">
            <v>1121.3200000000002</v>
          </cell>
          <cell r="J298">
            <v>1110.0534690561144</v>
          </cell>
          <cell r="K298">
            <v>1105.5734690561144</v>
          </cell>
          <cell r="L298">
            <v>1101.1434690561143</v>
          </cell>
          <cell r="M298">
            <v>1094.0079927376091</v>
          </cell>
          <cell r="N298" t="str">
            <v>EOL</v>
          </cell>
          <cell r="O298" t="str">
            <v>EOL</v>
          </cell>
          <cell r="P298" t="str">
            <v>EOL</v>
          </cell>
          <cell r="Q298" t="str">
            <v>EOL</v>
          </cell>
          <cell r="R298" t="str">
            <v>EOL</v>
          </cell>
          <cell r="S298" t="str">
            <v>EOL</v>
          </cell>
          <cell r="T298" t="str">
            <v>SV</v>
          </cell>
          <cell r="U298" t="str">
            <v>8C029</v>
          </cell>
        </row>
        <row r="299">
          <cell r="A299" t="str">
            <v>944WW</v>
          </cell>
          <cell r="B299" t="str">
            <v>944WW</v>
          </cell>
          <cell r="C299" t="str">
            <v>VIPER PE2550 COP-1000/256K 133MHz (Socket)</v>
          </cell>
          <cell r="D299" t="str">
            <v>VIPER PE2550</v>
          </cell>
          <cell r="E299" t="str">
            <v>SVI1000V</v>
          </cell>
          <cell r="F299" t="str">
            <v>COP-1000/256K 133MHz (Socket)</v>
          </cell>
          <cell r="G299">
            <v>1176.52</v>
          </cell>
          <cell r="H299">
            <v>1150.1799999999998</v>
          </cell>
          <cell r="I299">
            <v>1140.1799999999998</v>
          </cell>
          <cell r="J299">
            <v>1126.2883039257908</v>
          </cell>
          <cell r="K299">
            <v>1120.2683039257909</v>
          </cell>
          <cell r="L299">
            <v>1114.3083039257908</v>
          </cell>
          <cell r="M299">
            <v>1104.7758816510359</v>
          </cell>
          <cell r="N299">
            <v>1098.935881651036</v>
          </cell>
          <cell r="O299">
            <v>1093.155881651036</v>
          </cell>
          <cell r="P299">
            <v>1077.4358816510362</v>
          </cell>
          <cell r="Q299">
            <v>1071.7758816510361</v>
          </cell>
          <cell r="R299">
            <v>1066.1658816510362</v>
          </cell>
          <cell r="S299">
            <v>1060.6158816510363</v>
          </cell>
          <cell r="T299" t="str">
            <v>SV</v>
          </cell>
          <cell r="U299" t="str">
            <v>11XCT</v>
          </cell>
        </row>
        <row r="300">
          <cell r="A300" t="str">
            <v>21UVV</v>
          </cell>
          <cell r="B300" t="str">
            <v>21UVV</v>
          </cell>
          <cell r="C300" t="str">
            <v>VIPER PE2550 COP-1100/256K 133MHz (Socket)</v>
          </cell>
          <cell r="D300" t="str">
            <v>VIPER PE2550</v>
          </cell>
          <cell r="E300" t="str">
            <v>SVI1000V</v>
          </cell>
          <cell r="F300" t="str">
            <v>COP-1100/256K 133MHz (Socket)</v>
          </cell>
          <cell r="G300">
            <v>1222.83</v>
          </cell>
          <cell r="H300">
            <v>1212.4899999999998</v>
          </cell>
          <cell r="I300">
            <v>1187.4899999999998</v>
          </cell>
          <cell r="J300">
            <v>1163.5983039257908</v>
          </cell>
          <cell r="K300">
            <v>1142.5783039257908</v>
          </cell>
          <cell r="L300">
            <v>1136.6183039257908</v>
          </cell>
          <cell r="M300">
            <v>1106.0858816510358</v>
          </cell>
          <cell r="N300">
            <v>1100.2458816510359</v>
          </cell>
          <cell r="O300">
            <v>1084.4658816510359</v>
          </cell>
          <cell r="P300">
            <v>1078.7458816510361</v>
          </cell>
          <cell r="Q300">
            <v>1073.0858816510361</v>
          </cell>
          <cell r="R300">
            <v>1047.4758816510362</v>
          </cell>
          <cell r="S300">
            <v>1041.9258816510362</v>
          </cell>
          <cell r="T300" t="str">
            <v>SV</v>
          </cell>
          <cell r="U300" t="str">
            <v>11XCT</v>
          </cell>
        </row>
        <row r="301">
          <cell r="A301" t="str">
            <v>18WGU</v>
          </cell>
          <cell r="B301" t="str">
            <v>18WGU</v>
          </cell>
          <cell r="C301" t="str">
            <v>VIPER PE2550 COP-933/256K 133MHz</v>
          </cell>
          <cell r="D301" t="str">
            <v>VIPER PE2550</v>
          </cell>
          <cell r="E301" t="str">
            <v>SVI1000V</v>
          </cell>
          <cell r="F301" t="str">
            <v>COP-933/256K 133MHz</v>
          </cell>
          <cell r="G301">
            <v>1158.48</v>
          </cell>
          <cell r="H301">
            <v>1140.1399999999999</v>
          </cell>
          <cell r="I301">
            <v>1130.1399999999999</v>
          </cell>
          <cell r="J301">
            <v>1116.2483039257909</v>
          </cell>
          <cell r="K301">
            <v>1110.2283039257909</v>
          </cell>
          <cell r="L301">
            <v>1104.2683039257909</v>
          </cell>
          <cell r="M301">
            <v>1074.7358816510357</v>
          </cell>
          <cell r="N301">
            <v>1068.8958816510358</v>
          </cell>
          <cell r="O301" t="str">
            <v>EOL</v>
          </cell>
          <cell r="P301" t="str">
            <v>EOL</v>
          </cell>
          <cell r="Q301" t="str">
            <v>EOL</v>
          </cell>
          <cell r="R301" t="str">
            <v>EOL</v>
          </cell>
          <cell r="S301" t="str">
            <v>EOL</v>
          </cell>
          <cell r="T301" t="str">
            <v>SV</v>
          </cell>
          <cell r="U301" t="str">
            <v>11XCT</v>
          </cell>
        </row>
        <row r="302">
          <cell r="A302" t="str">
            <v>83JFR</v>
          </cell>
          <cell r="B302" t="str">
            <v>83JFR</v>
          </cell>
          <cell r="C302" t="str">
            <v>AFTERSHOCK M COP-800/256K 100MHz</v>
          </cell>
          <cell r="D302" t="str">
            <v>AFTERSHOCK M</v>
          </cell>
          <cell r="E302" t="str">
            <v>SAS550M</v>
          </cell>
          <cell r="F302" t="str">
            <v>COP-800/256K 100MHz</v>
          </cell>
          <cell r="G302">
            <v>555.02</v>
          </cell>
          <cell r="H302">
            <v>555.02</v>
          </cell>
          <cell r="I302">
            <v>555.02</v>
          </cell>
          <cell r="J302">
            <v>551.54893562947507</v>
          </cell>
          <cell r="K302" t="str">
            <v>EOL</v>
          </cell>
          <cell r="L302" t="str">
            <v>EOL</v>
          </cell>
          <cell r="M302" t="str">
            <v>EOL</v>
          </cell>
          <cell r="N302" t="str">
            <v>EOL</v>
          </cell>
          <cell r="O302" t="str">
            <v>EOL</v>
          </cell>
          <cell r="P302" t="str">
            <v>EOL</v>
          </cell>
          <cell r="Q302" t="str">
            <v>EOL</v>
          </cell>
          <cell r="R302" t="str">
            <v>EOL</v>
          </cell>
          <cell r="S302" t="str">
            <v>EOL</v>
          </cell>
          <cell r="T302" t="str">
            <v>WS</v>
          </cell>
          <cell r="U302" t="str">
            <v>4768U</v>
          </cell>
        </row>
        <row r="303">
          <cell r="A303" t="str">
            <v>577HN</v>
          </cell>
          <cell r="B303" t="str">
            <v>577HN</v>
          </cell>
          <cell r="C303" t="str">
            <v>AFTERSHOCK MT COP-800/256K 100MHz</v>
          </cell>
          <cell r="D303" t="str">
            <v>AFTERSHOCK MT</v>
          </cell>
          <cell r="E303" t="str">
            <v>SAS550T</v>
          </cell>
          <cell r="F303" t="str">
            <v>COP-800/256K 100MHz</v>
          </cell>
          <cell r="G303">
            <v>578.92999999999995</v>
          </cell>
          <cell r="H303">
            <v>578.92999999999995</v>
          </cell>
          <cell r="I303">
            <v>578.92999999999995</v>
          </cell>
          <cell r="J303">
            <v>575.79643925101141</v>
          </cell>
          <cell r="K303" t="str">
            <v>EOL</v>
          </cell>
          <cell r="L303" t="str">
            <v>EOL</v>
          </cell>
          <cell r="M303" t="str">
            <v>EOL</v>
          </cell>
          <cell r="N303" t="str">
            <v>EOL</v>
          </cell>
          <cell r="O303" t="str">
            <v>EOL</v>
          </cell>
          <cell r="P303" t="str">
            <v>EOL</v>
          </cell>
          <cell r="Q303" t="str">
            <v>EOL</v>
          </cell>
          <cell r="R303" t="str">
            <v>EOL</v>
          </cell>
          <cell r="S303" t="str">
            <v>EOL</v>
          </cell>
          <cell r="T303" t="str">
            <v>WS</v>
          </cell>
          <cell r="U303" t="str">
            <v>4768U</v>
          </cell>
        </row>
        <row r="304">
          <cell r="A304" t="str">
            <v>37WKT</v>
          </cell>
          <cell r="B304" t="str">
            <v>37WKT</v>
          </cell>
          <cell r="C304" t="str">
            <v>ASTEROID MT X-1000 256K</v>
          </cell>
          <cell r="D304" t="str">
            <v>ASTEROID MT</v>
          </cell>
          <cell r="E304" t="str">
            <v>SAR733T</v>
          </cell>
          <cell r="F304" t="str">
            <v>X-1000 256K</v>
          </cell>
          <cell r="G304">
            <v>1069.8900000000001</v>
          </cell>
          <cell r="H304">
            <v>1073.27</v>
          </cell>
          <cell r="I304">
            <v>1073.27</v>
          </cell>
          <cell r="J304">
            <v>1070.1364392510113</v>
          </cell>
          <cell r="K304">
            <v>1070.1364392510113</v>
          </cell>
          <cell r="L304">
            <v>1070.1364392510113</v>
          </cell>
          <cell r="M304">
            <v>1071.4096133929615</v>
          </cell>
          <cell r="N304">
            <v>1071.4096133929615</v>
          </cell>
          <cell r="O304">
            <v>1071.4096133929615</v>
          </cell>
          <cell r="P304">
            <v>1071.4096133929615</v>
          </cell>
          <cell r="Q304">
            <v>1071.4096133929615</v>
          </cell>
          <cell r="R304">
            <v>1071.4096133929615</v>
          </cell>
          <cell r="S304">
            <v>1071.4096133929615</v>
          </cell>
          <cell r="T304" t="str">
            <v>WS</v>
          </cell>
          <cell r="U304" t="str">
            <v>008HW</v>
          </cell>
        </row>
        <row r="305">
          <cell r="A305" t="str">
            <v>3887R</v>
          </cell>
          <cell r="B305" t="str">
            <v>3887R</v>
          </cell>
          <cell r="C305" t="str">
            <v>ASTEROID MT X-800/256K</v>
          </cell>
          <cell r="D305" t="str">
            <v>ASTEROID MT</v>
          </cell>
          <cell r="E305" t="str">
            <v>SAR733T</v>
          </cell>
          <cell r="F305" t="str">
            <v>X-800/256K</v>
          </cell>
          <cell r="G305">
            <v>1068.56</v>
          </cell>
          <cell r="H305">
            <v>1071.94</v>
          </cell>
          <cell r="I305">
            <v>1071.94</v>
          </cell>
          <cell r="J305">
            <v>1068.8064392510114</v>
          </cell>
          <cell r="K305">
            <v>1068.8064392510114</v>
          </cell>
          <cell r="L305">
            <v>1068.8064392510114</v>
          </cell>
          <cell r="M305">
            <v>1070.0796133929616</v>
          </cell>
          <cell r="N305">
            <v>1070.0796133929616</v>
          </cell>
          <cell r="O305">
            <v>1070.0796133929616</v>
          </cell>
          <cell r="P305">
            <v>1070.0796133929616</v>
          </cell>
          <cell r="Q305">
            <v>1070.0796133929616</v>
          </cell>
          <cell r="R305">
            <v>1070.0796133929616</v>
          </cell>
          <cell r="S305">
            <v>1070.0796133929616</v>
          </cell>
          <cell r="T305" t="str">
            <v>WS</v>
          </cell>
          <cell r="U305" t="str">
            <v>008HW</v>
          </cell>
        </row>
        <row r="306">
          <cell r="A306" t="str">
            <v>66RMF</v>
          </cell>
          <cell r="B306" t="str">
            <v>66RMF</v>
          </cell>
          <cell r="C306" t="str">
            <v>ASTEROID MT X-866/256K</v>
          </cell>
          <cell r="D306" t="str">
            <v>ASTEROID MT</v>
          </cell>
          <cell r="E306" t="str">
            <v>SAR733T</v>
          </cell>
          <cell r="F306" t="str">
            <v>X-866/256K</v>
          </cell>
          <cell r="G306">
            <v>1068.56</v>
          </cell>
          <cell r="H306">
            <v>1071.94</v>
          </cell>
          <cell r="I306">
            <v>1071.94</v>
          </cell>
          <cell r="J306">
            <v>1068.8064392510114</v>
          </cell>
          <cell r="K306">
            <v>1068.8064392510114</v>
          </cell>
          <cell r="L306">
            <v>1068.8064392510114</v>
          </cell>
          <cell r="M306">
            <v>1070.0796133929616</v>
          </cell>
          <cell r="N306">
            <v>1070.0796133929616</v>
          </cell>
          <cell r="O306">
            <v>1070.0796133929616</v>
          </cell>
          <cell r="P306">
            <v>1070.0796133929616</v>
          </cell>
          <cell r="Q306">
            <v>1070.0796133929616</v>
          </cell>
          <cell r="R306">
            <v>1070.0796133929616</v>
          </cell>
          <cell r="S306">
            <v>1070.0796133929616</v>
          </cell>
          <cell r="T306" t="str">
            <v>WS</v>
          </cell>
          <cell r="U306" t="str">
            <v>008HW</v>
          </cell>
        </row>
        <row r="307">
          <cell r="A307" t="str">
            <v>40NCH</v>
          </cell>
          <cell r="B307" t="str">
            <v>40NCH</v>
          </cell>
          <cell r="C307" t="str">
            <v>ASTEROID MT X-933/256K</v>
          </cell>
          <cell r="D307" t="str">
            <v>ASTEROID MT</v>
          </cell>
          <cell r="E307" t="str">
            <v>SAR733T</v>
          </cell>
          <cell r="F307" t="str">
            <v>X-933/256K</v>
          </cell>
          <cell r="G307">
            <v>1068.56</v>
          </cell>
          <cell r="H307">
            <v>1071.94</v>
          </cell>
          <cell r="I307">
            <v>1071.94</v>
          </cell>
          <cell r="J307">
            <v>1068.8064392510114</v>
          </cell>
          <cell r="K307">
            <v>1068.8064392510114</v>
          </cell>
          <cell r="L307">
            <v>1068.8064392510114</v>
          </cell>
          <cell r="M307" t="str">
            <v>EOL</v>
          </cell>
          <cell r="N307" t="str">
            <v>EOL</v>
          </cell>
          <cell r="O307" t="str">
            <v>EOL</v>
          </cell>
          <cell r="P307" t="str">
            <v>EOL</v>
          </cell>
          <cell r="Q307" t="str">
            <v>EOL</v>
          </cell>
          <cell r="R307" t="str">
            <v>EOL</v>
          </cell>
          <cell r="S307" t="str">
            <v>EOL</v>
          </cell>
          <cell r="T307" t="str">
            <v>WS</v>
          </cell>
          <cell r="U307" t="str">
            <v>008HW</v>
          </cell>
        </row>
        <row r="308">
          <cell r="A308" t="str">
            <v>09YUM</v>
          </cell>
          <cell r="B308" t="str">
            <v>09YUM</v>
          </cell>
          <cell r="C308" t="str">
            <v>AVALANCHE M  COP-1000/256K 133MHz (Socket)</v>
          </cell>
          <cell r="D308" t="str">
            <v xml:space="preserve">AVALANCHE M </v>
          </cell>
          <cell r="E308" t="str">
            <v>SAV600M</v>
          </cell>
          <cell r="F308" t="str">
            <v>COP-1000/256K 133MHz (Socket)</v>
          </cell>
          <cell r="G308">
            <v>770.34</v>
          </cell>
          <cell r="H308">
            <v>753.8</v>
          </cell>
          <cell r="I308">
            <v>753.8</v>
          </cell>
          <cell r="J308">
            <v>750.32893562947515</v>
          </cell>
          <cell r="K308">
            <v>750.32893562947515</v>
          </cell>
          <cell r="L308">
            <v>750.32893562947515</v>
          </cell>
          <cell r="M308">
            <v>751.49127494723996</v>
          </cell>
          <cell r="N308">
            <v>751.49127494723996</v>
          </cell>
          <cell r="O308">
            <v>751.49127494723996</v>
          </cell>
          <cell r="P308">
            <v>741.49127494723996</v>
          </cell>
          <cell r="Q308">
            <v>741.49127494723996</v>
          </cell>
          <cell r="R308">
            <v>741.49127494723996</v>
          </cell>
          <cell r="S308">
            <v>741.49127494723996</v>
          </cell>
          <cell r="T308" t="str">
            <v>WS</v>
          </cell>
          <cell r="U308" t="str">
            <v>9410W</v>
          </cell>
        </row>
        <row r="309">
          <cell r="A309" t="str">
            <v>997UP</v>
          </cell>
          <cell r="B309" t="str">
            <v>997UP</v>
          </cell>
          <cell r="C309" t="str">
            <v>AVALANCHE M  COP-733/256K 133MHz</v>
          </cell>
          <cell r="D309" t="str">
            <v xml:space="preserve">AVALANCHE M </v>
          </cell>
          <cell r="E309" t="str">
            <v>SAV667M</v>
          </cell>
          <cell r="F309" t="str">
            <v>COP-733/256K 133MHz</v>
          </cell>
          <cell r="G309">
            <v>707.51</v>
          </cell>
          <cell r="H309">
            <v>706.97</v>
          </cell>
          <cell r="I309" t="str">
            <v>EOL</v>
          </cell>
          <cell r="J309" t="str">
            <v>EOL</v>
          </cell>
          <cell r="K309" t="str">
            <v>EOL</v>
          </cell>
          <cell r="L309" t="str">
            <v>EOL</v>
          </cell>
          <cell r="M309" t="str">
            <v>EOL</v>
          </cell>
          <cell r="N309" t="str">
            <v>EOL</v>
          </cell>
          <cell r="O309" t="str">
            <v>EOL</v>
          </cell>
          <cell r="P309" t="str">
            <v>EOL</v>
          </cell>
          <cell r="Q309" t="str">
            <v>EOL</v>
          </cell>
          <cell r="R309" t="str">
            <v>EOL</v>
          </cell>
          <cell r="S309" t="str">
            <v>EOL</v>
          </cell>
          <cell r="T309" t="str">
            <v>WS</v>
          </cell>
          <cell r="U309" t="str">
            <v>9410W</v>
          </cell>
        </row>
        <row r="310">
          <cell r="A310" t="str">
            <v>634WJ</v>
          </cell>
          <cell r="B310" t="str">
            <v>634WJ</v>
          </cell>
          <cell r="C310" t="str">
            <v>AVALANCHE M  COP-800/256K 133MHz</v>
          </cell>
          <cell r="D310" t="str">
            <v xml:space="preserve">AVALANCHE M </v>
          </cell>
          <cell r="E310" t="str">
            <v>SAV667M</v>
          </cell>
          <cell r="F310" t="str">
            <v>COP-800/256K 133MHz</v>
          </cell>
          <cell r="G310">
            <v>728.26</v>
          </cell>
          <cell r="H310">
            <v>727.72</v>
          </cell>
          <cell r="I310">
            <v>727.72</v>
          </cell>
          <cell r="J310">
            <v>724.24893562947523</v>
          </cell>
          <cell r="K310" t="str">
            <v>EOL</v>
          </cell>
          <cell r="L310" t="str">
            <v>EOL</v>
          </cell>
          <cell r="M310" t="str">
            <v>EOL</v>
          </cell>
          <cell r="N310" t="str">
            <v>EOL</v>
          </cell>
          <cell r="O310" t="str">
            <v>EOL</v>
          </cell>
          <cell r="P310" t="str">
            <v>EOL</v>
          </cell>
          <cell r="Q310" t="str">
            <v>EOL</v>
          </cell>
          <cell r="R310" t="str">
            <v>EOL</v>
          </cell>
          <cell r="S310" t="str">
            <v>EOL</v>
          </cell>
          <cell r="T310" t="str">
            <v>WS</v>
          </cell>
          <cell r="U310" t="str">
            <v>9410W</v>
          </cell>
        </row>
        <row r="311">
          <cell r="A311" t="str">
            <v>217YD</v>
          </cell>
          <cell r="B311" t="str">
            <v>217YD</v>
          </cell>
          <cell r="C311" t="str">
            <v>AVALANCHE M  COP-866/256K 133MHz</v>
          </cell>
          <cell r="D311" t="str">
            <v xml:space="preserve">AVALANCHE M </v>
          </cell>
          <cell r="E311" t="str">
            <v>SAV667M</v>
          </cell>
          <cell r="F311" t="str">
            <v>COP-866/256K 133MHz</v>
          </cell>
          <cell r="G311">
            <v>717.54</v>
          </cell>
          <cell r="H311">
            <v>717</v>
          </cell>
          <cell r="I311">
            <v>717</v>
          </cell>
          <cell r="J311">
            <v>713.5289356294752</v>
          </cell>
          <cell r="K311">
            <v>713.5289356294752</v>
          </cell>
          <cell r="L311">
            <v>713.5289356294752</v>
          </cell>
          <cell r="M311">
            <v>714.69127494724</v>
          </cell>
          <cell r="N311" t="str">
            <v>EOL</v>
          </cell>
          <cell r="O311" t="str">
            <v>EOL</v>
          </cell>
          <cell r="P311" t="str">
            <v>EOL</v>
          </cell>
          <cell r="Q311" t="str">
            <v>EOL</v>
          </cell>
          <cell r="R311" t="str">
            <v>EOL</v>
          </cell>
          <cell r="S311" t="str">
            <v>EOL</v>
          </cell>
          <cell r="T311" t="str">
            <v>WS</v>
          </cell>
          <cell r="U311" t="str">
            <v>9410W</v>
          </cell>
        </row>
        <row r="312">
          <cell r="A312" t="str">
            <v>448UG</v>
          </cell>
          <cell r="B312" t="str">
            <v>448UG</v>
          </cell>
          <cell r="C312" t="str">
            <v>AVALANCHE M  COP-933/256K 133MHz</v>
          </cell>
          <cell r="D312" t="str">
            <v xml:space="preserve">AVALANCHE M </v>
          </cell>
          <cell r="E312" t="str">
            <v>SAV667M</v>
          </cell>
          <cell r="F312" t="str">
            <v>COP-933/256K 133MHz</v>
          </cell>
          <cell r="G312">
            <v>747.53</v>
          </cell>
          <cell r="H312">
            <v>738.99</v>
          </cell>
          <cell r="I312">
            <v>738.99</v>
          </cell>
          <cell r="J312">
            <v>735.51893562947521</v>
          </cell>
          <cell r="K312">
            <v>735.51893562947521</v>
          </cell>
          <cell r="L312">
            <v>735.51893562947521</v>
          </cell>
          <cell r="M312">
            <v>716.68127494724001</v>
          </cell>
          <cell r="N312">
            <v>716.68127494724001</v>
          </cell>
          <cell r="O312" t="str">
            <v>EOL</v>
          </cell>
          <cell r="P312" t="str">
            <v>EOL</v>
          </cell>
          <cell r="Q312" t="str">
            <v>EOL</v>
          </cell>
          <cell r="R312" t="str">
            <v>EOL</v>
          </cell>
          <cell r="S312" t="str">
            <v>EOL</v>
          </cell>
          <cell r="T312" t="str">
            <v>WS</v>
          </cell>
          <cell r="U312" t="str">
            <v>9410W</v>
          </cell>
        </row>
        <row r="313">
          <cell r="A313" t="str">
            <v>858UK</v>
          </cell>
          <cell r="B313" t="str">
            <v>858UK</v>
          </cell>
          <cell r="C313" t="str">
            <v>AVALANCHE MT COP-1000/256K 133MHz (Socket)</v>
          </cell>
          <cell r="D313" t="str">
            <v>AVALANCHE MT</v>
          </cell>
          <cell r="E313" t="str">
            <v>SAV600T</v>
          </cell>
          <cell r="F313" t="str">
            <v>COP-1000/256K 133MHz (Socket)</v>
          </cell>
          <cell r="G313">
            <v>834.49</v>
          </cell>
          <cell r="H313">
            <v>817.95</v>
          </cell>
          <cell r="I313">
            <v>817.95</v>
          </cell>
          <cell r="J313">
            <v>813.5639116534511</v>
          </cell>
          <cell r="K313">
            <v>813.5639116534511</v>
          </cell>
          <cell r="L313">
            <v>813.5639116534511</v>
          </cell>
          <cell r="M313">
            <v>814.83708579540132</v>
          </cell>
          <cell r="N313">
            <v>814.83708579540132</v>
          </cell>
          <cell r="O313">
            <v>814.83708579540132</v>
          </cell>
          <cell r="P313">
            <v>804.83708579540132</v>
          </cell>
          <cell r="Q313">
            <v>804.83708579540132</v>
          </cell>
          <cell r="R313">
            <v>804.83708579540132</v>
          </cell>
          <cell r="S313">
            <v>804.83708579540132</v>
          </cell>
          <cell r="T313" t="str">
            <v>WS</v>
          </cell>
          <cell r="U313" t="str">
            <v>9410W</v>
          </cell>
        </row>
        <row r="314">
          <cell r="A314" t="str">
            <v>26VYR</v>
          </cell>
          <cell r="B314" t="str">
            <v>26VYR</v>
          </cell>
          <cell r="C314" t="str">
            <v>AVALANCHE MT COP-733/256K 133MHz</v>
          </cell>
          <cell r="D314" t="str">
            <v>AVALANCHE MT</v>
          </cell>
          <cell r="E314" t="str">
            <v>SAV667T</v>
          </cell>
          <cell r="F314" t="str">
            <v>COP-733/256K 133MHz</v>
          </cell>
          <cell r="G314">
            <v>771.67</v>
          </cell>
          <cell r="H314">
            <v>771.12999999999988</v>
          </cell>
          <cell r="I314" t="str">
            <v>EOL</v>
          </cell>
          <cell r="J314" t="str">
            <v>EOL</v>
          </cell>
          <cell r="K314" t="str">
            <v>EOL</v>
          </cell>
          <cell r="L314" t="str">
            <v>EOL</v>
          </cell>
          <cell r="M314" t="str">
            <v>EOL</v>
          </cell>
          <cell r="N314" t="str">
            <v>EOL</v>
          </cell>
          <cell r="O314" t="str">
            <v>EOL</v>
          </cell>
          <cell r="P314" t="str">
            <v>EOL</v>
          </cell>
          <cell r="Q314" t="str">
            <v>EOL</v>
          </cell>
          <cell r="R314" t="str">
            <v>EOL</v>
          </cell>
          <cell r="S314" t="str">
            <v>EOL</v>
          </cell>
          <cell r="T314" t="str">
            <v>WS</v>
          </cell>
          <cell r="U314" t="str">
            <v>9410W</v>
          </cell>
        </row>
        <row r="315">
          <cell r="A315" t="str">
            <v>99TVN</v>
          </cell>
          <cell r="B315" t="str">
            <v>99TVN</v>
          </cell>
          <cell r="C315" t="str">
            <v>AVALANCHE MT COP-800/256K 133MHz</v>
          </cell>
          <cell r="D315" t="str">
            <v>AVALANCHE MT</v>
          </cell>
          <cell r="E315" t="str">
            <v>SAV600T</v>
          </cell>
          <cell r="F315" t="str">
            <v>COP-800/256K 133MHz</v>
          </cell>
          <cell r="G315">
            <v>781.69</v>
          </cell>
          <cell r="H315">
            <v>781.15000000000009</v>
          </cell>
          <cell r="I315">
            <v>781.15000000000009</v>
          </cell>
          <cell r="J315">
            <v>776.76391165345115</v>
          </cell>
          <cell r="K315" t="str">
            <v>EOL</v>
          </cell>
          <cell r="L315" t="str">
            <v>EOL</v>
          </cell>
          <cell r="M315" t="str">
            <v>EOL</v>
          </cell>
          <cell r="N315" t="str">
            <v>EOL</v>
          </cell>
          <cell r="O315" t="str">
            <v>EOL</v>
          </cell>
          <cell r="P315" t="str">
            <v>EOL</v>
          </cell>
          <cell r="Q315" t="str">
            <v>EOL</v>
          </cell>
          <cell r="R315" t="str">
            <v>EOL</v>
          </cell>
          <cell r="S315" t="str">
            <v>EOL</v>
          </cell>
          <cell r="T315" t="str">
            <v>WS</v>
          </cell>
          <cell r="U315" t="str">
            <v>9410W</v>
          </cell>
        </row>
        <row r="316">
          <cell r="A316" t="str">
            <v>24EJV</v>
          </cell>
          <cell r="B316" t="str">
            <v>24EJV</v>
          </cell>
          <cell r="C316" t="str">
            <v>AVALANCHE MT COP-866/256K 133MHz</v>
          </cell>
          <cell r="D316" t="str">
            <v>AVALANCHE MT</v>
          </cell>
          <cell r="E316" t="str">
            <v>SAV600T</v>
          </cell>
          <cell r="F316" t="str">
            <v>COP-866/256K 133MHz</v>
          </cell>
          <cell r="G316">
            <v>781.69</v>
          </cell>
          <cell r="H316">
            <v>781.15000000000009</v>
          </cell>
          <cell r="I316">
            <v>781.15000000000009</v>
          </cell>
          <cell r="J316">
            <v>776.76391165345115</v>
          </cell>
          <cell r="K316">
            <v>776.76391165345115</v>
          </cell>
          <cell r="L316">
            <v>776.76391165345115</v>
          </cell>
          <cell r="M316">
            <v>778.03708579540137</v>
          </cell>
          <cell r="N316" t="str">
            <v>EOL</v>
          </cell>
          <cell r="O316" t="str">
            <v>EOL</v>
          </cell>
          <cell r="P316" t="str">
            <v>EOL</v>
          </cell>
          <cell r="Q316" t="str">
            <v>EOL</v>
          </cell>
          <cell r="R316" t="str">
            <v>EOL</v>
          </cell>
          <cell r="S316" t="str">
            <v>EOL</v>
          </cell>
          <cell r="T316" t="str">
            <v>WS</v>
          </cell>
          <cell r="U316" t="str">
            <v>9410W</v>
          </cell>
        </row>
        <row r="317">
          <cell r="A317" t="str">
            <v>37YWW</v>
          </cell>
          <cell r="B317" t="str">
            <v>37YWW</v>
          </cell>
          <cell r="C317" t="str">
            <v>AVALANCHE MT COP-933/256K 133MHz</v>
          </cell>
          <cell r="D317" t="str">
            <v>AVALANCHE MT</v>
          </cell>
          <cell r="E317" t="str">
            <v>SAV600T</v>
          </cell>
          <cell r="F317" t="str">
            <v>COP-933/256K 133MHz</v>
          </cell>
          <cell r="G317">
            <v>811.69</v>
          </cell>
          <cell r="H317">
            <v>803.15000000000009</v>
          </cell>
          <cell r="I317">
            <v>803.15000000000009</v>
          </cell>
          <cell r="J317">
            <v>798.76391165345115</v>
          </cell>
          <cell r="K317">
            <v>798.76391165345115</v>
          </cell>
          <cell r="L317">
            <v>798.76391165345115</v>
          </cell>
          <cell r="M317">
            <v>780.03708579540137</v>
          </cell>
          <cell r="N317">
            <v>780.03708579540137</v>
          </cell>
          <cell r="O317" t="str">
            <v>EOL</v>
          </cell>
          <cell r="P317" t="str">
            <v>EOL</v>
          </cell>
          <cell r="Q317" t="str">
            <v>EOL</v>
          </cell>
          <cell r="R317" t="str">
            <v>EOL</v>
          </cell>
          <cell r="S317" t="str">
            <v>EOL</v>
          </cell>
          <cell r="T317" t="str">
            <v>WS</v>
          </cell>
          <cell r="U317" t="str">
            <v>9410W</v>
          </cell>
        </row>
        <row r="318">
          <cell r="A318" t="str">
            <v>44FJG</v>
          </cell>
          <cell r="B318" t="str">
            <v>44FJG</v>
          </cell>
          <cell r="C318" t="str">
            <v>BLIZZARD M COP-1000/256K 133MHz (Socket)</v>
          </cell>
          <cell r="D318" t="str">
            <v>BLIZZARD M</v>
          </cell>
          <cell r="E318" t="str">
            <v>SBL800M</v>
          </cell>
          <cell r="F318" t="str">
            <v>COP-1000/256K 133MHz (Socket)</v>
          </cell>
          <cell r="G318">
            <v>537.63</v>
          </cell>
          <cell r="H318">
            <v>518.52</v>
          </cell>
          <cell r="I318">
            <v>517.1</v>
          </cell>
          <cell r="J318">
            <v>519.78572555026312</v>
          </cell>
          <cell r="K318">
            <v>519.78572555026312</v>
          </cell>
          <cell r="L318">
            <v>519.78572555026312</v>
          </cell>
          <cell r="M318">
            <v>537.35703256711997</v>
          </cell>
          <cell r="N318">
            <v>537.35703256711997</v>
          </cell>
          <cell r="O318">
            <v>537.35703256711997</v>
          </cell>
          <cell r="P318">
            <v>527.35703256711997</v>
          </cell>
          <cell r="Q318">
            <v>527.35703256711997</v>
          </cell>
          <cell r="R318">
            <v>527.35703256711997</v>
          </cell>
          <cell r="S318">
            <v>527.35703256711997</v>
          </cell>
          <cell r="T318" t="str">
            <v>WS</v>
          </cell>
          <cell r="U318" t="str">
            <v>28VCG</v>
          </cell>
        </row>
        <row r="319">
          <cell r="A319" t="str">
            <v>2977R</v>
          </cell>
          <cell r="B319" t="str">
            <v>2977R</v>
          </cell>
          <cell r="C319" t="str">
            <v>BLIZZARD M COP-733/256K 133MHz</v>
          </cell>
          <cell r="D319" t="str">
            <v>BLIZZARD M</v>
          </cell>
          <cell r="E319" t="str">
            <v>SBL733M</v>
          </cell>
          <cell r="F319" t="str">
            <v>COP-733/256K 133MHz</v>
          </cell>
          <cell r="G319">
            <v>474.8</v>
          </cell>
          <cell r="H319">
            <v>471.69</v>
          </cell>
          <cell r="I319" t="str">
            <v>EOL</v>
          </cell>
          <cell r="J319" t="str">
            <v>EOL</v>
          </cell>
          <cell r="K319" t="str">
            <v>EOL</v>
          </cell>
          <cell r="L319" t="str">
            <v>EOL</v>
          </cell>
          <cell r="M319" t="str">
            <v>EOL</v>
          </cell>
          <cell r="N319" t="str">
            <v>EOL</v>
          </cell>
          <cell r="O319" t="str">
            <v>EOL</v>
          </cell>
          <cell r="P319" t="str">
            <v>EOL</v>
          </cell>
          <cell r="Q319" t="str">
            <v>EOL</v>
          </cell>
          <cell r="R319" t="str">
            <v>EOL</v>
          </cell>
          <cell r="S319" t="str">
            <v>EOL</v>
          </cell>
          <cell r="T319" t="str">
            <v>WS</v>
          </cell>
          <cell r="U319" t="str">
            <v>28VCG</v>
          </cell>
        </row>
        <row r="320">
          <cell r="A320" t="str">
            <v>29UDJ</v>
          </cell>
          <cell r="B320" t="str">
            <v>29UDJ</v>
          </cell>
          <cell r="C320" t="str">
            <v>BLIZZARD M COP-800/256K 133MHz</v>
          </cell>
          <cell r="D320" t="str">
            <v>BLIZZARD M</v>
          </cell>
          <cell r="E320" t="str">
            <v>SBL733M</v>
          </cell>
          <cell r="F320" t="str">
            <v>COP-800/256K 133MHz</v>
          </cell>
          <cell r="G320">
            <v>484.83</v>
          </cell>
          <cell r="H320">
            <v>481.71999999999997</v>
          </cell>
          <cell r="I320">
            <v>480.29999999999995</v>
          </cell>
          <cell r="J320">
            <v>482.98572555026306</v>
          </cell>
          <cell r="K320" t="str">
            <v>EOL</v>
          </cell>
          <cell r="L320" t="str">
            <v>EOL</v>
          </cell>
          <cell r="M320" t="str">
            <v>EOL</v>
          </cell>
          <cell r="N320" t="str">
            <v>EOL</v>
          </cell>
          <cell r="O320" t="str">
            <v>EOL</v>
          </cell>
          <cell r="P320" t="str">
            <v>EOL</v>
          </cell>
          <cell r="Q320" t="str">
            <v>EOL</v>
          </cell>
          <cell r="R320" t="str">
            <v>EOL</v>
          </cell>
          <cell r="S320" t="str">
            <v>EOL</v>
          </cell>
          <cell r="T320" t="str">
            <v>WS</v>
          </cell>
          <cell r="U320" t="str">
            <v>28VCG</v>
          </cell>
        </row>
        <row r="321">
          <cell r="A321" t="str">
            <v>995RF</v>
          </cell>
          <cell r="B321" t="str">
            <v>995RF</v>
          </cell>
          <cell r="C321" t="str">
            <v>BLIZZARD M COP-866/256K 133MHz</v>
          </cell>
          <cell r="D321" t="str">
            <v>BLIZZARD M</v>
          </cell>
          <cell r="E321" t="str">
            <v>SBL733M</v>
          </cell>
          <cell r="F321" t="str">
            <v>COP-866/256K 133MHz</v>
          </cell>
          <cell r="G321">
            <v>484.83</v>
          </cell>
          <cell r="H321">
            <v>481.71999999999997</v>
          </cell>
          <cell r="I321">
            <v>480.29999999999995</v>
          </cell>
          <cell r="J321">
            <v>482.98572555026306</v>
          </cell>
          <cell r="K321">
            <v>482.98572555026306</v>
          </cell>
          <cell r="L321">
            <v>482.98572555026306</v>
          </cell>
          <cell r="M321">
            <v>500.55703256711996</v>
          </cell>
          <cell r="N321" t="str">
            <v>EOL</v>
          </cell>
          <cell r="O321" t="str">
            <v>EOL</v>
          </cell>
          <cell r="P321" t="str">
            <v>EOL</v>
          </cell>
          <cell r="Q321" t="str">
            <v>EOL</v>
          </cell>
          <cell r="R321" t="str">
            <v>EOL</v>
          </cell>
          <cell r="S321" t="str">
            <v>EOL</v>
          </cell>
          <cell r="T321" t="str">
            <v>WS</v>
          </cell>
          <cell r="U321" t="str">
            <v>28VCG</v>
          </cell>
        </row>
        <row r="322">
          <cell r="A322" t="str">
            <v>58VVT</v>
          </cell>
          <cell r="B322" t="str">
            <v>58VVT</v>
          </cell>
          <cell r="C322" t="str">
            <v>BLIZZARD M COP-933/256K 133MHz</v>
          </cell>
          <cell r="D322" t="str">
            <v>BLIZZARD M</v>
          </cell>
          <cell r="E322" t="str">
            <v>SBL733M</v>
          </cell>
          <cell r="F322" t="str">
            <v>COP-933/256K 133MHz</v>
          </cell>
          <cell r="G322">
            <v>512.9</v>
          </cell>
          <cell r="H322">
            <v>501.78999999999996</v>
          </cell>
          <cell r="I322">
            <v>500.37</v>
          </cell>
          <cell r="J322">
            <v>503.05572555026311</v>
          </cell>
          <cell r="K322">
            <v>503.05572555026311</v>
          </cell>
          <cell r="L322">
            <v>503.05572555026311</v>
          </cell>
          <cell r="M322">
            <v>500.62703256711995</v>
          </cell>
          <cell r="N322">
            <v>500.62703256711995</v>
          </cell>
          <cell r="O322" t="str">
            <v>EOL</v>
          </cell>
          <cell r="P322" t="str">
            <v>EOL</v>
          </cell>
          <cell r="Q322" t="str">
            <v>EOL</v>
          </cell>
          <cell r="R322" t="str">
            <v>EOL</v>
          </cell>
          <cell r="S322" t="str">
            <v>EOL</v>
          </cell>
          <cell r="T322" t="str">
            <v>WS</v>
          </cell>
          <cell r="U322" t="str">
            <v>28VCG</v>
          </cell>
        </row>
        <row r="323">
          <cell r="A323" t="str">
            <v>52HMV</v>
          </cell>
          <cell r="B323" t="str">
            <v>52HMV</v>
          </cell>
          <cell r="C323" t="str">
            <v>BLIZZARD MT COP-1000/256K 133MHz (Socket)</v>
          </cell>
          <cell r="D323" t="str">
            <v>BLIZZARD MT</v>
          </cell>
          <cell r="E323" t="str">
            <v>SBL733T</v>
          </cell>
          <cell r="F323" t="str">
            <v>COP-1000/256K 133MHz (Socket)</v>
          </cell>
          <cell r="G323">
            <v>526.34</v>
          </cell>
          <cell r="H323">
            <v>507.23</v>
          </cell>
          <cell r="I323">
            <v>505.81000000000006</v>
          </cell>
          <cell r="J323">
            <v>507.24319795270276</v>
          </cell>
          <cell r="K323">
            <v>507.24319795270276</v>
          </cell>
          <cell r="L323">
            <v>507.24319795270276</v>
          </cell>
          <cell r="M323">
            <v>534.73019528533553</v>
          </cell>
          <cell r="N323">
            <v>534.73019528533553</v>
          </cell>
          <cell r="O323">
            <v>534.73019528533553</v>
          </cell>
          <cell r="P323">
            <v>524.73019528533553</v>
          </cell>
          <cell r="Q323">
            <v>524.73019528533553</v>
          </cell>
          <cell r="R323">
            <v>524.73019528533553</v>
          </cell>
          <cell r="S323">
            <v>524.73019528533553</v>
          </cell>
          <cell r="T323" t="str">
            <v>WS</v>
          </cell>
          <cell r="U323" t="str">
            <v>28VCG</v>
          </cell>
        </row>
        <row r="324">
          <cell r="A324" t="str">
            <v>9187R</v>
          </cell>
          <cell r="B324" t="str">
            <v>9187R</v>
          </cell>
          <cell r="C324" t="str">
            <v>BLIZZARD MT COP-733/256K 133MHz</v>
          </cell>
          <cell r="D324" t="str">
            <v>BLIZZARD MT</v>
          </cell>
          <cell r="E324" t="str">
            <v>SBL733T</v>
          </cell>
          <cell r="F324" t="str">
            <v>COP-733/256K 133MHz</v>
          </cell>
          <cell r="G324">
            <v>463.51</v>
          </cell>
          <cell r="H324">
            <v>460.4</v>
          </cell>
          <cell r="I324" t="str">
            <v>EOL</v>
          </cell>
          <cell r="J324" t="str">
            <v>EOL</v>
          </cell>
          <cell r="K324" t="str">
            <v>EOL</v>
          </cell>
          <cell r="L324" t="str">
            <v>EOL</v>
          </cell>
          <cell r="M324" t="str">
            <v>EOL</v>
          </cell>
          <cell r="N324" t="str">
            <v>EOL</v>
          </cell>
          <cell r="O324" t="str">
            <v>EOL</v>
          </cell>
          <cell r="P324" t="str">
            <v>EOL</v>
          </cell>
          <cell r="Q324" t="str">
            <v>EOL</v>
          </cell>
          <cell r="R324" t="str">
            <v>EOL</v>
          </cell>
          <cell r="S324" t="str">
            <v>EOL</v>
          </cell>
          <cell r="T324" t="str">
            <v>WS</v>
          </cell>
          <cell r="U324" t="str">
            <v>28VCG</v>
          </cell>
        </row>
        <row r="325">
          <cell r="A325" t="str">
            <v>623YW</v>
          </cell>
          <cell r="B325" t="str">
            <v>623YW</v>
          </cell>
          <cell r="C325" t="str">
            <v>BLIZZARD MT COP-800/256K 133MHz</v>
          </cell>
          <cell r="D325" t="str">
            <v>BLIZZARD MT</v>
          </cell>
          <cell r="E325" t="str">
            <v>SBL733T</v>
          </cell>
          <cell r="F325" t="str">
            <v>COP-800/256K 133MHz</v>
          </cell>
          <cell r="G325">
            <v>472.29</v>
          </cell>
          <cell r="H325">
            <v>469.18</v>
          </cell>
          <cell r="I325">
            <v>467.76</v>
          </cell>
          <cell r="J325">
            <v>469.19319795270269</v>
          </cell>
          <cell r="K325" t="str">
            <v>EOL</v>
          </cell>
          <cell r="L325" t="str">
            <v>EOL</v>
          </cell>
          <cell r="M325" t="str">
            <v>EOL</v>
          </cell>
          <cell r="N325" t="str">
            <v>EOL</v>
          </cell>
          <cell r="O325" t="str">
            <v>EOL</v>
          </cell>
          <cell r="P325" t="str">
            <v>EOL</v>
          </cell>
          <cell r="Q325" t="str">
            <v>EOL</v>
          </cell>
          <cell r="R325" t="str">
            <v>EOL</v>
          </cell>
          <cell r="S325" t="str">
            <v>EOL</v>
          </cell>
          <cell r="T325" t="str">
            <v>WS</v>
          </cell>
          <cell r="U325" t="str">
            <v>28VCG</v>
          </cell>
        </row>
        <row r="326">
          <cell r="A326" t="str">
            <v>69KVC</v>
          </cell>
          <cell r="B326" t="str">
            <v>69KVC</v>
          </cell>
          <cell r="C326" t="str">
            <v>BLIZZARD MT COP-866/256K 133MHz</v>
          </cell>
          <cell r="D326" t="str">
            <v>BLIZZARD MT</v>
          </cell>
          <cell r="E326" t="str">
            <v>SBL733T</v>
          </cell>
          <cell r="F326" t="str">
            <v>COP-866/256K 133MHz</v>
          </cell>
          <cell r="G326">
            <v>473.54</v>
          </cell>
          <cell r="H326">
            <v>470.43</v>
          </cell>
          <cell r="I326">
            <v>469.01</v>
          </cell>
          <cell r="J326">
            <v>470.44319795270269</v>
          </cell>
          <cell r="K326">
            <v>470.44319795270269</v>
          </cell>
          <cell r="L326">
            <v>470.44319795270269</v>
          </cell>
          <cell r="M326">
            <v>497.93019528533546</v>
          </cell>
          <cell r="N326" t="str">
            <v>EOL</v>
          </cell>
          <cell r="O326" t="str">
            <v>EOL</v>
          </cell>
          <cell r="P326" t="str">
            <v>EOL</v>
          </cell>
          <cell r="Q326" t="str">
            <v>EOL</v>
          </cell>
          <cell r="R326" t="str">
            <v>EOL</v>
          </cell>
          <cell r="S326" t="str">
            <v>EOL</v>
          </cell>
          <cell r="T326" t="str">
            <v>WS</v>
          </cell>
          <cell r="U326" t="str">
            <v>28VCG</v>
          </cell>
        </row>
        <row r="327">
          <cell r="A327" t="str">
            <v>112FU</v>
          </cell>
          <cell r="B327" t="str">
            <v>112FU</v>
          </cell>
          <cell r="C327" t="str">
            <v>BLIZZARD MT COP-933/256K 133MHz</v>
          </cell>
          <cell r="D327" t="str">
            <v>BLIZZARD MT</v>
          </cell>
          <cell r="E327" t="str">
            <v>SBL733T</v>
          </cell>
          <cell r="F327" t="str">
            <v>COP-933/256K 133MHz</v>
          </cell>
          <cell r="G327">
            <v>501.61</v>
          </cell>
          <cell r="H327">
            <v>490.5</v>
          </cell>
          <cell r="I327">
            <v>489.08000000000004</v>
          </cell>
          <cell r="J327">
            <v>490.51319795270274</v>
          </cell>
          <cell r="K327">
            <v>490.51319795270274</v>
          </cell>
          <cell r="L327">
            <v>490.51319795270274</v>
          </cell>
          <cell r="M327">
            <v>498.00019528533551</v>
          </cell>
          <cell r="N327">
            <v>498.00019528533551</v>
          </cell>
          <cell r="O327" t="str">
            <v>EOL</v>
          </cell>
          <cell r="P327" t="str">
            <v>EOL</v>
          </cell>
          <cell r="Q327" t="str">
            <v>EOL</v>
          </cell>
          <cell r="R327" t="str">
            <v>EOL</v>
          </cell>
          <cell r="S327" t="str">
            <v>EOL</v>
          </cell>
          <cell r="T327" t="str">
            <v>WS</v>
          </cell>
          <cell r="U327" t="str">
            <v>28VCG</v>
          </cell>
        </row>
        <row r="328">
          <cell r="A328" t="str">
            <v>14JKE</v>
          </cell>
          <cell r="B328" t="str">
            <v>14JKE</v>
          </cell>
          <cell r="C328" t="str">
            <v>EARTHQUAKE M COP-750/256K 100MHz</v>
          </cell>
          <cell r="D328" t="str">
            <v>EARTHQUAKE M</v>
          </cell>
          <cell r="E328" t="str">
            <v>SEQ601M</v>
          </cell>
          <cell r="F328" t="str">
            <v>COP-750/256K 100MHz</v>
          </cell>
          <cell r="G328">
            <v>787.09</v>
          </cell>
          <cell r="H328" t="e">
            <v>#N/A</v>
          </cell>
          <cell r="I328" t="e">
            <v>#N/A</v>
          </cell>
          <cell r="J328" t="e">
            <v>#N/A</v>
          </cell>
          <cell r="K328" t="e">
            <v>#N/A</v>
          </cell>
          <cell r="L328" t="e">
            <v>#N/A</v>
          </cell>
          <cell r="M328" t="e">
            <v>#N/A</v>
          </cell>
          <cell r="N328" t="e">
            <v>#N/A</v>
          </cell>
          <cell r="O328" t="e">
            <v>#N/A</v>
          </cell>
          <cell r="P328" t="e">
            <v>#N/A</v>
          </cell>
          <cell r="Q328" t="e">
            <v>#N/A</v>
          </cell>
          <cell r="R328" t="e">
            <v>#N/A</v>
          </cell>
          <cell r="S328" t="e">
            <v>#N/A</v>
          </cell>
          <cell r="T328" t="str">
            <v>WS</v>
          </cell>
          <cell r="U328" t="str">
            <v>3768U</v>
          </cell>
        </row>
        <row r="329">
          <cell r="A329" t="str">
            <v>96FUT</v>
          </cell>
          <cell r="B329" t="str">
            <v>96FUT</v>
          </cell>
          <cell r="C329" t="str">
            <v>EARTHQUAKE M COP-800/256K 100MHz</v>
          </cell>
          <cell r="D329" t="str">
            <v>EARTHQUAKE M</v>
          </cell>
          <cell r="E329" t="str">
            <v>SEQ601M</v>
          </cell>
          <cell r="F329" t="str">
            <v>COP-800/256K 100MHz</v>
          </cell>
          <cell r="G329">
            <v>630.70000000000005</v>
          </cell>
          <cell r="H329">
            <v>630.70000000000005</v>
          </cell>
          <cell r="I329">
            <v>630.70000000000005</v>
          </cell>
          <cell r="J329">
            <v>627.22893562947513</v>
          </cell>
          <cell r="K329" t="str">
            <v>EOL</v>
          </cell>
          <cell r="L329" t="str">
            <v>EOL</v>
          </cell>
          <cell r="M329" t="str">
            <v>EOL</v>
          </cell>
          <cell r="N329" t="str">
            <v>EOL</v>
          </cell>
          <cell r="O329" t="str">
            <v>EOL</v>
          </cell>
          <cell r="P329" t="str">
            <v>EOL</v>
          </cell>
          <cell r="Q329" t="str">
            <v>EOL</v>
          </cell>
          <cell r="R329" t="str">
            <v>EOL</v>
          </cell>
          <cell r="S329" t="str">
            <v>EOL</v>
          </cell>
          <cell r="T329" t="str">
            <v>WS</v>
          </cell>
          <cell r="U329" t="str">
            <v>3768U</v>
          </cell>
        </row>
        <row r="330">
          <cell r="A330" t="str">
            <v>70NRN</v>
          </cell>
          <cell r="B330" t="str">
            <v>70NRN</v>
          </cell>
          <cell r="C330" t="str">
            <v>EARTHQUAKE MT COP-750/256K 100MHz</v>
          </cell>
          <cell r="D330" t="str">
            <v>EARTHQUAKE MT</v>
          </cell>
          <cell r="E330" t="str">
            <v>SEQ550T</v>
          </cell>
          <cell r="F330" t="str">
            <v>COP-750/256K 100MHz</v>
          </cell>
          <cell r="G330">
            <v>798.52</v>
          </cell>
          <cell r="H330" t="e">
            <v>#N/A</v>
          </cell>
          <cell r="I330" t="e">
            <v>#N/A</v>
          </cell>
          <cell r="J330" t="e">
            <v>#N/A</v>
          </cell>
          <cell r="K330" t="e">
            <v>#N/A</v>
          </cell>
          <cell r="L330" t="e">
            <v>#N/A</v>
          </cell>
          <cell r="M330" t="e">
            <v>#N/A</v>
          </cell>
          <cell r="N330" t="e">
            <v>#N/A</v>
          </cell>
          <cell r="O330" t="e">
            <v>#N/A</v>
          </cell>
          <cell r="P330" t="e">
            <v>#N/A</v>
          </cell>
          <cell r="Q330" t="e">
            <v>#N/A</v>
          </cell>
          <cell r="R330" t="e">
            <v>#N/A</v>
          </cell>
          <cell r="S330" t="e">
            <v>#N/A</v>
          </cell>
          <cell r="T330" t="str">
            <v>WS</v>
          </cell>
          <cell r="U330" t="str">
            <v>3768U</v>
          </cell>
        </row>
        <row r="331">
          <cell r="A331" t="str">
            <v>8363X</v>
          </cell>
          <cell r="B331" t="str">
            <v>8363X</v>
          </cell>
          <cell r="C331" t="str">
            <v>EARTHQUAKE MT COP-800/256K 100MHz</v>
          </cell>
          <cell r="D331" t="str">
            <v>EARTHQUAKE MT</v>
          </cell>
          <cell r="E331" t="str">
            <v>SEQ550T</v>
          </cell>
          <cell r="F331" t="str">
            <v>COP-800/256K 100MHz</v>
          </cell>
          <cell r="G331">
            <v>642.13</v>
          </cell>
          <cell r="H331">
            <v>642.13</v>
          </cell>
          <cell r="I331">
            <v>642.13</v>
          </cell>
          <cell r="J331">
            <v>638.99643925101145</v>
          </cell>
          <cell r="K331" t="str">
            <v>EOL</v>
          </cell>
          <cell r="L331" t="str">
            <v>EOL</v>
          </cell>
          <cell r="M331" t="str">
            <v>EOL</v>
          </cell>
          <cell r="N331" t="str">
            <v>EOL</v>
          </cell>
          <cell r="O331" t="str">
            <v>EOL</v>
          </cell>
          <cell r="P331" t="str">
            <v>EOL</v>
          </cell>
          <cell r="Q331" t="str">
            <v>EOL</v>
          </cell>
          <cell r="R331" t="str">
            <v>EOL</v>
          </cell>
          <cell r="S331" t="str">
            <v>EOL</v>
          </cell>
          <cell r="T331" t="str">
            <v>WS</v>
          </cell>
          <cell r="U331" t="str">
            <v>3768U</v>
          </cell>
        </row>
        <row r="332">
          <cell r="A332" t="str">
            <v>29WUP</v>
          </cell>
          <cell r="B332" t="str">
            <v>29WUP</v>
          </cell>
          <cell r="C332" t="str">
            <v>EDISON MDT P4, 1.3GHZ,0K,400FSB,(Socket)</v>
          </cell>
          <cell r="D332" t="str">
            <v>EDISON MDT</v>
          </cell>
          <cell r="E332" t="str">
            <v>SED1400M</v>
          </cell>
          <cell r="F332" t="str">
            <v>P4, 1.3GHZ,0K,400FSB,(Socket)</v>
          </cell>
          <cell r="G332">
            <v>605.05999999999995</v>
          </cell>
          <cell r="H332">
            <v>595.16</v>
          </cell>
          <cell r="I332">
            <v>585.16</v>
          </cell>
          <cell r="J332">
            <v>572.62839866889271</v>
          </cell>
          <cell r="K332">
            <v>569.77839866889269</v>
          </cell>
          <cell r="L332" t="str">
            <v>EOL</v>
          </cell>
          <cell r="M332" t="str">
            <v>EOL</v>
          </cell>
          <cell r="N332" t="str">
            <v>EOL</v>
          </cell>
          <cell r="O332" t="str">
            <v>EOL</v>
          </cell>
          <cell r="P332" t="str">
            <v>EOL</v>
          </cell>
          <cell r="Q332" t="str">
            <v>EOL</v>
          </cell>
          <cell r="R332" t="str">
            <v>EOL</v>
          </cell>
          <cell r="S332" t="str">
            <v>EOL</v>
          </cell>
          <cell r="T332" t="str">
            <v>WS</v>
          </cell>
          <cell r="U332" t="str">
            <v>70PMC</v>
          </cell>
        </row>
        <row r="333">
          <cell r="A333" t="str">
            <v>195EV</v>
          </cell>
          <cell r="B333" t="str">
            <v>195EV</v>
          </cell>
          <cell r="C333" t="str">
            <v>EDISON MDT P4, 1.4GHZ,0K,400FSB,(Socket)</v>
          </cell>
          <cell r="D333" t="str">
            <v>EDISON MDT</v>
          </cell>
          <cell r="E333" t="str">
            <v>SED1400M</v>
          </cell>
          <cell r="F333" t="str">
            <v>P4, 1.4GHZ,0K,400FSB,(Socket)</v>
          </cell>
          <cell r="G333">
            <v>605.05999999999995</v>
          </cell>
          <cell r="H333">
            <v>595.16</v>
          </cell>
          <cell r="I333">
            <v>585.16</v>
          </cell>
          <cell r="J333">
            <v>572.62839866889271</v>
          </cell>
          <cell r="K333">
            <v>569.77839866889269</v>
          </cell>
          <cell r="L333">
            <v>568.44839866889265</v>
          </cell>
          <cell r="M333">
            <v>568.28977222942603</v>
          </cell>
          <cell r="N333" t="str">
            <v>EOL</v>
          </cell>
          <cell r="O333" t="str">
            <v>EOL</v>
          </cell>
          <cell r="P333" t="str">
            <v>EOL</v>
          </cell>
          <cell r="Q333" t="str">
            <v>EOL</v>
          </cell>
          <cell r="R333" t="str">
            <v>EOL</v>
          </cell>
          <cell r="S333" t="str">
            <v>EOL</v>
          </cell>
          <cell r="T333" t="str">
            <v>WS</v>
          </cell>
          <cell r="U333" t="str">
            <v>70PMC</v>
          </cell>
        </row>
        <row r="334">
          <cell r="A334" t="str">
            <v>45PWU</v>
          </cell>
          <cell r="B334" t="str">
            <v>45PWU</v>
          </cell>
          <cell r="C334" t="str">
            <v>EDISON MDT P4, 1.5GHZ,0K,400FSB, (Socket)</v>
          </cell>
          <cell r="D334" t="str">
            <v>EDISON MDT</v>
          </cell>
          <cell r="E334" t="str">
            <v>SED1400M</v>
          </cell>
          <cell r="F334" t="str">
            <v>P4, 1.5GHZ,0K,400FSB, (Socket)</v>
          </cell>
          <cell r="G334">
            <v>655.17999999999995</v>
          </cell>
          <cell r="H334">
            <v>645.28</v>
          </cell>
          <cell r="I334">
            <v>635.28</v>
          </cell>
          <cell r="J334">
            <v>622.74839866889272</v>
          </cell>
          <cell r="K334">
            <v>605.8983986688927</v>
          </cell>
          <cell r="L334">
            <v>604.56839866889266</v>
          </cell>
          <cell r="M334">
            <v>568.40977222942615</v>
          </cell>
          <cell r="N334">
            <v>568.14977222942616</v>
          </cell>
          <cell r="O334">
            <v>567.14977222942616</v>
          </cell>
          <cell r="P334">
            <v>567.14977222942616</v>
          </cell>
          <cell r="Q334" t="str">
            <v>EOL</v>
          </cell>
          <cell r="R334" t="str">
            <v>EOL</v>
          </cell>
          <cell r="S334" t="str">
            <v>EOL</v>
          </cell>
          <cell r="T334" t="str">
            <v>WS</v>
          </cell>
          <cell r="U334" t="str">
            <v>70PMC</v>
          </cell>
        </row>
        <row r="335">
          <cell r="A335" t="str">
            <v>8D943</v>
          </cell>
          <cell r="B335" t="str">
            <v>8D943</v>
          </cell>
          <cell r="C335" t="str">
            <v>EDISON MDT P4, 1.7GHZ,0K,400FSB, (Socket)</v>
          </cell>
          <cell r="D335" t="str">
            <v>EDISON MDT</v>
          </cell>
          <cell r="E335" t="str">
            <v>SED1400M</v>
          </cell>
          <cell r="F335" t="str">
            <v>P4, 1.7GHZ,0K,400FSB, (Socket)</v>
          </cell>
          <cell r="G335">
            <v>731.12</v>
          </cell>
          <cell r="H335">
            <v>721.22</v>
          </cell>
          <cell r="I335">
            <v>711.22</v>
          </cell>
          <cell r="J335">
            <v>698.68839866889277</v>
          </cell>
          <cell r="K335">
            <v>641.83839866889275</v>
          </cell>
          <cell r="L335">
            <v>640.50839866889271</v>
          </cell>
          <cell r="M335">
            <v>640.34977222942621</v>
          </cell>
          <cell r="N335">
            <v>590.08977222942622</v>
          </cell>
          <cell r="O335">
            <v>589.08977222942622</v>
          </cell>
          <cell r="P335">
            <v>589.08977222942622</v>
          </cell>
          <cell r="Q335">
            <v>553.08977222942622</v>
          </cell>
          <cell r="R335">
            <v>553.08977222942622</v>
          </cell>
          <cell r="S335">
            <v>553.08977222942622</v>
          </cell>
          <cell r="T335" t="str">
            <v>WS</v>
          </cell>
          <cell r="U335" t="str">
            <v>70PMC</v>
          </cell>
        </row>
        <row r="336">
          <cell r="A336" t="str">
            <v>67WVE</v>
          </cell>
          <cell r="B336" t="str">
            <v>67WVE</v>
          </cell>
          <cell r="C336" t="str">
            <v>EDISON MT P4, 1.3GHZ,0K,400FSB,(Socket)</v>
          </cell>
          <cell r="D336" t="str">
            <v>EDISON MT</v>
          </cell>
          <cell r="E336" t="str">
            <v>SED1400T</v>
          </cell>
          <cell r="F336" t="str">
            <v>P4, 1.3GHZ,0K,400FSB,(Socket)</v>
          </cell>
          <cell r="G336">
            <v>590.47</v>
          </cell>
          <cell r="H336">
            <v>580.57000000000005</v>
          </cell>
          <cell r="I336">
            <v>570.57000000000005</v>
          </cell>
          <cell r="J336">
            <v>557.41882588983935</v>
          </cell>
          <cell r="K336">
            <v>554.56882588983933</v>
          </cell>
          <cell r="L336" t="str">
            <v>EOL</v>
          </cell>
          <cell r="M336" t="str">
            <v>EOL</v>
          </cell>
          <cell r="N336" t="str">
            <v>EOL</v>
          </cell>
          <cell r="O336" t="str">
            <v>EOL</v>
          </cell>
          <cell r="P336" t="str">
            <v>EOL</v>
          </cell>
          <cell r="Q336" t="str">
            <v>EOL</v>
          </cell>
          <cell r="R336" t="str">
            <v>EOL</v>
          </cell>
          <cell r="S336" t="str">
            <v>EOL</v>
          </cell>
          <cell r="T336" t="str">
            <v>WS</v>
          </cell>
          <cell r="U336" t="str">
            <v>70PMC</v>
          </cell>
        </row>
        <row r="337">
          <cell r="A337" t="str">
            <v>013DP</v>
          </cell>
          <cell r="B337" t="str">
            <v>013DP</v>
          </cell>
          <cell r="C337" t="str">
            <v>EDISON MT P4, 1.4GHZ,0K,400FSB,(Socket)</v>
          </cell>
          <cell r="D337" t="str">
            <v>EDISON MT</v>
          </cell>
          <cell r="E337" t="str">
            <v>SED1400T</v>
          </cell>
          <cell r="F337" t="str">
            <v>P4, 1.4GHZ,0K,400FSB,(Socket)</v>
          </cell>
          <cell r="G337">
            <v>590.47</v>
          </cell>
          <cell r="H337">
            <v>580.57000000000005</v>
          </cell>
          <cell r="I337">
            <v>570.57000000000005</v>
          </cell>
          <cell r="J337">
            <v>557.41882588983935</v>
          </cell>
          <cell r="K337">
            <v>554.56882588983933</v>
          </cell>
          <cell r="L337">
            <v>553.23882588983929</v>
          </cell>
          <cell r="M337">
            <v>553.1554351294626</v>
          </cell>
          <cell r="N337" t="str">
            <v>EOL</v>
          </cell>
          <cell r="O337" t="str">
            <v>EOL</v>
          </cell>
          <cell r="P337" t="str">
            <v>EOL</v>
          </cell>
          <cell r="Q337" t="str">
            <v>EOL</v>
          </cell>
          <cell r="R337" t="str">
            <v>EOL</v>
          </cell>
          <cell r="S337" t="str">
            <v>EOL</v>
          </cell>
          <cell r="T337" t="str">
            <v>WS</v>
          </cell>
          <cell r="U337" t="str">
            <v>70PMC</v>
          </cell>
        </row>
        <row r="338">
          <cell r="A338" t="str">
            <v>730MX</v>
          </cell>
          <cell r="B338" t="str">
            <v>730MX</v>
          </cell>
          <cell r="C338" t="str">
            <v>EDISON MT P4, 1.5GHZ,0K,400FSB, (Socket)</v>
          </cell>
          <cell r="D338" t="str">
            <v>EDISON MT</v>
          </cell>
          <cell r="E338" t="str">
            <v>SED1500T</v>
          </cell>
          <cell r="F338" t="str">
            <v>P4, 1.5GHZ,0K,400FSB, (Socket)</v>
          </cell>
          <cell r="G338">
            <v>640.59</v>
          </cell>
          <cell r="H338">
            <v>630.69000000000005</v>
          </cell>
          <cell r="I338">
            <v>620.69000000000005</v>
          </cell>
          <cell r="J338">
            <v>607.53882588983925</v>
          </cell>
          <cell r="K338">
            <v>590.68882588983922</v>
          </cell>
          <cell r="L338">
            <v>589.3588258898393</v>
          </cell>
          <cell r="M338">
            <v>553.27543512946272</v>
          </cell>
          <cell r="N338">
            <v>553.01543512946273</v>
          </cell>
          <cell r="O338">
            <v>552.01543512946273</v>
          </cell>
          <cell r="P338">
            <v>552.01543512946273</v>
          </cell>
          <cell r="Q338" t="str">
            <v>EOL</v>
          </cell>
          <cell r="R338" t="str">
            <v>EOL</v>
          </cell>
          <cell r="S338" t="str">
            <v>EOL</v>
          </cell>
          <cell r="T338" t="str">
            <v>WS</v>
          </cell>
          <cell r="U338" t="str">
            <v>70PMC</v>
          </cell>
        </row>
        <row r="339">
          <cell r="A339" t="str">
            <v>8D942</v>
          </cell>
          <cell r="B339" t="str">
            <v>8D942</v>
          </cell>
          <cell r="C339" t="str">
            <v>EDISON MT P4, 1.7GHZ,0K,400FSB, (Socket)</v>
          </cell>
          <cell r="D339" t="str">
            <v>EDISON MT</v>
          </cell>
          <cell r="E339" t="str">
            <v>SED1400T</v>
          </cell>
          <cell r="F339" t="str">
            <v>P4, 1.7GHZ,0K,400FSB, (Socket)</v>
          </cell>
          <cell r="G339">
            <v>728.28</v>
          </cell>
          <cell r="H339">
            <v>718.38</v>
          </cell>
          <cell r="I339">
            <v>708.38</v>
          </cell>
          <cell r="J339">
            <v>695.2288258898393</v>
          </cell>
          <cell r="K339">
            <v>638.37882588983928</v>
          </cell>
          <cell r="L339">
            <v>637.04882588983935</v>
          </cell>
          <cell r="M339">
            <v>636.96543512946278</v>
          </cell>
          <cell r="N339">
            <v>586.70543512946278</v>
          </cell>
          <cell r="O339">
            <v>585.70543512946278</v>
          </cell>
          <cell r="P339">
            <v>585.70543512946278</v>
          </cell>
          <cell r="Q339">
            <v>549.70543512946278</v>
          </cell>
          <cell r="R339">
            <v>549.70543512946278</v>
          </cell>
          <cell r="S339">
            <v>549.70543512946278</v>
          </cell>
          <cell r="T339" t="str">
            <v>WS</v>
          </cell>
          <cell r="U339" t="str">
            <v>70PMC</v>
          </cell>
        </row>
        <row r="340">
          <cell r="A340" t="str">
            <v>55UGW</v>
          </cell>
          <cell r="B340" t="str">
            <v>55UGW</v>
          </cell>
          <cell r="C340" t="str">
            <v>TESLA PWS530 FOSTER 1.4 GHZ</v>
          </cell>
          <cell r="D340" t="str">
            <v>TESLA PWS530</v>
          </cell>
          <cell r="E340" t="str">
            <v>S4T1400T</v>
          </cell>
          <cell r="F340" t="str">
            <v>FOSTER 1.4 GHZ</v>
          </cell>
          <cell r="G340">
            <v>880.3</v>
          </cell>
          <cell r="H340">
            <v>866.78</v>
          </cell>
          <cell r="I340">
            <v>856.78</v>
          </cell>
          <cell r="J340">
            <v>851.45923126861487</v>
          </cell>
          <cell r="K340" t="str">
            <v>EOL</v>
          </cell>
          <cell r="L340" t="str">
            <v>EOL</v>
          </cell>
          <cell r="M340" t="str">
            <v>EOL</v>
          </cell>
          <cell r="N340" t="str">
            <v>EOL</v>
          </cell>
          <cell r="O340" t="str">
            <v>EOL</v>
          </cell>
          <cell r="P340" t="str">
            <v>EOL</v>
          </cell>
          <cell r="Q340" t="str">
            <v>EOL</v>
          </cell>
          <cell r="R340" t="str">
            <v>EOL</v>
          </cell>
          <cell r="S340" t="str">
            <v>EOL</v>
          </cell>
          <cell r="T340" t="str">
            <v>WS</v>
          </cell>
          <cell r="U340" t="str">
            <v>32NCC</v>
          </cell>
        </row>
        <row r="341">
          <cell r="A341" t="str">
            <v>14NYT</v>
          </cell>
          <cell r="B341" t="str">
            <v>14NYT</v>
          </cell>
          <cell r="C341" t="str">
            <v>TESLA PWS530 FOSTER 1.5 GHZ</v>
          </cell>
          <cell r="D341" t="str">
            <v>TESLA PWS530</v>
          </cell>
          <cell r="E341" t="str">
            <v>S4T1400T</v>
          </cell>
          <cell r="F341" t="str">
            <v>FOSTER 1.5 GHZ</v>
          </cell>
          <cell r="G341">
            <v>919.39</v>
          </cell>
          <cell r="H341">
            <v>905.87</v>
          </cell>
          <cell r="I341">
            <v>895.87</v>
          </cell>
          <cell r="J341">
            <v>890.5492312686149</v>
          </cell>
          <cell r="K341">
            <v>888.47923126861497</v>
          </cell>
          <cell r="L341">
            <v>847.44923126861499</v>
          </cell>
          <cell r="M341">
            <v>846.67584050823837</v>
          </cell>
          <cell r="N341">
            <v>844.69584050823835</v>
          </cell>
          <cell r="O341">
            <v>842.75584050823841</v>
          </cell>
          <cell r="P341">
            <v>779.5158405082384</v>
          </cell>
          <cell r="Q341">
            <v>777.5158405082384</v>
          </cell>
          <cell r="R341">
            <v>775.51584050823851</v>
          </cell>
          <cell r="S341">
            <v>773.51584050823851</v>
          </cell>
          <cell r="T341" t="str">
            <v>WS</v>
          </cell>
          <cell r="U341" t="str">
            <v>32NCC</v>
          </cell>
        </row>
        <row r="342">
          <cell r="A342" t="str">
            <v>6C329</v>
          </cell>
          <cell r="B342" t="str">
            <v>6C329</v>
          </cell>
          <cell r="C342" t="str">
            <v>TESLA PWS530 FOSTER 1.7 GHZ</v>
          </cell>
          <cell r="D342" t="str">
            <v>TESLA PWS530</v>
          </cell>
          <cell r="E342" t="str">
            <v>S4T1400T</v>
          </cell>
          <cell r="F342" t="str">
            <v>FOSTER 1.7 GHZ</v>
          </cell>
          <cell r="G342">
            <v>1009.62</v>
          </cell>
          <cell r="H342">
            <v>996.1</v>
          </cell>
          <cell r="I342">
            <v>986.1</v>
          </cell>
          <cell r="J342">
            <v>980.77923126861492</v>
          </cell>
          <cell r="K342">
            <v>978.70923126861499</v>
          </cell>
          <cell r="L342">
            <v>886.67923126861501</v>
          </cell>
          <cell r="M342">
            <v>885.90584050823838</v>
          </cell>
          <cell r="N342">
            <v>883.92584050823837</v>
          </cell>
          <cell r="O342">
            <v>881.98584050823843</v>
          </cell>
          <cell r="P342">
            <v>840.74584050823842</v>
          </cell>
          <cell r="Q342">
            <v>838.74584050823842</v>
          </cell>
          <cell r="R342">
            <v>836.74584050823842</v>
          </cell>
          <cell r="S342">
            <v>834.74584050823842</v>
          </cell>
          <cell r="T342" t="str">
            <v>WS</v>
          </cell>
          <cell r="U342" t="str">
            <v>32NCC</v>
          </cell>
        </row>
        <row r="343">
          <cell r="A343" t="str">
            <v>7955E</v>
          </cell>
          <cell r="B343" t="str">
            <v>7955E</v>
          </cell>
          <cell r="C343" t="str">
            <v>HENDRIX PV200S RACK</v>
          </cell>
          <cell r="D343" t="str">
            <v>HENDRIX</v>
          </cell>
          <cell r="E343" t="str">
            <v>SHLVDRK</v>
          </cell>
          <cell r="F343" t="str">
            <v>X-550/2MB</v>
          </cell>
          <cell r="G343">
            <v>1104.8800000000001</v>
          </cell>
          <cell r="H343">
            <v>1102.4190929096837</v>
          </cell>
          <cell r="I343">
            <v>1102.4190929096837</v>
          </cell>
          <cell r="J343">
            <v>1102.4190929096837</v>
          </cell>
          <cell r="K343">
            <v>1101.0868710958384</v>
          </cell>
          <cell r="L343">
            <v>1101.0868710958384</v>
          </cell>
          <cell r="M343">
            <v>1101.0868710958384</v>
          </cell>
          <cell r="N343">
            <v>1091.604031325624</v>
          </cell>
          <cell r="O343">
            <v>1091.604031325624</v>
          </cell>
          <cell r="P343">
            <v>1091.604031325624</v>
          </cell>
          <cell r="Q343">
            <v>1094.2544057458415</v>
          </cell>
          <cell r="R343">
            <v>1094.2544057458415</v>
          </cell>
          <cell r="S343">
            <v>1094.2544057458415</v>
          </cell>
          <cell r="T343" t="str">
            <v>ST</v>
          </cell>
          <cell r="U343" t="str">
            <v>6485R</v>
          </cell>
        </row>
        <row r="344">
          <cell r="A344" t="str">
            <v>2204D</v>
          </cell>
          <cell r="B344" t="str">
            <v>2204D</v>
          </cell>
          <cell r="C344" t="str">
            <v>HENDRIX PV201S TOWER</v>
          </cell>
          <cell r="D344" t="str">
            <v>HENDRIX</v>
          </cell>
          <cell r="E344" t="str">
            <v>SHLVDTW</v>
          </cell>
          <cell r="F344" t="str">
            <v>X-700 1MB</v>
          </cell>
          <cell r="G344">
            <v>1380.07</v>
          </cell>
          <cell r="H344">
            <v>1377.6090929096836</v>
          </cell>
          <cell r="I344">
            <v>1377.6090929096836</v>
          </cell>
          <cell r="J344">
            <v>1377.6090929096836</v>
          </cell>
          <cell r="K344">
            <v>1376.2768710958385</v>
          </cell>
          <cell r="L344">
            <v>1376.2768710958385</v>
          </cell>
          <cell r="M344">
            <v>1376.2768710958385</v>
          </cell>
          <cell r="N344">
            <v>1366.794031325624</v>
          </cell>
          <cell r="O344">
            <v>1366.794031325624</v>
          </cell>
          <cell r="P344">
            <v>1366.794031325624</v>
          </cell>
          <cell r="Q344">
            <v>1369.4444057458416</v>
          </cell>
          <cell r="R344">
            <v>1369.4444057458416</v>
          </cell>
          <cell r="S344">
            <v>1369.4444057458416</v>
          </cell>
          <cell r="T344" t="str">
            <v>ST</v>
          </cell>
          <cell r="U344" t="str">
            <v>6485R</v>
          </cell>
        </row>
        <row r="345">
          <cell r="A345" t="str">
            <v>4700E</v>
          </cell>
          <cell r="B345" t="str">
            <v>4700E</v>
          </cell>
          <cell r="C345" t="str">
            <v>JADE PV650F - DPE (Rack or Wide Body)</v>
          </cell>
          <cell r="D345" t="str">
            <v>JADE</v>
          </cell>
          <cell r="E345" t="str">
            <v>SJDPERK</v>
          </cell>
          <cell r="F345" t="str">
            <v>X-700 2MB</v>
          </cell>
          <cell r="G345">
            <v>1393.78</v>
          </cell>
          <cell r="H345">
            <v>1391.7527366823444</v>
          </cell>
          <cell r="I345">
            <v>1391.7527366823444</v>
          </cell>
          <cell r="J345">
            <v>1391.7527366823444</v>
          </cell>
          <cell r="K345">
            <v>1388.97401498719</v>
          </cell>
          <cell r="L345">
            <v>1388.97401498719</v>
          </cell>
          <cell r="M345">
            <v>1388.97401498719</v>
          </cell>
          <cell r="N345">
            <v>1373.5952135542957</v>
          </cell>
          <cell r="O345">
            <v>1373.5952135542957</v>
          </cell>
          <cell r="P345">
            <v>1373.5952135542957</v>
          </cell>
          <cell r="Q345">
            <v>1378.2957462488223</v>
          </cell>
          <cell r="R345">
            <v>1378.2957462488223</v>
          </cell>
          <cell r="S345">
            <v>1378.2957462488223</v>
          </cell>
          <cell r="T345" t="str">
            <v>ST</v>
          </cell>
          <cell r="U345" t="str">
            <v>7776C</v>
          </cell>
        </row>
        <row r="346">
          <cell r="A346" t="str">
            <v>6700E</v>
          </cell>
          <cell r="B346" t="str">
            <v>6700E</v>
          </cell>
          <cell r="C346" t="str">
            <v>JADE PV630F - DAE (Rack or Wide Body)</v>
          </cell>
          <cell r="D346" t="str">
            <v>JADE</v>
          </cell>
          <cell r="E346" t="str">
            <v>SJDAERK</v>
          </cell>
          <cell r="F346" t="str">
            <v>X-700 1MB</v>
          </cell>
          <cell r="G346">
            <v>2110.48</v>
          </cell>
          <cell r="H346">
            <v>2108.2884872894037</v>
          </cell>
          <cell r="I346">
            <v>2108.2884872894037</v>
          </cell>
          <cell r="J346">
            <v>2108.2884872894037</v>
          </cell>
          <cell r="K346">
            <v>2106.0471524227842</v>
          </cell>
          <cell r="L346">
            <v>2106.0471524227842</v>
          </cell>
          <cell r="M346">
            <v>2106.0471524227842</v>
          </cell>
          <cell r="N346">
            <v>2093.1730952471835</v>
          </cell>
          <cell r="O346">
            <v>2093.1730952471835</v>
          </cell>
          <cell r="P346">
            <v>2093.1730952471835</v>
          </cell>
          <cell r="Q346">
            <v>2096.4762088260413</v>
          </cell>
          <cell r="R346">
            <v>2096.4762088260413</v>
          </cell>
          <cell r="S346">
            <v>2096.4762088260413</v>
          </cell>
          <cell r="T346" t="str">
            <v>ST</v>
          </cell>
          <cell r="U346" t="str">
            <v>5643R</v>
          </cell>
        </row>
        <row r="347">
          <cell r="A347" t="str">
            <v>59HFX</v>
          </cell>
          <cell r="B347" t="str">
            <v>59HFX</v>
          </cell>
          <cell r="C347" t="str">
            <v>LENNON PV 700N</v>
          </cell>
          <cell r="D347" t="str">
            <v>LENNON</v>
          </cell>
          <cell r="E347" t="str">
            <v>SJBDFTW</v>
          </cell>
          <cell r="F347" t="str">
            <v>X-700 2MB</v>
          </cell>
          <cell r="G347">
            <v>1444.47</v>
          </cell>
          <cell r="H347">
            <v>1442.2523205602552</v>
          </cell>
          <cell r="I347">
            <v>1442.2523205602552</v>
          </cell>
          <cell r="J347">
            <v>1442.2523205602552</v>
          </cell>
          <cell r="K347">
            <v>1440.615469126436</v>
          </cell>
          <cell r="L347">
            <v>1440.615469126436</v>
          </cell>
          <cell r="M347">
            <v>1440.615469126436</v>
          </cell>
          <cell r="N347">
            <v>1432.2856865494145</v>
          </cell>
          <cell r="O347">
            <v>1432.2856865494145</v>
          </cell>
          <cell r="P347">
            <v>1432.2856865494145</v>
          </cell>
          <cell r="Q347">
            <v>1434.5140082391938</v>
          </cell>
          <cell r="R347">
            <v>1434.5140082391938</v>
          </cell>
          <cell r="S347">
            <v>1434.5140082391938</v>
          </cell>
          <cell r="T347" t="str">
            <v>ST</v>
          </cell>
          <cell r="U347" t="str">
            <v>5643R</v>
          </cell>
        </row>
        <row r="348">
          <cell r="A348" t="str">
            <v>1903R</v>
          </cell>
          <cell r="B348" t="str">
            <v>1903R</v>
          </cell>
          <cell r="C348" t="str">
            <v>LENNON PV 700N</v>
          </cell>
          <cell r="D348" t="str">
            <v>LENNON</v>
          </cell>
          <cell r="E348" t="str">
            <v>SJBDFTW</v>
          </cell>
          <cell r="F348" t="str">
            <v>X-550/1MB</v>
          </cell>
          <cell r="G348">
            <v>1772.28</v>
          </cell>
          <cell r="H348">
            <v>1770.0623205602551</v>
          </cell>
          <cell r="I348">
            <v>1770.0623205602551</v>
          </cell>
          <cell r="J348">
            <v>1770.0623205602551</v>
          </cell>
          <cell r="K348">
            <v>1768.4254691264359</v>
          </cell>
          <cell r="L348">
            <v>1768.4254691264359</v>
          </cell>
          <cell r="M348">
            <v>1768.4254691264359</v>
          </cell>
          <cell r="N348">
            <v>1760.0956865494145</v>
          </cell>
          <cell r="O348">
            <v>1760.0956865494145</v>
          </cell>
          <cell r="P348">
            <v>1760.0956865494145</v>
          </cell>
          <cell r="Q348">
            <v>1762.3240082391937</v>
          </cell>
          <cell r="R348">
            <v>1762.3240082391937</v>
          </cell>
          <cell r="S348">
            <v>1762.3240082391937</v>
          </cell>
          <cell r="T348" t="str">
            <v>ST</v>
          </cell>
          <cell r="U348" t="str">
            <v>5643R</v>
          </cell>
        </row>
        <row r="349">
          <cell r="A349" t="str">
            <v>8109P</v>
          </cell>
          <cell r="B349" t="str">
            <v>8109P</v>
          </cell>
          <cell r="C349" t="str">
            <v>LENNON CHAS,PV720N,NAS</v>
          </cell>
          <cell r="D349" t="str">
            <v>LENNON</v>
          </cell>
          <cell r="E349" t="str">
            <v>SLEN720</v>
          </cell>
          <cell r="F349" t="str">
            <v>X-550/2MB</v>
          </cell>
          <cell r="G349">
            <v>5768.47</v>
          </cell>
          <cell r="H349">
            <v>5766.2523205602547</v>
          </cell>
          <cell r="I349">
            <v>5766.2523205602547</v>
          </cell>
          <cell r="J349">
            <v>5766.2523205602547</v>
          </cell>
          <cell r="K349">
            <v>5764.6154691264364</v>
          </cell>
          <cell r="L349">
            <v>5764.6154691264364</v>
          </cell>
          <cell r="M349">
            <v>5764.6154691264364</v>
          </cell>
          <cell r="N349">
            <v>5756.2856865494141</v>
          </cell>
          <cell r="O349">
            <v>5756.2856865494141</v>
          </cell>
          <cell r="P349">
            <v>5756.2856865494141</v>
          </cell>
          <cell r="Q349">
            <v>5758.5140082391936</v>
          </cell>
          <cell r="R349">
            <v>5758.5140082391936</v>
          </cell>
          <cell r="S349">
            <v>5758.5140082391936</v>
          </cell>
          <cell r="T349" t="str">
            <v>ST</v>
          </cell>
          <cell r="U349" t="str">
            <v>0688P</v>
          </cell>
        </row>
        <row r="350">
          <cell r="A350" t="str">
            <v>0209P</v>
          </cell>
          <cell r="B350" t="str">
            <v>0209P</v>
          </cell>
          <cell r="C350" t="str">
            <v>LENNON CHAS,PV740N,NAS</v>
          </cell>
          <cell r="D350" t="str">
            <v>LENNON</v>
          </cell>
          <cell r="E350" t="str">
            <v>SLEN740</v>
          </cell>
          <cell r="F350" t="str">
            <v>X-550/512K</v>
          </cell>
          <cell r="G350">
            <v>13389.86</v>
          </cell>
          <cell r="H350">
            <v>13387.642320560255</v>
          </cell>
          <cell r="I350">
            <v>13387.642320560255</v>
          </cell>
          <cell r="J350">
            <v>13387.642320560255</v>
          </cell>
          <cell r="K350">
            <v>13386.005469126436</v>
          </cell>
          <cell r="L350">
            <v>13386.005469126436</v>
          </cell>
          <cell r="M350">
            <v>13386.005469126436</v>
          </cell>
          <cell r="N350">
            <v>13377.675686549415</v>
          </cell>
          <cell r="O350">
            <v>13377.675686549415</v>
          </cell>
          <cell r="P350">
            <v>13377.675686549415</v>
          </cell>
          <cell r="Q350">
            <v>13379.904008239195</v>
          </cell>
          <cell r="R350">
            <v>13379.904008239195</v>
          </cell>
          <cell r="S350">
            <v>13379.904008239195</v>
          </cell>
          <cell r="T350" t="str">
            <v>ST</v>
          </cell>
          <cell r="U350" t="str">
            <v>1688P</v>
          </cell>
        </row>
        <row r="351">
          <cell r="A351" t="str">
            <v>1798P</v>
          </cell>
          <cell r="B351" t="str">
            <v>1798P</v>
          </cell>
          <cell r="C351" t="str">
            <v>LENNON CHAS,PV760,NAS</v>
          </cell>
          <cell r="D351" t="str">
            <v>LENNON</v>
          </cell>
          <cell r="E351" t="str">
            <v>SLEN760</v>
          </cell>
          <cell r="F351" t="str">
            <v>COP-1000/256K 133MHz</v>
          </cell>
          <cell r="G351">
            <v>32745.8</v>
          </cell>
          <cell r="H351">
            <v>32743.582320560257</v>
          </cell>
          <cell r="I351">
            <v>32743.582320560257</v>
          </cell>
          <cell r="J351">
            <v>32743.582320560257</v>
          </cell>
          <cell r="K351">
            <v>32741.945469126436</v>
          </cell>
          <cell r="L351">
            <v>32741.945469126436</v>
          </cell>
          <cell r="M351">
            <v>32741.945469126436</v>
          </cell>
          <cell r="N351">
            <v>32733.615686549416</v>
          </cell>
          <cell r="O351">
            <v>32733.615686549416</v>
          </cell>
          <cell r="P351">
            <v>32733.615686549416</v>
          </cell>
          <cell r="Q351">
            <v>32735.844008239193</v>
          </cell>
          <cell r="R351">
            <v>32735.844008239193</v>
          </cell>
          <cell r="S351">
            <v>32735.844008239193</v>
          </cell>
          <cell r="T351" t="str">
            <v>ST</v>
          </cell>
          <cell r="U351" t="str">
            <v>8688P</v>
          </cell>
        </row>
        <row r="352">
          <cell r="A352" t="str">
            <v>1745D</v>
          </cell>
          <cell r="B352" t="str">
            <v>1745D</v>
          </cell>
          <cell r="C352" t="str">
            <v>ZIRCON PV130T 40GB RKMNT</v>
          </cell>
          <cell r="D352" t="str">
            <v>ZIRCON</v>
          </cell>
          <cell r="E352" t="str">
            <v>SZIRSTK</v>
          </cell>
          <cell r="F352" t="str">
            <v>COP-800/256K 133MHz</v>
          </cell>
          <cell r="G352">
            <v>8526.3799999999992</v>
          </cell>
          <cell r="H352">
            <v>8572.6426033818752</v>
          </cell>
          <cell r="I352">
            <v>8572.6426033818752</v>
          </cell>
          <cell r="J352">
            <v>8572.6426033818752</v>
          </cell>
          <cell r="K352">
            <v>8582.9583451048602</v>
          </cell>
          <cell r="L352">
            <v>8582.9583451048602</v>
          </cell>
          <cell r="M352">
            <v>8582.9583451048602</v>
          </cell>
          <cell r="N352">
            <v>8570.0842879292595</v>
          </cell>
          <cell r="O352">
            <v>8570.0842879292595</v>
          </cell>
          <cell r="P352">
            <v>8570.0842879292595</v>
          </cell>
          <cell r="Q352">
            <v>8573.3874015081183</v>
          </cell>
          <cell r="R352">
            <v>8573.3874015081183</v>
          </cell>
          <cell r="S352">
            <v>8573.3874015081183</v>
          </cell>
          <cell r="T352" t="str">
            <v>ST</v>
          </cell>
          <cell r="U352" t="str">
            <v>9684D</v>
          </cell>
        </row>
        <row r="353">
          <cell r="A353" t="str">
            <v>9645D</v>
          </cell>
          <cell r="B353" t="str">
            <v>9645D</v>
          </cell>
          <cell r="C353" t="str">
            <v>ZIRCON PV130T 40GB FH DT</v>
          </cell>
          <cell r="D353" t="str">
            <v>ZIRCON</v>
          </cell>
          <cell r="E353" t="str">
            <v>SZIRSTK</v>
          </cell>
          <cell r="F353" t="str">
            <v>COP-866/256K 133MHz</v>
          </cell>
          <cell r="G353">
            <v>9573.59</v>
          </cell>
          <cell r="H353">
            <v>9619.8526033818762</v>
          </cell>
          <cell r="I353">
            <v>9619.8526033818762</v>
          </cell>
          <cell r="J353">
            <v>9619.8526033818762</v>
          </cell>
          <cell r="K353">
            <v>9630.1683451048611</v>
          </cell>
          <cell r="L353">
            <v>9630.1683451048611</v>
          </cell>
          <cell r="M353">
            <v>9630.1683451048611</v>
          </cell>
          <cell r="N353">
            <v>9617.2942879292605</v>
          </cell>
          <cell r="O353">
            <v>9617.2942879292605</v>
          </cell>
          <cell r="P353">
            <v>9617.2942879292605</v>
          </cell>
          <cell r="Q353">
            <v>9620.5974015081192</v>
          </cell>
          <cell r="R353">
            <v>9620.5974015081192</v>
          </cell>
          <cell r="S353">
            <v>9620.5974015081192</v>
          </cell>
          <cell r="T353" t="str">
            <v>ST</v>
          </cell>
          <cell r="U353" t="str">
            <v>7684D</v>
          </cell>
        </row>
        <row r="354">
          <cell r="A354" t="str">
            <v>2745D</v>
          </cell>
          <cell r="B354" t="str">
            <v>2745D</v>
          </cell>
          <cell r="C354" t="str">
            <v>ZIRCON PV130T 70GB RKMNT</v>
          </cell>
          <cell r="D354" t="str">
            <v>ZIRCON</v>
          </cell>
          <cell r="E354" t="str">
            <v>SZIRSTK</v>
          </cell>
          <cell r="F354" t="str">
            <v>COP-933/256K 133MHz</v>
          </cell>
          <cell r="G354">
            <v>13114.21</v>
          </cell>
          <cell r="H354">
            <v>13159.472603381875</v>
          </cell>
          <cell r="I354">
            <v>13159.472603381875</v>
          </cell>
          <cell r="J354">
            <v>13159.472603381875</v>
          </cell>
          <cell r="K354">
            <v>13169.78834510486</v>
          </cell>
          <cell r="L354">
            <v>13169.78834510486</v>
          </cell>
          <cell r="M354">
            <v>13169.78834510486</v>
          </cell>
          <cell r="N354">
            <v>13156.914287929259</v>
          </cell>
          <cell r="O354">
            <v>13156.914287929259</v>
          </cell>
          <cell r="P354">
            <v>13156.914287929259</v>
          </cell>
          <cell r="Q354">
            <v>13160.217401508118</v>
          </cell>
          <cell r="R354">
            <v>13160.217401508118</v>
          </cell>
          <cell r="S354">
            <v>13160.217401508118</v>
          </cell>
          <cell r="T354" t="str">
            <v>ST</v>
          </cell>
          <cell r="U354" t="str">
            <v>151WE</v>
          </cell>
        </row>
        <row r="355">
          <cell r="A355" t="str">
            <v>0745D</v>
          </cell>
          <cell r="B355" t="str">
            <v>0745D</v>
          </cell>
          <cell r="C355" t="str">
            <v>ZIRCON PV130T 70GB FH DT</v>
          </cell>
          <cell r="D355" t="str">
            <v>ZIRCON</v>
          </cell>
          <cell r="E355" t="str">
            <v>SZIRSTK</v>
          </cell>
          <cell r="F355" t="str">
            <v>COP-700/256K 100MHz</v>
          </cell>
          <cell r="G355">
            <v>14101.12</v>
          </cell>
          <cell r="H355">
            <v>14147.382603381877</v>
          </cell>
          <cell r="I355">
            <v>14147.382603381877</v>
          </cell>
          <cell r="J355">
            <v>14147.382603381877</v>
          </cell>
          <cell r="K355">
            <v>14157.698345104862</v>
          </cell>
          <cell r="L355">
            <v>14157.698345104862</v>
          </cell>
          <cell r="M355">
            <v>14157.698345104862</v>
          </cell>
          <cell r="N355">
            <v>14144.824287929261</v>
          </cell>
          <cell r="O355">
            <v>14144.824287929261</v>
          </cell>
          <cell r="P355">
            <v>14144.824287929261</v>
          </cell>
          <cell r="Q355">
            <v>14148.12740150812</v>
          </cell>
          <cell r="R355">
            <v>14148.12740150812</v>
          </cell>
          <cell r="S355">
            <v>14148.12740150812</v>
          </cell>
          <cell r="T355" t="str">
            <v>ST</v>
          </cell>
          <cell r="U355" t="str">
            <v>714WW</v>
          </cell>
        </row>
        <row r="356">
          <cell r="A356" t="str">
            <v>162PV</v>
          </cell>
          <cell r="B356" t="str">
            <v>162PV</v>
          </cell>
          <cell r="C356" t="str">
            <v xml:space="preserve">BUCK 128MB </v>
          </cell>
          <cell r="D356" t="str">
            <v>BUCK 128MB</v>
          </cell>
          <cell r="E356" t="str">
            <v>SPAW70L</v>
          </cell>
          <cell r="F356" t="str">
            <v>COP-800/256K 100MHz</v>
          </cell>
          <cell r="G356">
            <v>1671.49</v>
          </cell>
          <cell r="H356">
            <v>1671.809345506085</v>
          </cell>
          <cell r="I356">
            <v>1671.809345506085</v>
          </cell>
          <cell r="J356">
            <v>1671.809345506085</v>
          </cell>
          <cell r="K356">
            <v>1671.809345506085</v>
          </cell>
          <cell r="L356">
            <v>1671.809345506085</v>
          </cell>
          <cell r="M356">
            <v>1671.809345506085</v>
          </cell>
          <cell r="N356">
            <v>1654.6887540519017</v>
          </cell>
          <cell r="O356">
            <v>1654.6887540519017</v>
          </cell>
          <cell r="P356">
            <v>1654.6887540519017</v>
          </cell>
          <cell r="Q356">
            <v>1658.2091193596793</v>
          </cell>
          <cell r="R356">
            <v>1658.2091193596793</v>
          </cell>
          <cell r="S356">
            <v>1658.2091193596793</v>
          </cell>
          <cell r="T356" t="str">
            <v>SV</v>
          </cell>
          <cell r="U356" t="str">
            <v>123PE</v>
          </cell>
        </row>
        <row r="357">
          <cell r="A357" t="str">
            <v>499ND</v>
          </cell>
          <cell r="B357" t="str">
            <v>499ND</v>
          </cell>
          <cell r="C357" t="str">
            <v xml:space="preserve">BUCK 256MB </v>
          </cell>
          <cell r="D357" t="str">
            <v>BUCK 256MB</v>
          </cell>
          <cell r="E357" t="str">
            <v>SPAW70L</v>
          </cell>
          <cell r="F357" t="str">
            <v>KAT-500/512K</v>
          </cell>
          <cell r="G357">
            <v>2067.17</v>
          </cell>
          <cell r="H357">
            <v>2067.4893455060851</v>
          </cell>
          <cell r="I357">
            <v>2067.4893455060851</v>
          </cell>
          <cell r="J357">
            <v>2067.4893455060851</v>
          </cell>
          <cell r="K357">
            <v>2067.4893455060851</v>
          </cell>
          <cell r="L357">
            <v>2067.4893455060851</v>
          </cell>
          <cell r="M357">
            <v>2067.4893455060851</v>
          </cell>
          <cell r="N357">
            <v>2050.3687540519018</v>
          </cell>
          <cell r="O357">
            <v>2050.3687540519018</v>
          </cell>
          <cell r="P357">
            <v>2050.3687540519018</v>
          </cell>
          <cell r="Q357">
            <v>2053.8891193596796</v>
          </cell>
          <cell r="R357">
            <v>2053.8891193596796</v>
          </cell>
          <cell r="S357">
            <v>2053.8891193596796</v>
          </cell>
          <cell r="T357" t="str">
            <v>SV</v>
          </cell>
          <cell r="U357" t="str">
            <v>05CTV</v>
          </cell>
        </row>
        <row r="358">
          <cell r="A358" t="str">
            <v>42WDV</v>
          </cell>
          <cell r="B358" t="str">
            <v>42WDV</v>
          </cell>
          <cell r="C358" t="str">
            <v xml:space="preserve">BUCK 512MB </v>
          </cell>
          <cell r="D358" t="str">
            <v>BUCK 512MB</v>
          </cell>
          <cell r="E358" t="str">
            <v>SPAW70L</v>
          </cell>
          <cell r="F358" t="str">
            <v>KAT-550/512K</v>
          </cell>
          <cell r="G358">
            <v>2559.62</v>
          </cell>
          <cell r="H358">
            <v>2559.9393455060849</v>
          </cell>
          <cell r="I358">
            <v>2559.9393455060849</v>
          </cell>
          <cell r="J358">
            <v>2559.9393455060849</v>
          </cell>
          <cell r="K358">
            <v>2559.9393455060849</v>
          </cell>
          <cell r="L358">
            <v>2559.9393455060849</v>
          </cell>
          <cell r="M358">
            <v>2559.9393455060849</v>
          </cell>
          <cell r="N358">
            <v>2542.818754051902</v>
          </cell>
          <cell r="O358">
            <v>2542.818754051902</v>
          </cell>
          <cell r="P358">
            <v>2542.818754051902</v>
          </cell>
          <cell r="Q358">
            <v>2546.3391193596794</v>
          </cell>
          <cell r="R358">
            <v>2546.3391193596794</v>
          </cell>
          <cell r="S358">
            <v>2546.3391193596794</v>
          </cell>
          <cell r="T358" t="str">
            <v>SV</v>
          </cell>
          <cell r="U358" t="str">
            <v>48WKK</v>
          </cell>
        </row>
        <row r="359">
          <cell r="A359" t="str">
            <v>130NU</v>
          </cell>
          <cell r="B359" t="str">
            <v>130NU</v>
          </cell>
          <cell r="C359" t="str">
            <v>BUCK WEB120 COP-1000/256K 133MHz (Socket)</v>
          </cell>
          <cell r="D359" t="str">
            <v>BUCK WEB120</v>
          </cell>
          <cell r="E359" t="str">
            <v>SSABR10</v>
          </cell>
          <cell r="F359" t="str">
            <v>COP-1000/256K 133MHz (Socket)</v>
          </cell>
          <cell r="G359">
            <v>1267.1500000000001</v>
          </cell>
          <cell r="H359">
            <v>1239.5653620506428</v>
          </cell>
          <cell r="I359">
            <v>1239.5653620506428</v>
          </cell>
          <cell r="J359">
            <v>1139.5653620506428</v>
          </cell>
          <cell r="K359">
            <v>1137.9947271884575</v>
          </cell>
          <cell r="L359">
            <v>1137.9947271884575</v>
          </cell>
          <cell r="M359">
            <v>1101.9947271884575</v>
          </cell>
          <cell r="N359">
            <v>1092.3487540519018</v>
          </cell>
          <cell r="O359">
            <v>1092.3487540519018</v>
          </cell>
          <cell r="P359">
            <v>1082.3487540519018</v>
          </cell>
          <cell r="Q359">
            <v>1085.8691193596794</v>
          </cell>
          <cell r="R359">
            <v>1085.8691193596794</v>
          </cell>
          <cell r="S359">
            <v>1065.8691193596794</v>
          </cell>
          <cell r="T359" t="str">
            <v>SV</v>
          </cell>
          <cell r="U359" t="str">
            <v>20HFM</v>
          </cell>
        </row>
        <row r="360">
          <cell r="A360" t="str">
            <v>39FYM</v>
          </cell>
          <cell r="B360" t="str">
            <v>39FYM</v>
          </cell>
          <cell r="C360" t="str">
            <v>BUCK WEB120 COP-866/256K 133MHz (Socket)</v>
          </cell>
          <cell r="D360" t="str">
            <v>BUCK WEB120</v>
          </cell>
          <cell r="E360" t="str">
            <v>SSABR10</v>
          </cell>
          <cell r="F360" t="str">
            <v>COP-866/256K 133MHz (Socket)</v>
          </cell>
          <cell r="G360">
            <v>1399.82</v>
          </cell>
          <cell r="H360">
            <v>1393.3904311338597</v>
          </cell>
          <cell r="I360">
            <v>1393.7097766399449</v>
          </cell>
          <cell r="J360">
            <v>1393.7097766399449</v>
          </cell>
          <cell r="K360">
            <v>1393.7097766399449</v>
          </cell>
          <cell r="L360">
            <v>1393.7097766399449</v>
          </cell>
          <cell r="M360">
            <v>1393.7097766399449</v>
          </cell>
          <cell r="N360">
            <v>1393.7097766399449</v>
          </cell>
          <cell r="O360">
            <v>1376.5891851857616</v>
          </cell>
          <cell r="P360">
            <v>1376.5891851857616</v>
          </cell>
          <cell r="Q360">
            <v>1376.5891851857616</v>
          </cell>
          <cell r="R360">
            <v>1380.1095504935392</v>
          </cell>
          <cell r="S360">
            <v>1380.1095504935392</v>
          </cell>
          <cell r="T360" t="str">
            <v>SV</v>
          </cell>
          <cell r="U360" t="str">
            <v>81UFC</v>
          </cell>
        </row>
        <row r="361">
          <cell r="A361" t="str">
            <v>79EUG</v>
          </cell>
          <cell r="B361" t="str">
            <v>79EUG</v>
          </cell>
          <cell r="C361" t="str">
            <v>BUCK WEB120 COP-933/256K 133MHz (Socket)</v>
          </cell>
          <cell r="D361" t="str">
            <v>BUCK WEB120</v>
          </cell>
          <cell r="E361" t="str">
            <v>SSABR10</v>
          </cell>
          <cell r="F361" t="str">
            <v>COP-933/256K 133MHz (Socket)</v>
          </cell>
          <cell r="G361">
            <v>1741.2</v>
          </cell>
          <cell r="H361">
            <v>1733.0804311338597</v>
          </cell>
          <cell r="I361">
            <v>1733.399776639945</v>
          </cell>
          <cell r="J361">
            <v>1733.399776639945</v>
          </cell>
          <cell r="K361">
            <v>1733.399776639945</v>
          </cell>
          <cell r="L361">
            <v>1733.399776639945</v>
          </cell>
          <cell r="M361">
            <v>1733.399776639945</v>
          </cell>
          <cell r="N361">
            <v>1733.399776639945</v>
          </cell>
          <cell r="O361">
            <v>1716.2791851857617</v>
          </cell>
          <cell r="P361">
            <v>1716.2791851857617</v>
          </cell>
          <cell r="Q361">
            <v>1716.2791851857617</v>
          </cell>
          <cell r="R361">
            <v>1719.7995504935393</v>
          </cell>
          <cell r="S361">
            <v>1719.7995504935393</v>
          </cell>
          <cell r="T361" t="str">
            <v>SV</v>
          </cell>
          <cell r="U361" t="str">
            <v>254JH</v>
          </cell>
        </row>
        <row r="362">
          <cell r="A362" t="str">
            <v>472PM</v>
          </cell>
          <cell r="B362" t="str">
            <v>472PM</v>
          </cell>
          <cell r="C362" t="str">
            <v>CHAMELEON PE2300 COP-700/256K 100MHz</v>
          </cell>
          <cell r="D362" t="str">
            <v>CHAMELEON PE2300</v>
          </cell>
          <cell r="E362" t="str">
            <v>SCH500C</v>
          </cell>
          <cell r="F362" t="str">
            <v>COP-700/256K 100MHz</v>
          </cell>
          <cell r="G362">
            <v>821.4</v>
          </cell>
          <cell r="H362">
            <v>821.65261659436578</v>
          </cell>
          <cell r="I362">
            <v>821.65261659436578</v>
          </cell>
          <cell r="J362">
            <v>811.65261659436578</v>
          </cell>
          <cell r="K362">
            <v>811.65261659436578</v>
          </cell>
          <cell r="L362">
            <v>811.65261659436578</v>
          </cell>
          <cell r="M362" t="str">
            <v>EOL</v>
          </cell>
          <cell r="N362" t="str">
            <v>EOL</v>
          </cell>
          <cell r="O362" t="str">
            <v>EOL</v>
          </cell>
          <cell r="P362" t="str">
            <v>EOL</v>
          </cell>
          <cell r="Q362" t="str">
            <v>EOL</v>
          </cell>
          <cell r="R362" t="str">
            <v>EOL</v>
          </cell>
          <cell r="S362" t="str">
            <v>EOL</v>
          </cell>
          <cell r="T362" t="str">
            <v>SV</v>
          </cell>
          <cell r="U362" t="str">
            <v>906DM</v>
          </cell>
        </row>
        <row r="363">
          <cell r="A363" t="str">
            <v>2891P</v>
          </cell>
          <cell r="B363" t="str">
            <v>2891P</v>
          </cell>
          <cell r="C363" t="str">
            <v>CHAMELEON PE2300 KAT-500/512K</v>
          </cell>
          <cell r="D363" t="str">
            <v>CHAMELEON PE2300</v>
          </cell>
          <cell r="E363" t="str">
            <v>SCH500C</v>
          </cell>
          <cell r="F363" t="str">
            <v>KAT-500/512K</v>
          </cell>
          <cell r="G363">
            <v>831.01</v>
          </cell>
          <cell r="H363" t="str">
            <v>EOL</v>
          </cell>
          <cell r="I363" t="str">
            <v>EOL</v>
          </cell>
          <cell r="J363" t="str">
            <v>EOL</v>
          </cell>
          <cell r="K363" t="str">
            <v>EOL</v>
          </cell>
          <cell r="L363" t="str">
            <v>EOL</v>
          </cell>
          <cell r="M363" t="str">
            <v>EOL</v>
          </cell>
          <cell r="N363" t="str">
            <v>EOL</v>
          </cell>
          <cell r="O363" t="str">
            <v>EOL</v>
          </cell>
          <cell r="P363" t="str">
            <v>EOL</v>
          </cell>
          <cell r="Q363" t="str">
            <v>EOL</v>
          </cell>
          <cell r="R363" t="str">
            <v>EOL</v>
          </cell>
          <cell r="S363" t="str">
            <v>EOL</v>
          </cell>
          <cell r="T363" t="str">
            <v>SV</v>
          </cell>
          <cell r="U363" t="str">
            <v>906DM</v>
          </cell>
        </row>
        <row r="364">
          <cell r="A364" t="str">
            <v>3704R</v>
          </cell>
          <cell r="B364" t="str">
            <v>3704R</v>
          </cell>
          <cell r="C364" t="str">
            <v>CHAMELEON PE2300 KAT-550/512K</v>
          </cell>
          <cell r="D364" t="str">
            <v>CHAMELEON PE2300</v>
          </cell>
          <cell r="E364" t="str">
            <v>SCH500C</v>
          </cell>
          <cell r="F364" t="str">
            <v>KAT-550/512K</v>
          </cell>
          <cell r="G364">
            <v>831.45</v>
          </cell>
          <cell r="H364" t="str">
            <v>EOL</v>
          </cell>
          <cell r="I364" t="str">
            <v>EOL</v>
          </cell>
          <cell r="J364" t="str">
            <v>EOL</v>
          </cell>
          <cell r="K364" t="str">
            <v>EOL</v>
          </cell>
          <cell r="L364" t="str">
            <v>EOL</v>
          </cell>
          <cell r="M364" t="str">
            <v>EOL</v>
          </cell>
          <cell r="N364" t="str">
            <v>EOL</v>
          </cell>
          <cell r="O364" t="str">
            <v>EOL</v>
          </cell>
          <cell r="P364" t="str">
            <v>EOL</v>
          </cell>
          <cell r="Q364" t="str">
            <v>EOL</v>
          </cell>
          <cell r="R364" t="str">
            <v>EOL</v>
          </cell>
          <cell r="S364" t="str">
            <v>EOL</v>
          </cell>
          <cell r="T364" t="str">
            <v>SV</v>
          </cell>
          <cell r="U364" t="str">
            <v>906DM</v>
          </cell>
        </row>
        <row r="365">
          <cell r="A365" t="str">
            <v>3704R</v>
          </cell>
          <cell r="B365" t="str">
            <v>3704R</v>
          </cell>
          <cell r="C365" t="str">
            <v>CHAMELEON PE2300 KAT-550/512K</v>
          </cell>
          <cell r="D365" t="str">
            <v>CHAMELEON PE2300</v>
          </cell>
          <cell r="E365" t="str">
            <v>SCH500C</v>
          </cell>
          <cell r="F365" t="str">
            <v>KAT-550/512K</v>
          </cell>
          <cell r="G365">
            <v>831.45</v>
          </cell>
          <cell r="H365" t="str">
            <v>EOL</v>
          </cell>
          <cell r="I365" t="str">
            <v>EOL</v>
          </cell>
          <cell r="J365" t="str">
            <v>EOL</v>
          </cell>
          <cell r="K365" t="str">
            <v>EOL</v>
          </cell>
          <cell r="L365" t="str">
            <v>EOL</v>
          </cell>
          <cell r="M365" t="str">
            <v>EOL</v>
          </cell>
          <cell r="N365" t="str">
            <v>EOL</v>
          </cell>
          <cell r="O365" t="str">
            <v>EOL</v>
          </cell>
          <cell r="P365" t="str">
            <v>EOL</v>
          </cell>
          <cell r="Q365" t="str">
            <v>EOL</v>
          </cell>
          <cell r="R365" t="str">
            <v>EOL</v>
          </cell>
          <cell r="S365" t="str">
            <v>EOL</v>
          </cell>
          <cell r="T365" t="str">
            <v>SV</v>
          </cell>
          <cell r="U365" t="str">
            <v>906DM</v>
          </cell>
        </row>
        <row r="366">
          <cell r="A366" t="str">
            <v>2019T</v>
          </cell>
          <cell r="B366" t="str">
            <v>2019T</v>
          </cell>
          <cell r="C366" t="str">
            <v>CHAMELEON PE2300 KAT-600/512K 100MHz</v>
          </cell>
          <cell r="D366" t="str">
            <v>CHAMELEON PE2300</v>
          </cell>
          <cell r="E366" t="str">
            <v>SCH500C</v>
          </cell>
          <cell r="F366" t="str">
            <v>KAT-600/512K 100MHz</v>
          </cell>
          <cell r="G366">
            <v>811.35</v>
          </cell>
          <cell r="H366" t="str">
            <v>EOL</v>
          </cell>
          <cell r="I366" t="str">
            <v>EOL</v>
          </cell>
          <cell r="J366" t="str">
            <v>EOL</v>
          </cell>
          <cell r="K366" t="str">
            <v>EOL</v>
          </cell>
          <cell r="L366" t="str">
            <v>EOL</v>
          </cell>
          <cell r="M366" t="str">
            <v>EOL</v>
          </cell>
          <cell r="N366" t="str">
            <v>EOL</v>
          </cell>
          <cell r="O366" t="str">
            <v>EOL</v>
          </cell>
          <cell r="P366" t="str">
            <v>EOL</v>
          </cell>
          <cell r="Q366" t="str">
            <v>EOL</v>
          </cell>
          <cell r="R366" t="str">
            <v>EOL</v>
          </cell>
          <cell r="S366" t="str">
            <v>EOL</v>
          </cell>
          <cell r="T366" t="str">
            <v>SV</v>
          </cell>
          <cell r="U366" t="str">
            <v>906DM</v>
          </cell>
        </row>
        <row r="367">
          <cell r="A367" t="str">
            <v>7243T</v>
          </cell>
          <cell r="B367" t="str">
            <v>7243T</v>
          </cell>
          <cell r="C367" t="str">
            <v>DIAMOND PE8450 X-550/1MB</v>
          </cell>
          <cell r="D367" t="str">
            <v>DIAMOND PE8450</v>
          </cell>
          <cell r="E367" t="str">
            <v>SDI56CB</v>
          </cell>
          <cell r="F367" t="str">
            <v>X-550/1MB</v>
          </cell>
          <cell r="G367">
            <v>9767.23</v>
          </cell>
          <cell r="H367" t="str">
            <v>EOL</v>
          </cell>
          <cell r="I367" t="str">
            <v>EOL</v>
          </cell>
          <cell r="J367" t="str">
            <v>EOL</v>
          </cell>
          <cell r="K367" t="str">
            <v>EOL</v>
          </cell>
          <cell r="L367" t="str">
            <v>EOL</v>
          </cell>
          <cell r="M367" t="str">
            <v>EOL</v>
          </cell>
          <cell r="N367" t="str">
            <v>EOL</v>
          </cell>
          <cell r="O367" t="str">
            <v>EOL</v>
          </cell>
          <cell r="P367" t="str">
            <v>EOL</v>
          </cell>
          <cell r="Q367" t="str">
            <v>EOL</v>
          </cell>
          <cell r="R367" t="str">
            <v>EOL</v>
          </cell>
          <cell r="S367" t="str">
            <v>EOL</v>
          </cell>
          <cell r="T367" t="str">
            <v>SV</v>
          </cell>
          <cell r="U367" t="str">
            <v>6853E</v>
          </cell>
        </row>
        <row r="368">
          <cell r="A368" t="str">
            <v>9243T</v>
          </cell>
          <cell r="B368" t="str">
            <v>9243T</v>
          </cell>
          <cell r="C368" t="str">
            <v>DIAMOND PE8450 X-550/2MB</v>
          </cell>
          <cell r="D368" t="str">
            <v>DIAMOND PE8450</v>
          </cell>
          <cell r="E368" t="str">
            <v>SDI56CB</v>
          </cell>
          <cell r="F368" t="str">
            <v>X-550/2MB</v>
          </cell>
          <cell r="G368">
            <v>11375.23</v>
          </cell>
          <cell r="H368" t="str">
            <v>EOL</v>
          </cell>
          <cell r="I368" t="str">
            <v>EOL</v>
          </cell>
          <cell r="J368" t="str">
            <v>EOL</v>
          </cell>
          <cell r="K368" t="str">
            <v>EOL</v>
          </cell>
          <cell r="L368" t="str">
            <v>EOL</v>
          </cell>
          <cell r="M368" t="str">
            <v>EOL</v>
          </cell>
          <cell r="N368" t="str">
            <v>EOL</v>
          </cell>
          <cell r="O368" t="str">
            <v>EOL</v>
          </cell>
          <cell r="P368" t="str">
            <v>EOL</v>
          </cell>
          <cell r="Q368" t="str">
            <v>EOL</v>
          </cell>
          <cell r="R368" t="str">
            <v>EOL</v>
          </cell>
          <cell r="S368" t="str">
            <v>EOL</v>
          </cell>
          <cell r="T368" t="str">
            <v>SV</v>
          </cell>
          <cell r="U368" t="str">
            <v>6853E</v>
          </cell>
        </row>
        <row r="369">
          <cell r="A369" t="str">
            <v>58PMU</v>
          </cell>
          <cell r="B369" t="str">
            <v>58PMU</v>
          </cell>
          <cell r="C369" t="str">
            <v>DIAMOND PE8450 X-700 1MB</v>
          </cell>
          <cell r="D369" t="str">
            <v>DIAMOND PE8450</v>
          </cell>
          <cell r="E369" t="str">
            <v>SDI56CB</v>
          </cell>
          <cell r="F369" t="str">
            <v>X-700 1MB</v>
          </cell>
          <cell r="G369">
            <v>9790.3700000000008</v>
          </cell>
          <cell r="H369">
            <v>9781.4254406964246</v>
          </cell>
          <cell r="I369">
            <v>9781.4254406964246</v>
          </cell>
          <cell r="J369">
            <v>9781.4254406964246</v>
          </cell>
          <cell r="K369">
            <v>9778.2753597784449</v>
          </cell>
          <cell r="L369">
            <v>9784.9753597784456</v>
          </cell>
          <cell r="M369">
            <v>9784.9753597784456</v>
          </cell>
          <cell r="N369">
            <v>9768.541746472034</v>
          </cell>
          <cell r="O369">
            <v>9768.541746472034</v>
          </cell>
          <cell r="P369" t="str">
            <v>EOL</v>
          </cell>
          <cell r="Q369" t="str">
            <v>EOL</v>
          </cell>
          <cell r="R369" t="str">
            <v>EOL</v>
          </cell>
          <cell r="S369" t="str">
            <v>EOL</v>
          </cell>
          <cell r="T369" t="str">
            <v>SV</v>
          </cell>
          <cell r="U369" t="str">
            <v>6853E</v>
          </cell>
        </row>
        <row r="370">
          <cell r="A370" t="str">
            <v>941VM</v>
          </cell>
          <cell r="B370" t="str">
            <v>941VM</v>
          </cell>
          <cell r="C370" t="str">
            <v>DIAMOND PE8450 X-700 2MB</v>
          </cell>
          <cell r="D370" t="str">
            <v>DIAMOND PE8450</v>
          </cell>
          <cell r="E370" t="str">
            <v>SDI56CB</v>
          </cell>
          <cell r="F370" t="str">
            <v>X-700 2MB</v>
          </cell>
          <cell r="G370">
            <v>1476.45</v>
          </cell>
          <cell r="H370">
            <v>1469.6410746982165</v>
          </cell>
          <cell r="I370">
            <v>1469.9604202043017</v>
          </cell>
          <cell r="J370">
            <v>1469.9604202043017</v>
          </cell>
          <cell r="K370">
            <v>1469.9604202043017</v>
          </cell>
          <cell r="L370">
            <v>1469.9604202043017</v>
          </cell>
          <cell r="M370">
            <v>1469.9604202043017</v>
          </cell>
          <cell r="N370">
            <v>1469.9604202043017</v>
          </cell>
          <cell r="O370">
            <v>1452.8398287501184</v>
          </cell>
          <cell r="P370">
            <v>1452.8398287501184</v>
          </cell>
          <cell r="Q370">
            <v>1452.8398287501184</v>
          </cell>
          <cell r="R370">
            <v>1456.360194057896</v>
          </cell>
          <cell r="S370">
            <v>1456.360194057896</v>
          </cell>
          <cell r="T370" t="str">
            <v>SV</v>
          </cell>
          <cell r="U370" t="str">
            <v>508HJ</v>
          </cell>
        </row>
        <row r="371">
          <cell r="A371" t="str">
            <v>77GVY</v>
          </cell>
          <cell r="B371" t="str">
            <v>77GVY</v>
          </cell>
          <cell r="C371" t="str">
            <v>DIAMOND PE8450 - 2 MEZ  &amp; MEM BOARDS X-700 1MB</v>
          </cell>
          <cell r="D371" t="str">
            <v>DIAMOND PE8450 - 2 MEZ  &amp; MEM BOARDS</v>
          </cell>
          <cell r="E371" t="str">
            <v>SDI56CB</v>
          </cell>
          <cell r="F371" t="str">
            <v>X-700 1MB</v>
          </cell>
          <cell r="G371">
            <v>1805.8</v>
          </cell>
          <cell r="H371">
            <v>1797.3606291536616</v>
          </cell>
          <cell r="I371">
            <v>1797.6799746597469</v>
          </cell>
          <cell r="J371">
            <v>1797.6799746597469</v>
          </cell>
          <cell r="K371">
            <v>1797.6799746597469</v>
          </cell>
          <cell r="L371">
            <v>1797.6799746597469</v>
          </cell>
          <cell r="M371">
            <v>1797.6799746597469</v>
          </cell>
          <cell r="N371">
            <v>1797.6799746597469</v>
          </cell>
          <cell r="O371">
            <v>1780.5593832055636</v>
          </cell>
          <cell r="P371">
            <v>1780.5593832055636</v>
          </cell>
          <cell r="Q371">
            <v>1780.5593832055636</v>
          </cell>
          <cell r="R371">
            <v>1784.0797485133412</v>
          </cell>
          <cell r="S371">
            <v>1784.0797485133412</v>
          </cell>
          <cell r="T371" t="str">
            <v>SV</v>
          </cell>
          <cell r="U371" t="str">
            <v>639DN</v>
          </cell>
        </row>
        <row r="372">
          <cell r="A372" t="str">
            <v>11EPP</v>
          </cell>
          <cell r="B372" t="str">
            <v>11EPP</v>
          </cell>
          <cell r="C372" t="str">
            <v>DIAMOND PE8450 - 2 MEZ  &amp; MEM BOARDS X-700 2MB</v>
          </cell>
          <cell r="D372" t="str">
            <v>DIAMOND PE8450 - 2 MEZ  &amp; MEM BOARDS</v>
          </cell>
          <cell r="E372" t="str">
            <v>SDI56CB</v>
          </cell>
          <cell r="F372" t="str">
            <v>X-700 2MB</v>
          </cell>
          <cell r="G372">
            <v>2364.58</v>
          </cell>
          <cell r="H372">
            <v>2353.3743915298992</v>
          </cell>
          <cell r="I372">
            <v>2353.6937370359842</v>
          </cell>
          <cell r="J372">
            <v>2353.6937370359842</v>
          </cell>
          <cell r="K372">
            <v>2353.6937370359842</v>
          </cell>
          <cell r="L372">
            <v>2353.6937370359842</v>
          </cell>
          <cell r="M372">
            <v>2353.6937370359842</v>
          </cell>
          <cell r="N372">
            <v>2353.6937370359842</v>
          </cell>
          <cell r="O372">
            <v>2336.5731455818013</v>
          </cell>
          <cell r="P372">
            <v>2336.5731455818013</v>
          </cell>
          <cell r="Q372">
            <v>2336.5731455818013</v>
          </cell>
          <cell r="R372">
            <v>2340.0935108895787</v>
          </cell>
          <cell r="S372">
            <v>2340.0935108895787</v>
          </cell>
          <cell r="T372" t="str">
            <v>SV</v>
          </cell>
          <cell r="U372" t="str">
            <v>33DWF</v>
          </cell>
        </row>
        <row r="373">
          <cell r="A373" t="str">
            <v>8836T</v>
          </cell>
          <cell r="B373" t="str">
            <v>8836T</v>
          </cell>
          <cell r="C373" t="str">
            <v>EMERALD PE6300 X-550/1MB</v>
          </cell>
          <cell r="D373" t="str">
            <v>EMERALD PE6300</v>
          </cell>
          <cell r="E373" t="str">
            <v>SEM551S</v>
          </cell>
          <cell r="F373" t="str">
            <v>X-550/1MB</v>
          </cell>
          <cell r="G373">
            <v>1406.1</v>
          </cell>
          <cell r="H373">
            <v>1399.6393420249492</v>
          </cell>
          <cell r="I373">
            <v>1399.9586875310345</v>
          </cell>
          <cell r="J373">
            <v>1399.9586875310345</v>
          </cell>
          <cell r="K373">
            <v>1399.9586875310345</v>
          </cell>
          <cell r="L373">
            <v>1399.9586875310345</v>
          </cell>
          <cell r="M373">
            <v>1399.9586875310345</v>
          </cell>
          <cell r="N373">
            <v>1399.9586875310345</v>
          </cell>
          <cell r="O373">
            <v>1382.8380960768511</v>
          </cell>
          <cell r="P373">
            <v>1382.8380960768511</v>
          </cell>
          <cell r="Q373">
            <v>1382.8380960768511</v>
          </cell>
          <cell r="R373">
            <v>1386.3584613846288</v>
          </cell>
          <cell r="S373">
            <v>1386.3584613846288</v>
          </cell>
          <cell r="T373" t="str">
            <v>SV</v>
          </cell>
          <cell r="U373" t="str">
            <v>17JUC</v>
          </cell>
        </row>
        <row r="374">
          <cell r="A374" t="str">
            <v>9836T</v>
          </cell>
          <cell r="B374" t="str">
            <v>9836T</v>
          </cell>
          <cell r="C374" t="str">
            <v>EMERALD PE6300 X-550/2MB</v>
          </cell>
          <cell r="D374" t="str">
            <v>EMERALD PE6300</v>
          </cell>
          <cell r="E374" t="str">
            <v>SEM552S</v>
          </cell>
          <cell r="F374" t="str">
            <v>X-550/2MB</v>
          </cell>
          <cell r="G374">
            <v>1344.58</v>
          </cell>
          <cell r="H374">
            <v>1338.4116321141234</v>
          </cell>
          <cell r="I374">
            <v>1342.0997658857677</v>
          </cell>
          <cell r="J374">
            <v>1342.0997658857677</v>
          </cell>
          <cell r="K374">
            <v>1342.0997658857677</v>
          </cell>
          <cell r="L374">
            <v>1340.1392477070692</v>
          </cell>
          <cell r="M374">
            <v>1340.1392477070692</v>
          </cell>
          <cell r="N374">
            <v>1340.1392477070692</v>
          </cell>
          <cell r="O374">
            <v>1327.0816147186713</v>
          </cell>
          <cell r="P374">
            <v>1327.0816147186713</v>
          </cell>
          <cell r="Q374">
            <v>1327.0816147186713</v>
          </cell>
          <cell r="R374">
            <v>1328.684242227489</v>
          </cell>
          <cell r="S374">
            <v>1328.684242227489</v>
          </cell>
          <cell r="T374" t="str">
            <v>SV</v>
          </cell>
          <cell r="U374" t="str">
            <v>4126C</v>
          </cell>
        </row>
        <row r="375">
          <cell r="A375" t="str">
            <v>7836T</v>
          </cell>
          <cell r="B375" t="str">
            <v>7836T</v>
          </cell>
          <cell r="C375" t="str">
            <v>EMERALD PE6300 X-550/512K</v>
          </cell>
          <cell r="D375" t="str">
            <v>EMERALD PE6300</v>
          </cell>
          <cell r="E375" t="str">
            <v>SEM555S</v>
          </cell>
          <cell r="F375" t="str">
            <v>X-550/512K</v>
          </cell>
          <cell r="G375">
            <v>1486.68</v>
          </cell>
          <cell r="H375">
            <v>1479.808166767589</v>
          </cell>
          <cell r="I375">
            <v>1483.4963005392333</v>
          </cell>
          <cell r="J375">
            <v>1483.4963005392333</v>
          </cell>
          <cell r="K375">
            <v>1483.4963005392333</v>
          </cell>
          <cell r="L375">
            <v>1481.5357823605348</v>
          </cell>
          <cell r="M375">
            <v>1481.5357823605348</v>
          </cell>
          <cell r="N375">
            <v>1481.5357823605348</v>
          </cell>
          <cell r="O375">
            <v>1468.4781493721368</v>
          </cell>
          <cell r="P375">
            <v>1468.4781493721368</v>
          </cell>
          <cell r="Q375">
            <v>1468.4781493721368</v>
          </cell>
          <cell r="R375">
            <v>1470.0807768809545</v>
          </cell>
          <cell r="S375">
            <v>1470.0807768809545</v>
          </cell>
          <cell r="T375" t="str">
            <v>SV</v>
          </cell>
          <cell r="U375">
            <v>84865</v>
          </cell>
        </row>
        <row r="376">
          <cell r="A376" t="str">
            <v>420NP</v>
          </cell>
          <cell r="B376" t="str">
            <v>420NP</v>
          </cell>
          <cell r="C376" t="str">
            <v>GECKO II COP-1000/256K 133MHz</v>
          </cell>
          <cell r="D376" t="str">
            <v>GECKO II</v>
          </cell>
          <cell r="E376" t="str">
            <v>SG2100G</v>
          </cell>
          <cell r="F376" t="str">
            <v>COP-1000/256K 133MHz</v>
          </cell>
          <cell r="G376">
            <v>1336.54</v>
          </cell>
          <cell r="H376">
            <v>1330.4114340943217</v>
          </cell>
          <cell r="I376">
            <v>1334.099567865966</v>
          </cell>
          <cell r="J376">
            <v>1334.099567865966</v>
          </cell>
          <cell r="K376">
            <v>1334.099567865966</v>
          </cell>
          <cell r="L376">
            <v>1332.1390496872675</v>
          </cell>
          <cell r="M376">
            <v>1332.1390496872675</v>
          </cell>
          <cell r="N376">
            <v>1332.1390496872675</v>
          </cell>
          <cell r="O376">
            <v>1319.0814166988696</v>
          </cell>
          <cell r="P376">
            <v>1319.0814166988696</v>
          </cell>
          <cell r="Q376">
            <v>1319.0814166988696</v>
          </cell>
          <cell r="R376">
            <v>1320.6840442076873</v>
          </cell>
          <cell r="S376">
            <v>1320.6840442076873</v>
          </cell>
          <cell r="T376" t="str">
            <v>SV</v>
          </cell>
          <cell r="U376" t="str">
            <v>75UMD</v>
          </cell>
        </row>
        <row r="377">
          <cell r="A377" t="str">
            <v>09EDF</v>
          </cell>
          <cell r="B377" t="str">
            <v>09EDF</v>
          </cell>
          <cell r="C377" t="str">
            <v>GECKO II COP-800/256K 133MHz</v>
          </cell>
          <cell r="D377" t="str">
            <v>GECKO II</v>
          </cell>
          <cell r="E377" t="str">
            <v>SG2100G</v>
          </cell>
          <cell r="F377" t="str">
            <v>COP-800/256K 133MHz</v>
          </cell>
          <cell r="G377">
            <v>799.72</v>
          </cell>
          <cell r="H377">
            <v>786.90183716762976</v>
          </cell>
          <cell r="I377">
            <v>783.3618371676298</v>
          </cell>
          <cell r="J377">
            <v>759.8618371676298</v>
          </cell>
          <cell r="K377">
            <v>755.13011148691749</v>
          </cell>
          <cell r="L377">
            <v>751.70011148691742</v>
          </cell>
          <cell r="M377">
            <v>728.30011148691733</v>
          </cell>
          <cell r="N377">
            <v>717.17001367203602</v>
          </cell>
          <cell r="O377">
            <v>713.84001367203598</v>
          </cell>
          <cell r="P377" t="str">
            <v>EOL</v>
          </cell>
          <cell r="Q377" t="str">
            <v>EOL</v>
          </cell>
          <cell r="R377" t="str">
            <v>EOL</v>
          </cell>
          <cell r="S377" t="str">
            <v>EOL</v>
          </cell>
          <cell r="T377" t="str">
            <v>SV</v>
          </cell>
          <cell r="U377" t="str">
            <v>332TM</v>
          </cell>
        </row>
        <row r="378">
          <cell r="A378" t="str">
            <v>998TG</v>
          </cell>
          <cell r="B378" t="str">
            <v>998TG</v>
          </cell>
          <cell r="C378" t="str">
            <v>GECKO II COP-866/256K 133MHz</v>
          </cell>
          <cell r="D378" t="str">
            <v>GECKO II</v>
          </cell>
          <cell r="E378" t="str">
            <v>SG2100G</v>
          </cell>
          <cell r="F378" t="str">
            <v>COP-866/256K 133MHz</v>
          </cell>
          <cell r="G378">
            <v>814.79</v>
          </cell>
          <cell r="H378">
            <v>796.9718371676297</v>
          </cell>
          <cell r="I378">
            <v>793.43183716762974</v>
          </cell>
          <cell r="J378">
            <v>779.93183716762974</v>
          </cell>
          <cell r="K378">
            <v>775.20011148691742</v>
          </cell>
          <cell r="L378">
            <v>771.77011148691736</v>
          </cell>
          <cell r="M378">
            <v>748.37011148691727</v>
          </cell>
          <cell r="N378">
            <v>737.24001367203596</v>
          </cell>
          <cell r="O378">
            <v>733.91001367203592</v>
          </cell>
          <cell r="P378">
            <v>710.61001367203596</v>
          </cell>
          <cell r="Q378">
            <v>710.08641410944824</v>
          </cell>
          <cell r="R378">
            <v>710.08641410944824</v>
          </cell>
          <cell r="S378">
            <v>710.08641410944824</v>
          </cell>
          <cell r="T378" t="str">
            <v>SV</v>
          </cell>
          <cell r="U378" t="str">
            <v>332TM</v>
          </cell>
        </row>
        <row r="379">
          <cell r="A379" t="str">
            <v>69EKD</v>
          </cell>
          <cell r="B379" t="str">
            <v>69EKD</v>
          </cell>
          <cell r="C379" t="str">
            <v>GECKO II COP-933/256K 133MHz</v>
          </cell>
          <cell r="D379" t="str">
            <v>GECKO II</v>
          </cell>
          <cell r="E379" t="str">
            <v>SG2100G</v>
          </cell>
          <cell r="F379" t="str">
            <v>COP-933/256K 133MHz</v>
          </cell>
          <cell r="G379">
            <v>864.04</v>
          </cell>
          <cell r="H379">
            <v>833.2218371676297</v>
          </cell>
          <cell r="I379">
            <v>829.68183716762974</v>
          </cell>
          <cell r="J379">
            <v>790.18183716762974</v>
          </cell>
          <cell r="K379">
            <v>785.45011148691742</v>
          </cell>
          <cell r="L379">
            <v>782.02011148691736</v>
          </cell>
          <cell r="M379">
            <v>768.62011148691727</v>
          </cell>
          <cell r="N379">
            <v>757.49001367203596</v>
          </cell>
          <cell r="O379">
            <v>754.16001367203592</v>
          </cell>
          <cell r="P379">
            <v>730.86001367203596</v>
          </cell>
          <cell r="Q379">
            <v>730.33641410944824</v>
          </cell>
          <cell r="R379">
            <v>730.33641410944824</v>
          </cell>
          <cell r="S379">
            <v>710.33641410944824</v>
          </cell>
          <cell r="T379" t="str">
            <v>SV</v>
          </cell>
          <cell r="U379" t="str">
            <v>332TM</v>
          </cell>
        </row>
        <row r="380">
          <cell r="A380" t="str">
            <v>60CGN</v>
          </cell>
          <cell r="B380" t="str">
            <v>60CGN</v>
          </cell>
          <cell r="C380" t="str">
            <v>GECKO PE1300 COP-700/256K 100MHz</v>
          </cell>
          <cell r="D380" t="str">
            <v>GECKO PE1300</v>
          </cell>
          <cell r="E380" t="str">
            <v>SGE70VE</v>
          </cell>
          <cell r="F380" t="str">
            <v>COP-700/256K 100MHz</v>
          </cell>
          <cell r="G380">
            <v>621.52</v>
          </cell>
          <cell r="H380">
            <v>621.75831754185458</v>
          </cell>
          <cell r="I380">
            <v>621.75831754185458</v>
          </cell>
          <cell r="J380">
            <v>611.75831754185458</v>
          </cell>
          <cell r="K380">
            <v>611.75831754185458</v>
          </cell>
          <cell r="L380">
            <v>611.75831754185458</v>
          </cell>
          <cell r="M380" t="str">
            <v>EOL</v>
          </cell>
          <cell r="N380" t="str">
            <v>EOL</v>
          </cell>
          <cell r="O380" t="str">
            <v>EOL</v>
          </cell>
          <cell r="P380" t="str">
            <v>EOL</v>
          </cell>
          <cell r="Q380" t="str">
            <v>EOL</v>
          </cell>
          <cell r="R380" t="str">
            <v>EOL</v>
          </cell>
          <cell r="S380" t="str">
            <v>EOL</v>
          </cell>
          <cell r="T380" t="str">
            <v>SV</v>
          </cell>
          <cell r="U380" t="str">
            <v>0161E</v>
          </cell>
        </row>
        <row r="381">
          <cell r="A381" t="str">
            <v>48VCG</v>
          </cell>
          <cell r="B381" t="str">
            <v>48VCG</v>
          </cell>
          <cell r="C381" t="str">
            <v>GECKO PE1300 COP-800/256K 100MHz</v>
          </cell>
          <cell r="D381" t="str">
            <v>GECKO PE1300</v>
          </cell>
          <cell r="E381" t="str">
            <v>SGE70VE</v>
          </cell>
          <cell r="F381" t="str">
            <v>COP-800/256K 100MHz</v>
          </cell>
          <cell r="G381">
            <v>653.67999999999995</v>
          </cell>
          <cell r="H381">
            <v>651.91831754185455</v>
          </cell>
          <cell r="I381">
            <v>651.91831754185455</v>
          </cell>
          <cell r="J381">
            <v>631.91831754185455</v>
          </cell>
          <cell r="K381">
            <v>631.91831754185455</v>
          </cell>
          <cell r="L381">
            <v>631.91831754185455</v>
          </cell>
          <cell r="M381">
            <v>611.91831754185455</v>
          </cell>
          <cell r="N381">
            <v>598.95535947518238</v>
          </cell>
          <cell r="O381">
            <v>598.95535947518238</v>
          </cell>
          <cell r="P381" t="str">
            <v>EOL</v>
          </cell>
          <cell r="Q381" t="str">
            <v>EOL</v>
          </cell>
          <cell r="R381" t="str">
            <v>EOL</v>
          </cell>
          <cell r="S381" t="str">
            <v>EOL</v>
          </cell>
          <cell r="T381" t="str">
            <v>SV</v>
          </cell>
          <cell r="U381" t="str">
            <v>0161E</v>
          </cell>
        </row>
        <row r="382">
          <cell r="A382" t="str">
            <v>7894P</v>
          </cell>
          <cell r="B382" t="str">
            <v>7894P</v>
          </cell>
          <cell r="C382" t="str">
            <v>GECKO PE1300 KAT-500/512K</v>
          </cell>
          <cell r="D382" t="str">
            <v>GECKO PE1300</v>
          </cell>
          <cell r="E382" t="str">
            <v>SGE55VE</v>
          </cell>
          <cell r="F382" t="str">
            <v>KAT-500/512K</v>
          </cell>
          <cell r="G382">
            <v>631.55999999999995</v>
          </cell>
          <cell r="H382" t="str">
            <v>EOL</v>
          </cell>
          <cell r="I382" t="str">
            <v>EOL</v>
          </cell>
          <cell r="J382" t="str">
            <v>EOL</v>
          </cell>
          <cell r="K382" t="str">
            <v>EOL</v>
          </cell>
          <cell r="L382" t="str">
            <v>EOL</v>
          </cell>
          <cell r="M382" t="str">
            <v>EOL</v>
          </cell>
          <cell r="N382" t="str">
            <v>EOL</v>
          </cell>
          <cell r="O382" t="str">
            <v>EOL</v>
          </cell>
          <cell r="P382" t="str">
            <v>EOL</v>
          </cell>
          <cell r="Q382" t="str">
            <v>EOL</v>
          </cell>
          <cell r="R382" t="str">
            <v>EOL</v>
          </cell>
          <cell r="S382" t="str">
            <v>EOL</v>
          </cell>
          <cell r="T382" t="str">
            <v>SV</v>
          </cell>
          <cell r="U382" t="str">
            <v>0161E</v>
          </cell>
        </row>
        <row r="383">
          <cell r="A383" t="str">
            <v>2088R</v>
          </cell>
          <cell r="B383" t="str">
            <v>2088R</v>
          </cell>
          <cell r="C383" t="str">
            <v>GECKO PE1300 KAT-550/512K</v>
          </cell>
          <cell r="D383" t="str">
            <v>GECKO PE1300</v>
          </cell>
          <cell r="E383" t="str">
            <v>SGE55VE</v>
          </cell>
          <cell r="F383" t="str">
            <v>KAT-550/512K</v>
          </cell>
          <cell r="G383">
            <v>631.55999999999995</v>
          </cell>
          <cell r="H383" t="str">
            <v>EOL</v>
          </cell>
          <cell r="I383" t="str">
            <v>EOL</v>
          </cell>
          <cell r="J383" t="str">
            <v>EOL</v>
          </cell>
          <cell r="K383" t="str">
            <v>EOL</v>
          </cell>
          <cell r="L383" t="str">
            <v>EOL</v>
          </cell>
          <cell r="M383" t="str">
            <v>EOL</v>
          </cell>
          <cell r="N383" t="str">
            <v>EOL</v>
          </cell>
          <cell r="O383" t="str">
            <v>EOL</v>
          </cell>
          <cell r="P383" t="str">
            <v>EOL</v>
          </cell>
          <cell r="Q383" t="str">
            <v>EOL</v>
          </cell>
          <cell r="R383" t="str">
            <v>EOL</v>
          </cell>
          <cell r="S383" t="str">
            <v>EOL</v>
          </cell>
          <cell r="T383" t="str">
            <v>SV</v>
          </cell>
          <cell r="U383" t="str">
            <v>0161E</v>
          </cell>
        </row>
        <row r="384">
          <cell r="A384" t="str">
            <v>0019T</v>
          </cell>
          <cell r="B384" t="str">
            <v>0019T</v>
          </cell>
          <cell r="C384" t="str">
            <v>GECKO PE1300 KAT-600/512K 100MHz</v>
          </cell>
          <cell r="D384" t="str">
            <v>GECKO PE1300</v>
          </cell>
          <cell r="E384" t="str">
            <v>SGE55VE</v>
          </cell>
          <cell r="F384" t="str">
            <v>KAT-600/512K 100MHz</v>
          </cell>
          <cell r="G384">
            <v>611.46</v>
          </cell>
          <cell r="H384" t="str">
            <v>EOL</v>
          </cell>
          <cell r="I384" t="str">
            <v>EOL</v>
          </cell>
          <cell r="J384" t="str">
            <v>EOL</v>
          </cell>
          <cell r="K384" t="str">
            <v>EOL</v>
          </cell>
          <cell r="L384" t="str">
            <v>EOL</v>
          </cell>
          <cell r="M384" t="str">
            <v>EOL</v>
          </cell>
          <cell r="N384" t="str">
            <v>EOL</v>
          </cell>
          <cell r="O384" t="str">
            <v>EOL</v>
          </cell>
          <cell r="P384" t="str">
            <v>EOL</v>
          </cell>
          <cell r="Q384" t="str">
            <v>EOL</v>
          </cell>
          <cell r="R384" t="str">
            <v>EOL</v>
          </cell>
          <cell r="S384" t="str">
            <v>EOL</v>
          </cell>
          <cell r="T384" t="str">
            <v>SV</v>
          </cell>
          <cell r="U384" t="str">
            <v>0161E</v>
          </cell>
        </row>
        <row r="385">
          <cell r="A385" t="str">
            <v>315FV</v>
          </cell>
          <cell r="B385" t="str">
            <v>315FV</v>
          </cell>
          <cell r="C385" t="str">
            <v xml:space="preserve">GINSU 128MB </v>
          </cell>
          <cell r="D385" t="str">
            <v>GINSU 128MB</v>
          </cell>
          <cell r="E385" t="str">
            <v>SPAW70L</v>
          </cell>
          <cell r="F385" t="str">
            <v>X-600/256K</v>
          </cell>
          <cell r="G385">
            <v>1399.82</v>
          </cell>
          <cell r="H385">
            <v>1400.139345506085</v>
          </cell>
          <cell r="I385">
            <v>1400.139345506085</v>
          </cell>
          <cell r="J385">
            <v>1400.139345506085</v>
          </cell>
          <cell r="K385">
            <v>1400.139345506085</v>
          </cell>
          <cell r="L385">
            <v>1400.139345506085</v>
          </cell>
          <cell r="M385">
            <v>1400.139345506085</v>
          </cell>
          <cell r="N385">
            <v>1383.0187540519016</v>
          </cell>
          <cell r="O385">
            <v>1383.0187540519016</v>
          </cell>
          <cell r="P385">
            <v>1383.0187540519016</v>
          </cell>
          <cell r="Q385">
            <v>1386.5391193596793</v>
          </cell>
          <cell r="R385">
            <v>1386.5391193596793</v>
          </cell>
          <cell r="S385">
            <v>1386.5391193596793</v>
          </cell>
          <cell r="T385" t="str">
            <v>SV</v>
          </cell>
          <cell r="U385" t="str">
            <v>81UFC</v>
          </cell>
        </row>
        <row r="386">
          <cell r="A386" t="str">
            <v>938UG</v>
          </cell>
          <cell r="B386" t="str">
            <v>938UG</v>
          </cell>
          <cell r="C386" t="str">
            <v xml:space="preserve">GINSU 256MB </v>
          </cell>
          <cell r="D386" t="str">
            <v>GINSU 256MB</v>
          </cell>
          <cell r="E386" t="str">
            <v>SPAW70L</v>
          </cell>
          <cell r="F386" t="str">
            <v>X-667/256K</v>
          </cell>
          <cell r="G386">
            <v>1741.2</v>
          </cell>
          <cell r="H386">
            <v>1741.5193455060851</v>
          </cell>
          <cell r="I386">
            <v>1741.5193455060851</v>
          </cell>
          <cell r="J386">
            <v>1741.5193455060851</v>
          </cell>
          <cell r="K386">
            <v>1741.5193455060851</v>
          </cell>
          <cell r="L386">
            <v>1741.5193455060851</v>
          </cell>
          <cell r="M386">
            <v>1741.5193455060851</v>
          </cell>
          <cell r="N386">
            <v>1724.3987540519017</v>
          </cell>
          <cell r="O386">
            <v>1724.3987540519017</v>
          </cell>
          <cell r="P386">
            <v>1724.3987540519017</v>
          </cell>
          <cell r="Q386">
            <v>1727.9191193596794</v>
          </cell>
          <cell r="R386">
            <v>1727.9191193596794</v>
          </cell>
          <cell r="S386">
            <v>1727.9191193596794</v>
          </cell>
          <cell r="T386" t="str">
            <v>SV</v>
          </cell>
          <cell r="U386" t="str">
            <v>254JH</v>
          </cell>
        </row>
        <row r="387">
          <cell r="A387" t="str">
            <v>20WRU</v>
          </cell>
          <cell r="B387" t="str">
            <v>20WRU</v>
          </cell>
          <cell r="C387" t="str">
            <v>IGUANA PE2400 COP-1000/256K 133MHz</v>
          </cell>
          <cell r="D387" t="str">
            <v>IGUANA PE2400</v>
          </cell>
          <cell r="E387" t="str">
            <v>SIG535I</v>
          </cell>
          <cell r="F387" t="str">
            <v>COP-1000/256K 133MHz</v>
          </cell>
          <cell r="G387">
            <v>1050.8800000000001</v>
          </cell>
          <cell r="H387">
            <v>1013.1087920749253</v>
          </cell>
          <cell r="I387">
            <v>1008.2887920749254</v>
          </cell>
          <cell r="J387">
            <v>905.56879207492534</v>
          </cell>
          <cell r="K387">
            <v>901.5595969349497</v>
          </cell>
          <cell r="L387">
            <v>894.73959693494976</v>
          </cell>
          <cell r="M387">
            <v>852.01959693494973</v>
          </cell>
          <cell r="N387">
            <v>835.85386931961762</v>
          </cell>
          <cell r="O387">
            <v>829.33386931961763</v>
          </cell>
          <cell r="P387">
            <v>812.91386931961756</v>
          </cell>
          <cell r="Q387">
            <v>810.05833786276844</v>
          </cell>
          <cell r="R387">
            <v>803.82833786276842</v>
          </cell>
          <cell r="S387">
            <v>777.68833786276844</v>
          </cell>
          <cell r="T387" t="str">
            <v>SV</v>
          </cell>
          <cell r="U387" t="str">
            <v>330NK</v>
          </cell>
        </row>
        <row r="388">
          <cell r="A388" t="str">
            <v>6999U</v>
          </cell>
          <cell r="B388" t="str">
            <v>6999U</v>
          </cell>
          <cell r="C388" t="str">
            <v>IGUANA PE2400 COP-600/256K 133MHz</v>
          </cell>
          <cell r="D388" t="str">
            <v>IGUANA PE2400</v>
          </cell>
          <cell r="E388" t="str">
            <v>SIG535I</v>
          </cell>
          <cell r="F388" t="str">
            <v>COP-600/256K 133MHz</v>
          </cell>
          <cell r="G388">
            <v>859.3</v>
          </cell>
          <cell r="H388" t="str">
            <v>EOL</v>
          </cell>
          <cell r="I388" t="str">
            <v>EOL</v>
          </cell>
          <cell r="J388" t="str">
            <v>EOL</v>
          </cell>
          <cell r="K388" t="str">
            <v>EOL</v>
          </cell>
          <cell r="L388" t="str">
            <v>EOL</v>
          </cell>
          <cell r="M388" t="str">
            <v>EOL</v>
          </cell>
          <cell r="N388" t="str">
            <v>EOL</v>
          </cell>
          <cell r="O388" t="str">
            <v>EOL</v>
          </cell>
          <cell r="P388" t="str">
            <v>EOL</v>
          </cell>
          <cell r="Q388" t="str">
            <v>EOL</v>
          </cell>
          <cell r="R388" t="str">
            <v>EOL</v>
          </cell>
          <cell r="S388" t="str">
            <v>EOL</v>
          </cell>
          <cell r="T388" t="str">
            <v>SV</v>
          </cell>
          <cell r="U388" t="str">
            <v>330NK</v>
          </cell>
        </row>
        <row r="389">
          <cell r="A389" t="str">
            <v>6000V</v>
          </cell>
          <cell r="B389" t="str">
            <v>6000V</v>
          </cell>
          <cell r="C389" t="str">
            <v>IGUANA PE2400 COP-667/256K 133MHz</v>
          </cell>
          <cell r="D389" t="str">
            <v>IGUANA PE2400</v>
          </cell>
          <cell r="E389" t="str">
            <v>SIG535I</v>
          </cell>
          <cell r="F389" t="str">
            <v>COP-667/256K 133MHz</v>
          </cell>
          <cell r="G389">
            <v>844.16</v>
          </cell>
          <cell r="H389">
            <v>826.38879207492505</v>
          </cell>
          <cell r="I389">
            <v>821.56879207492511</v>
          </cell>
          <cell r="J389" t="str">
            <v>EOL</v>
          </cell>
          <cell r="K389" t="str">
            <v>EOL</v>
          </cell>
          <cell r="L389" t="str">
            <v>EOL</v>
          </cell>
          <cell r="M389" t="str">
            <v>EOL</v>
          </cell>
          <cell r="N389" t="str">
            <v>EOL</v>
          </cell>
          <cell r="O389" t="str">
            <v>EOL</v>
          </cell>
          <cell r="P389" t="str">
            <v>EOL</v>
          </cell>
          <cell r="Q389" t="str">
            <v>EOL</v>
          </cell>
          <cell r="R389" t="str">
            <v>EOL</v>
          </cell>
          <cell r="S389" t="str">
            <v>EOL</v>
          </cell>
          <cell r="T389" t="str">
            <v>SV</v>
          </cell>
          <cell r="U389" t="str">
            <v>330NK</v>
          </cell>
        </row>
        <row r="390">
          <cell r="A390" t="str">
            <v>908HT</v>
          </cell>
          <cell r="B390" t="str">
            <v>908HT</v>
          </cell>
          <cell r="C390" t="str">
            <v>IGUANA PE2400 COP-733/256K 133MHz</v>
          </cell>
          <cell r="D390" t="str">
            <v>IGUANA PE2400</v>
          </cell>
          <cell r="E390" t="str">
            <v>SIG535I</v>
          </cell>
          <cell r="F390" t="str">
            <v>COP-733/256K 133MHz</v>
          </cell>
          <cell r="G390">
            <v>863.95</v>
          </cell>
          <cell r="H390">
            <v>846.17879207492501</v>
          </cell>
          <cell r="I390">
            <v>841.35879207492508</v>
          </cell>
          <cell r="J390">
            <v>818.63879207492505</v>
          </cell>
          <cell r="K390">
            <v>814.6295969349494</v>
          </cell>
          <cell r="L390">
            <v>807.80959693494947</v>
          </cell>
          <cell r="M390" t="str">
            <v>EOL</v>
          </cell>
          <cell r="N390" t="str">
            <v>EOL</v>
          </cell>
          <cell r="O390" t="str">
            <v>EOL</v>
          </cell>
          <cell r="P390" t="str">
            <v>EOL</v>
          </cell>
          <cell r="Q390" t="str">
            <v>EOL</v>
          </cell>
          <cell r="R390" t="str">
            <v>EOL</v>
          </cell>
          <cell r="S390" t="str">
            <v>EOL</v>
          </cell>
          <cell r="T390" t="str">
            <v>SV</v>
          </cell>
          <cell r="U390" t="str">
            <v>330NK</v>
          </cell>
        </row>
        <row r="391">
          <cell r="A391" t="str">
            <v>049DW</v>
          </cell>
          <cell r="B391" t="str">
            <v>049DW</v>
          </cell>
          <cell r="C391" t="str">
            <v>IGUANA PE2400 COP-866/256K 133MHz</v>
          </cell>
          <cell r="D391" t="str">
            <v>IGUANA PE2400</v>
          </cell>
          <cell r="E391" t="str">
            <v>SIG535I</v>
          </cell>
          <cell r="F391" t="str">
            <v>COP-866/256K 133MHz</v>
          </cell>
          <cell r="G391">
            <v>899.12</v>
          </cell>
          <cell r="H391">
            <v>876.34879207492509</v>
          </cell>
          <cell r="I391">
            <v>871.52879207492515</v>
          </cell>
          <cell r="J391">
            <v>858.80879207492512</v>
          </cell>
          <cell r="K391">
            <v>854.79959693494948</v>
          </cell>
          <cell r="L391">
            <v>847.97959693494954</v>
          </cell>
          <cell r="M391">
            <v>821.25959693494951</v>
          </cell>
          <cell r="N391">
            <v>805.0938693196174</v>
          </cell>
          <cell r="O391">
            <v>798.57386931961742</v>
          </cell>
          <cell r="P391">
            <v>772.15386931961734</v>
          </cell>
          <cell r="Q391">
            <v>769.29833786276822</v>
          </cell>
          <cell r="R391">
            <v>763.0683378627682</v>
          </cell>
          <cell r="S391">
            <v>756.92833786276822</v>
          </cell>
          <cell r="T391" t="str">
            <v>SV</v>
          </cell>
          <cell r="U391" t="str">
            <v>330NK</v>
          </cell>
        </row>
        <row r="392">
          <cell r="A392" t="str">
            <v>275UC</v>
          </cell>
          <cell r="B392" t="str">
            <v>275UC</v>
          </cell>
          <cell r="C392" t="str">
            <v>IGUANA PE2400 COP-933/256K 133MHz</v>
          </cell>
          <cell r="D392" t="str">
            <v>IGUANA PE2400</v>
          </cell>
          <cell r="E392" t="str">
            <v>SIG535I</v>
          </cell>
          <cell r="F392" t="str">
            <v>COP-933/256K 133MHz</v>
          </cell>
          <cell r="G392">
            <v>948.37</v>
          </cell>
          <cell r="H392">
            <v>912.59879207492509</v>
          </cell>
          <cell r="I392">
            <v>907.77879207492515</v>
          </cell>
          <cell r="J392">
            <v>869.05879207492512</v>
          </cell>
          <cell r="K392">
            <v>865.04959693494948</v>
          </cell>
          <cell r="L392">
            <v>858.22959693494954</v>
          </cell>
          <cell r="M392">
            <v>841.50959693494951</v>
          </cell>
          <cell r="N392">
            <v>825.3438693196174</v>
          </cell>
          <cell r="O392">
            <v>818.82386931961742</v>
          </cell>
          <cell r="P392">
            <v>792.40386931961734</v>
          </cell>
          <cell r="Q392">
            <v>789.54833786276822</v>
          </cell>
          <cell r="R392">
            <v>783.3183378627682</v>
          </cell>
          <cell r="S392">
            <v>757.17833786276822</v>
          </cell>
          <cell r="T392" t="str">
            <v>SV</v>
          </cell>
          <cell r="U392" t="str">
            <v>330NK</v>
          </cell>
        </row>
        <row r="393">
          <cell r="A393" t="str">
            <v>3347P</v>
          </cell>
          <cell r="B393" t="str">
            <v>3347P</v>
          </cell>
          <cell r="C393" t="str">
            <v>IGUANA PE2400 KAT-500/512K</v>
          </cell>
          <cell r="D393" t="str">
            <v>IGUANA PE2400</v>
          </cell>
          <cell r="E393" t="str">
            <v>SIG535I</v>
          </cell>
          <cell r="F393" t="str">
            <v>KAT-500/512K</v>
          </cell>
          <cell r="G393">
            <v>882.18</v>
          </cell>
          <cell r="H393" t="str">
            <v>EOL</v>
          </cell>
          <cell r="I393" t="str">
            <v>EOL</v>
          </cell>
          <cell r="J393" t="str">
            <v>EOL</v>
          </cell>
          <cell r="K393" t="str">
            <v>EOL</v>
          </cell>
          <cell r="L393" t="str">
            <v>EOL</v>
          </cell>
          <cell r="M393" t="str">
            <v>EOL</v>
          </cell>
          <cell r="N393" t="str">
            <v>EOL</v>
          </cell>
          <cell r="O393" t="str">
            <v>EOL</v>
          </cell>
          <cell r="P393" t="str">
            <v>EOL</v>
          </cell>
          <cell r="Q393" t="str">
            <v>EOL</v>
          </cell>
          <cell r="R393" t="str">
            <v>EOL</v>
          </cell>
          <cell r="S393" t="str">
            <v>EOL</v>
          </cell>
          <cell r="T393" t="str">
            <v>SV</v>
          </cell>
          <cell r="U393" t="str">
            <v>330NK</v>
          </cell>
        </row>
        <row r="394">
          <cell r="A394" t="str">
            <v>4447P</v>
          </cell>
          <cell r="B394" t="str">
            <v>4447P</v>
          </cell>
          <cell r="C394" t="str">
            <v>IGUANA PE2400 KAT-550/512K</v>
          </cell>
          <cell r="D394" t="str">
            <v>IGUANA PE2400</v>
          </cell>
          <cell r="E394" t="str">
            <v>SIG535I</v>
          </cell>
          <cell r="F394" t="str">
            <v>KAT-550/512K</v>
          </cell>
          <cell r="G394">
            <v>905.33</v>
          </cell>
          <cell r="H394" t="str">
            <v>EOL</v>
          </cell>
          <cell r="I394" t="str">
            <v>EOL</v>
          </cell>
          <cell r="J394" t="str">
            <v>EOL</v>
          </cell>
          <cell r="K394" t="str">
            <v>EOL</v>
          </cell>
          <cell r="L394" t="str">
            <v>EOL</v>
          </cell>
          <cell r="M394" t="str">
            <v>EOL</v>
          </cell>
          <cell r="N394" t="str">
            <v>EOL</v>
          </cell>
          <cell r="O394" t="str">
            <v>EOL</v>
          </cell>
          <cell r="P394" t="str">
            <v>EOL</v>
          </cell>
          <cell r="Q394" t="str">
            <v>EOL</v>
          </cell>
          <cell r="R394" t="str">
            <v>EOL</v>
          </cell>
          <cell r="S394" t="str">
            <v>EOL</v>
          </cell>
          <cell r="T394" t="str">
            <v>SV</v>
          </cell>
          <cell r="U394" t="str">
            <v>330NK</v>
          </cell>
        </row>
        <row r="395">
          <cell r="A395" t="str">
            <v>37CNP</v>
          </cell>
          <cell r="B395" t="str">
            <v>37CNP</v>
          </cell>
          <cell r="C395" t="str">
            <v xml:space="preserve">KABAR 128MB </v>
          </cell>
          <cell r="D395" t="str">
            <v>KABAR 128MB</v>
          </cell>
          <cell r="E395" t="str">
            <v>SPAW70L</v>
          </cell>
          <cell r="F395" t="str">
            <v>COP-600/256K 133MHz</v>
          </cell>
          <cell r="G395">
            <v>1476.45</v>
          </cell>
          <cell r="H395">
            <v>1476.7693455060851</v>
          </cell>
          <cell r="I395">
            <v>1476.7693455060851</v>
          </cell>
          <cell r="J395">
            <v>1476.7693455060851</v>
          </cell>
          <cell r="K395">
            <v>1476.7693455060851</v>
          </cell>
          <cell r="L395">
            <v>1476.7693455060851</v>
          </cell>
          <cell r="M395">
            <v>1476.7693455060851</v>
          </cell>
          <cell r="N395">
            <v>1459.6487540519017</v>
          </cell>
          <cell r="O395">
            <v>1459.6487540519017</v>
          </cell>
          <cell r="P395">
            <v>1459.6487540519017</v>
          </cell>
          <cell r="Q395">
            <v>1463.1691193596794</v>
          </cell>
          <cell r="R395">
            <v>1463.1691193596794</v>
          </cell>
          <cell r="S395">
            <v>1463.1691193596794</v>
          </cell>
          <cell r="T395" t="str">
            <v>SV</v>
          </cell>
          <cell r="U395" t="str">
            <v>508HJ</v>
          </cell>
        </row>
        <row r="396">
          <cell r="A396" t="str">
            <v>70XGF</v>
          </cell>
          <cell r="B396" t="str">
            <v>70XGF</v>
          </cell>
          <cell r="C396" t="str">
            <v xml:space="preserve">KABAR 256MB </v>
          </cell>
          <cell r="D396" t="str">
            <v>KABAR 256MB</v>
          </cell>
          <cell r="E396" t="str">
            <v>SPAW70L</v>
          </cell>
          <cell r="F396" t="str">
            <v>COP-700/256K 100MHz</v>
          </cell>
          <cell r="G396">
            <v>1805.8</v>
          </cell>
          <cell r="H396">
            <v>1806.119345506085</v>
          </cell>
          <cell r="I396">
            <v>1806.119345506085</v>
          </cell>
          <cell r="J396">
            <v>1806.119345506085</v>
          </cell>
          <cell r="K396">
            <v>1806.119345506085</v>
          </cell>
          <cell r="L396">
            <v>1806.119345506085</v>
          </cell>
          <cell r="M396">
            <v>1806.119345506085</v>
          </cell>
          <cell r="N396">
            <v>1788.9987540519016</v>
          </cell>
          <cell r="O396">
            <v>1788.9987540519016</v>
          </cell>
          <cell r="P396">
            <v>1788.9987540519016</v>
          </cell>
          <cell r="Q396">
            <v>1792.5191193596793</v>
          </cell>
          <cell r="R396">
            <v>1792.5191193596793</v>
          </cell>
          <cell r="S396">
            <v>1792.5191193596793</v>
          </cell>
          <cell r="T396" t="str">
            <v>SV</v>
          </cell>
          <cell r="U396" t="str">
            <v>639DN</v>
          </cell>
        </row>
        <row r="397">
          <cell r="A397" t="str">
            <v>147WP</v>
          </cell>
          <cell r="B397" t="str">
            <v>147WP</v>
          </cell>
          <cell r="C397" t="str">
            <v xml:space="preserve">KABAR 512MB </v>
          </cell>
          <cell r="D397" t="str">
            <v>KABAR 512MB</v>
          </cell>
          <cell r="E397" t="str">
            <v>SPAW70L</v>
          </cell>
          <cell r="F397" t="str">
            <v>KAT-500/512K</v>
          </cell>
          <cell r="G397">
            <v>2364.58</v>
          </cell>
          <cell r="H397">
            <v>2364.899345506085</v>
          </cell>
          <cell r="I397">
            <v>2364.899345506085</v>
          </cell>
          <cell r="J397">
            <v>2364.899345506085</v>
          </cell>
          <cell r="K397">
            <v>2364.899345506085</v>
          </cell>
          <cell r="L397">
            <v>2364.899345506085</v>
          </cell>
          <cell r="M397">
            <v>2364.899345506085</v>
          </cell>
          <cell r="N397">
            <v>2347.7787540519021</v>
          </cell>
          <cell r="O397">
            <v>2347.7787540519021</v>
          </cell>
          <cell r="P397">
            <v>2347.7787540519021</v>
          </cell>
          <cell r="Q397">
            <v>2351.2991193596795</v>
          </cell>
          <cell r="R397">
            <v>2351.2991193596795</v>
          </cell>
          <cell r="S397">
            <v>2351.2991193596795</v>
          </cell>
          <cell r="T397" t="str">
            <v>SV</v>
          </cell>
          <cell r="U397" t="str">
            <v>33DWF</v>
          </cell>
        </row>
        <row r="398">
          <cell r="A398" t="str">
            <v>93FUY</v>
          </cell>
          <cell r="B398" t="str">
            <v>93FUY</v>
          </cell>
          <cell r="C398" t="str">
            <v xml:space="preserve">KABAR 64MB </v>
          </cell>
          <cell r="D398" t="str">
            <v>KABAR 64MB</v>
          </cell>
          <cell r="E398" t="str">
            <v>SPAW70L</v>
          </cell>
          <cell r="F398" t="str">
            <v>KAT-550/512K</v>
          </cell>
          <cell r="G398">
            <v>1406.1</v>
          </cell>
          <cell r="H398">
            <v>1406.4193455060852</v>
          </cell>
          <cell r="I398">
            <v>1406.4193455060852</v>
          </cell>
          <cell r="J398">
            <v>1406.4193455060852</v>
          </cell>
          <cell r="K398">
            <v>1406.4193455060852</v>
          </cell>
          <cell r="L398">
            <v>1406.4193455060852</v>
          </cell>
          <cell r="M398">
            <v>1406.4193455060852</v>
          </cell>
          <cell r="N398">
            <v>1389.2987540519018</v>
          </cell>
          <cell r="O398">
            <v>1389.2987540519018</v>
          </cell>
          <cell r="P398">
            <v>1389.2987540519018</v>
          </cell>
          <cell r="Q398">
            <v>1392.8191193596795</v>
          </cell>
          <cell r="R398">
            <v>1392.8191193596795</v>
          </cell>
          <cell r="S398">
            <v>1392.8191193596795</v>
          </cell>
          <cell r="T398" t="str">
            <v>SV</v>
          </cell>
          <cell r="U398" t="str">
            <v>17JUC</v>
          </cell>
        </row>
        <row r="399">
          <cell r="A399" t="str">
            <v>82CHJ</v>
          </cell>
          <cell r="B399" t="str">
            <v>82CHJ</v>
          </cell>
          <cell r="C399" t="str">
            <v>KABAR WEB120 COP-1000/256K 133MHz (Socket)</v>
          </cell>
          <cell r="D399" t="str">
            <v>KABAR WEB120</v>
          </cell>
          <cell r="E399" t="str">
            <v>SSABR10</v>
          </cell>
          <cell r="F399" t="str">
            <v>COP-1000/256K 133MHz (Socket)</v>
          </cell>
          <cell r="G399">
            <v>1267.1199999999999</v>
          </cell>
          <cell r="H399">
            <v>1239.5353620506426</v>
          </cell>
          <cell r="I399">
            <v>1239.5353620506426</v>
          </cell>
          <cell r="J399">
            <v>1139.5353620506426</v>
          </cell>
          <cell r="K399">
            <v>1137.9647271884573</v>
          </cell>
          <cell r="L399">
            <v>1137.9647271884573</v>
          </cell>
          <cell r="M399">
            <v>1101.9647271884573</v>
          </cell>
          <cell r="N399">
            <v>1092.3187540519016</v>
          </cell>
          <cell r="O399">
            <v>1092.3187540519016</v>
          </cell>
          <cell r="P399">
            <v>1082.3187540519016</v>
          </cell>
          <cell r="Q399">
            <v>1085.8391193596792</v>
          </cell>
          <cell r="R399">
            <v>1085.8391193596792</v>
          </cell>
          <cell r="S399">
            <v>1065.8391193596792</v>
          </cell>
          <cell r="T399" t="str">
            <v>SV</v>
          </cell>
          <cell r="U399" t="str">
            <v>20HFM</v>
          </cell>
        </row>
        <row r="400">
          <cell r="A400" t="str">
            <v>166DM</v>
          </cell>
          <cell r="B400" t="str">
            <v>166DM</v>
          </cell>
          <cell r="C400" t="str">
            <v>KABAR WEB120 COP-866/256K 133MHz (Socket)</v>
          </cell>
          <cell r="D400" t="str">
            <v>KABAR WEB120</v>
          </cell>
          <cell r="E400" t="str">
            <v>SSABR10</v>
          </cell>
          <cell r="F400" t="str">
            <v>COP-866/256K 133MHz (Socket)</v>
          </cell>
          <cell r="G400">
            <v>1181.6500000000001</v>
          </cell>
          <cell r="H400">
            <v>1176.2159606718471</v>
          </cell>
          <cell r="I400">
            <v>1180.6872048132745</v>
          </cell>
          <cell r="J400">
            <v>1180.6872048132745</v>
          </cell>
          <cell r="K400">
            <v>1180.6872048132745</v>
          </cell>
          <cell r="L400">
            <v>1179.2730246641045</v>
          </cell>
          <cell r="M400">
            <v>1179.2730246641045</v>
          </cell>
          <cell r="N400">
            <v>1179.2730246641045</v>
          </cell>
          <cell r="O400">
            <v>1167.4710274781658</v>
          </cell>
          <cell r="P400">
            <v>1167.4710274781658</v>
          </cell>
          <cell r="Q400">
            <v>1167.4710274781658</v>
          </cell>
          <cell r="R400">
            <v>1168.6230427820044</v>
          </cell>
          <cell r="S400">
            <v>1168.6230427820044</v>
          </cell>
          <cell r="T400" t="str">
            <v>SV</v>
          </cell>
          <cell r="U400" t="str">
            <v>1970P</v>
          </cell>
        </row>
        <row r="401">
          <cell r="A401" t="str">
            <v>23MKP</v>
          </cell>
          <cell r="B401" t="str">
            <v>23MKP</v>
          </cell>
          <cell r="C401" t="str">
            <v>KABAR WEB120 COP-933/256K 133MHz (Socket)</v>
          </cell>
          <cell r="D401" t="str">
            <v>KABAR WEB120</v>
          </cell>
          <cell r="E401" t="str">
            <v>SSABR10</v>
          </cell>
          <cell r="F401" t="str">
            <v>COP-933/256K 133MHz (Socket)</v>
          </cell>
          <cell r="G401">
            <v>1164.6099999999999</v>
          </cell>
          <cell r="H401">
            <v>1139.0253620506426</v>
          </cell>
          <cell r="I401">
            <v>1139.0253620506426</v>
          </cell>
          <cell r="J401">
            <v>1103.0253620506426</v>
          </cell>
          <cell r="K401">
            <v>1101.4547271884574</v>
          </cell>
          <cell r="L401">
            <v>1101.4547271884574</v>
          </cell>
          <cell r="M401">
            <v>1091.4547271884574</v>
          </cell>
          <cell r="N401">
            <v>1081.8087540519016</v>
          </cell>
          <cell r="O401">
            <v>1081.8087540519016</v>
          </cell>
          <cell r="P401">
            <v>1061.8087540519016</v>
          </cell>
          <cell r="Q401">
            <v>1065.3291193596792</v>
          </cell>
          <cell r="R401">
            <v>1065.3291193596792</v>
          </cell>
          <cell r="S401">
            <v>1045.3291193596792</v>
          </cell>
          <cell r="T401" t="str">
            <v>SV</v>
          </cell>
          <cell r="U401" t="str">
            <v>20HFM</v>
          </cell>
        </row>
        <row r="402">
          <cell r="A402" t="str">
            <v>4826C</v>
          </cell>
          <cell r="B402" t="str">
            <v>4826C</v>
          </cell>
          <cell r="C402" t="str">
            <v>MARCONI BASE,ENCL,RACK,19",BLK,APCC</v>
          </cell>
          <cell r="D402" t="str">
            <v>MARCONI</v>
          </cell>
          <cell r="E402" t="str">
            <v>SRACKBL</v>
          </cell>
          <cell r="F402" t="str">
            <v>X-550/2MB</v>
          </cell>
          <cell r="G402">
            <v>1344.58</v>
          </cell>
          <cell r="H402">
            <v>1348.2681337716442</v>
          </cell>
          <cell r="I402">
            <v>1348.2681337716442</v>
          </cell>
          <cell r="J402">
            <v>1348.2681337716442</v>
          </cell>
          <cell r="K402">
            <v>1346.3076155929457</v>
          </cell>
          <cell r="L402">
            <v>1346.3076155929457</v>
          </cell>
          <cell r="M402">
            <v>1346.3076155929457</v>
          </cell>
          <cell r="N402">
            <v>1333.2499826045478</v>
          </cell>
          <cell r="O402">
            <v>1333.2499826045478</v>
          </cell>
          <cell r="P402">
            <v>1333.2499826045478</v>
          </cell>
          <cell r="Q402">
            <v>1334.8526101133657</v>
          </cell>
          <cell r="R402">
            <v>1334.8526101133657</v>
          </cell>
          <cell r="S402">
            <v>1334.8526101133657</v>
          </cell>
          <cell r="T402" t="str">
            <v>SV</v>
          </cell>
          <cell r="U402" t="str">
            <v>4126C</v>
          </cell>
        </row>
        <row r="403">
          <cell r="A403" t="str">
            <v>3402C</v>
          </cell>
          <cell r="B403" t="str">
            <v>3402C</v>
          </cell>
          <cell r="C403" t="str">
            <v>BASE,ENCL,RACK,19",42U, APCC</v>
          </cell>
          <cell r="D403" t="str">
            <v>MARCONI</v>
          </cell>
          <cell r="E403" t="str">
            <v>SRACKBL</v>
          </cell>
          <cell r="F403" t="str">
            <v>X-550/512K</v>
          </cell>
          <cell r="G403">
            <v>1486.68</v>
          </cell>
          <cell r="H403">
            <v>1490.3681337716444</v>
          </cell>
          <cell r="I403">
            <v>1490.3681337716444</v>
          </cell>
          <cell r="J403">
            <v>1490.3681337716444</v>
          </cell>
          <cell r="K403">
            <v>1488.4076155929458</v>
          </cell>
          <cell r="L403">
            <v>1488.4076155929458</v>
          </cell>
          <cell r="M403">
            <v>1488.4076155929458</v>
          </cell>
          <cell r="N403">
            <v>1475.3499826045479</v>
          </cell>
          <cell r="O403">
            <v>1475.3499826045479</v>
          </cell>
          <cell r="P403">
            <v>1475.3499826045479</v>
          </cell>
          <cell r="Q403">
            <v>1476.9526101133656</v>
          </cell>
          <cell r="R403">
            <v>1476.9526101133656</v>
          </cell>
          <cell r="S403">
            <v>1476.9526101133656</v>
          </cell>
          <cell r="T403" t="str">
            <v>SV</v>
          </cell>
          <cell r="U403">
            <v>84865</v>
          </cell>
        </row>
        <row r="404">
          <cell r="A404" t="str">
            <v>38UWV</v>
          </cell>
          <cell r="B404" t="str">
            <v>38UWV</v>
          </cell>
          <cell r="C404" t="str">
            <v>BASE,RACK,850,19IN,42U,B</v>
          </cell>
          <cell r="D404" t="str">
            <v>MARCONI</v>
          </cell>
          <cell r="E404" t="str">
            <v>SRACKBL</v>
          </cell>
          <cell r="F404" t="str">
            <v>COP-1000/256K 133MHz</v>
          </cell>
          <cell r="G404">
            <v>1336.54</v>
          </cell>
          <cell r="H404">
            <v>1340.2281337716443</v>
          </cell>
          <cell r="I404">
            <v>1340.2281337716443</v>
          </cell>
          <cell r="J404">
            <v>1340.2281337716443</v>
          </cell>
          <cell r="K404">
            <v>1338.2676155929457</v>
          </cell>
          <cell r="L404">
            <v>1338.2676155929457</v>
          </cell>
          <cell r="M404">
            <v>1338.2676155929457</v>
          </cell>
          <cell r="N404">
            <v>1325.2099826045478</v>
          </cell>
          <cell r="O404">
            <v>1325.2099826045478</v>
          </cell>
          <cell r="P404">
            <v>1325.2099826045478</v>
          </cell>
          <cell r="Q404">
            <v>1326.8126101133657</v>
          </cell>
          <cell r="R404">
            <v>1326.8126101133657</v>
          </cell>
          <cell r="S404">
            <v>1326.8126101133657</v>
          </cell>
          <cell r="T404" t="str">
            <v>SV</v>
          </cell>
          <cell r="U404" t="str">
            <v>75UMD</v>
          </cell>
        </row>
        <row r="405">
          <cell r="A405" t="str">
            <v>2524P</v>
          </cell>
          <cell r="B405" t="str">
            <v>2524P</v>
          </cell>
          <cell r="C405" t="str">
            <v>NAPA PE6400 X-550/1MB</v>
          </cell>
          <cell r="D405" t="str">
            <v>NAPA PE6400</v>
          </cell>
          <cell r="E405" t="str">
            <v>SNP551N</v>
          </cell>
          <cell r="F405" t="str">
            <v>X-550/1MB</v>
          </cell>
          <cell r="G405">
            <v>3726.95</v>
          </cell>
          <cell r="H405" t="str">
            <v>EOL</v>
          </cell>
          <cell r="I405" t="str">
            <v>EOL</v>
          </cell>
          <cell r="J405" t="str">
            <v>EOL</v>
          </cell>
          <cell r="K405" t="str">
            <v>EOL</v>
          </cell>
          <cell r="L405" t="str">
            <v>EOL</v>
          </cell>
          <cell r="M405" t="str">
            <v>EOL</v>
          </cell>
          <cell r="N405" t="str">
            <v>EOL</v>
          </cell>
          <cell r="O405" t="str">
            <v>EOL</v>
          </cell>
          <cell r="P405" t="str">
            <v>EOL</v>
          </cell>
          <cell r="Q405" t="str">
            <v>EOL</v>
          </cell>
          <cell r="R405" t="str">
            <v>EOL</v>
          </cell>
          <cell r="S405" t="str">
            <v>EOL</v>
          </cell>
          <cell r="T405" t="str">
            <v>SV</v>
          </cell>
          <cell r="U405" t="str">
            <v>4309D</v>
          </cell>
        </row>
        <row r="406">
          <cell r="A406" t="str">
            <v>6524P</v>
          </cell>
          <cell r="B406" t="str">
            <v>6524P</v>
          </cell>
          <cell r="C406" t="str">
            <v>NAPA PE6400 X-550/2MB</v>
          </cell>
          <cell r="D406" t="str">
            <v>NAPA PE6400</v>
          </cell>
          <cell r="E406" t="str">
            <v>SNP552N</v>
          </cell>
          <cell r="F406" t="str">
            <v>X-550/2MB</v>
          </cell>
          <cell r="G406">
            <v>5334.95</v>
          </cell>
          <cell r="H406" t="str">
            <v>EOL</v>
          </cell>
          <cell r="I406" t="str">
            <v>EOL</v>
          </cell>
          <cell r="J406" t="str">
            <v>EOL</v>
          </cell>
          <cell r="K406" t="str">
            <v>EOL</v>
          </cell>
          <cell r="L406" t="str">
            <v>EOL</v>
          </cell>
          <cell r="M406" t="str">
            <v>EOL</v>
          </cell>
          <cell r="N406" t="str">
            <v>EOL</v>
          </cell>
          <cell r="O406" t="str">
            <v>EOL</v>
          </cell>
          <cell r="P406" t="str">
            <v>EOL</v>
          </cell>
          <cell r="Q406" t="str">
            <v>EOL</v>
          </cell>
          <cell r="R406" t="str">
            <v>EOL</v>
          </cell>
          <cell r="S406" t="str">
            <v>EOL</v>
          </cell>
          <cell r="T406" t="str">
            <v>SV</v>
          </cell>
          <cell r="U406" t="str">
            <v>4309D</v>
          </cell>
        </row>
        <row r="407">
          <cell r="A407" t="str">
            <v>4124P</v>
          </cell>
          <cell r="B407" t="str">
            <v>4124P</v>
          </cell>
          <cell r="C407" t="str">
            <v>NAPA PE6400 X-550/512K</v>
          </cell>
          <cell r="D407" t="str">
            <v>NAPA PE6400</v>
          </cell>
          <cell r="E407" t="str">
            <v>SNP555N</v>
          </cell>
          <cell r="F407" t="str">
            <v>X-550/512K</v>
          </cell>
          <cell r="G407">
            <v>2742.05</v>
          </cell>
          <cell r="H407" t="str">
            <v>EOL</v>
          </cell>
          <cell r="I407" t="str">
            <v>EOL</v>
          </cell>
          <cell r="J407" t="str">
            <v>EOL</v>
          </cell>
          <cell r="K407" t="str">
            <v>EOL</v>
          </cell>
          <cell r="L407" t="str">
            <v>EOL</v>
          </cell>
          <cell r="M407" t="str">
            <v>EOL</v>
          </cell>
          <cell r="N407" t="str">
            <v>EOL</v>
          </cell>
          <cell r="O407" t="str">
            <v>EOL</v>
          </cell>
          <cell r="P407" t="str">
            <v>EOL</v>
          </cell>
          <cell r="Q407" t="str">
            <v>EOL</v>
          </cell>
          <cell r="R407" t="str">
            <v>EOL</v>
          </cell>
          <cell r="S407" t="str">
            <v>EOL</v>
          </cell>
          <cell r="T407" t="str">
            <v>SV</v>
          </cell>
          <cell r="U407" t="str">
            <v>4309D</v>
          </cell>
        </row>
        <row r="408">
          <cell r="A408" t="str">
            <v>811JK</v>
          </cell>
          <cell r="B408" t="str">
            <v>811JK</v>
          </cell>
          <cell r="C408" t="str">
            <v>NAPA PE6400 X-700 1MB</v>
          </cell>
          <cell r="D408" t="str">
            <v>NAPA PE6400</v>
          </cell>
          <cell r="E408" t="str">
            <v>SNP555N</v>
          </cell>
          <cell r="F408" t="str">
            <v>X-700 1MB</v>
          </cell>
          <cell r="G408">
            <v>2973.2</v>
          </cell>
          <cell r="H408">
            <v>2967.4117801707548</v>
          </cell>
          <cell r="I408">
            <v>2967.4117801707548</v>
          </cell>
          <cell r="J408">
            <v>2967.4117801707548</v>
          </cell>
          <cell r="K408">
            <v>2964.8724543876015</v>
          </cell>
          <cell r="L408">
            <v>2964.8724543876015</v>
          </cell>
          <cell r="M408">
            <v>2964.8724543876015</v>
          </cell>
          <cell r="N408">
            <v>2951.2558703108016</v>
          </cell>
          <cell r="O408">
            <v>2951.2558703108016</v>
          </cell>
          <cell r="P408" t="str">
            <v>EOL</v>
          </cell>
          <cell r="Q408" t="str">
            <v>EOL</v>
          </cell>
          <cell r="R408" t="str">
            <v>EOL</v>
          </cell>
          <cell r="S408" t="str">
            <v>EOL</v>
          </cell>
          <cell r="T408" t="str">
            <v>SV</v>
          </cell>
          <cell r="U408" t="str">
            <v>4309D</v>
          </cell>
        </row>
        <row r="409">
          <cell r="A409" t="str">
            <v>74THY</v>
          </cell>
          <cell r="B409" t="str">
            <v>74THY</v>
          </cell>
          <cell r="C409" t="str">
            <v>NAPA PE6400 X-700 2MB</v>
          </cell>
          <cell r="D409" t="str">
            <v>NAPA PE6400</v>
          </cell>
          <cell r="E409" t="str">
            <v>SNP555N</v>
          </cell>
          <cell r="F409" t="str">
            <v>X-700 2MB</v>
          </cell>
          <cell r="G409">
            <v>3726.95</v>
          </cell>
          <cell r="H409">
            <v>3721.1617801707548</v>
          </cell>
          <cell r="I409">
            <v>3721.1617801707548</v>
          </cell>
          <cell r="J409">
            <v>3721.1617801707548</v>
          </cell>
          <cell r="K409">
            <v>3718.6224543876015</v>
          </cell>
          <cell r="L409">
            <v>3718.6224543876015</v>
          </cell>
          <cell r="M409">
            <v>3718.6224543876015</v>
          </cell>
          <cell r="N409">
            <v>3705.0058703108016</v>
          </cell>
          <cell r="O409">
            <v>3705.0058703108016</v>
          </cell>
          <cell r="P409" t="str">
            <v>EOL</v>
          </cell>
          <cell r="Q409" t="str">
            <v>EOL</v>
          </cell>
          <cell r="R409" t="str">
            <v>EOL</v>
          </cell>
          <cell r="S409" t="str">
            <v>EOL</v>
          </cell>
          <cell r="T409" t="str">
            <v>SV</v>
          </cell>
          <cell r="U409" t="str">
            <v>4309D</v>
          </cell>
        </row>
        <row r="410">
          <cell r="A410" t="str">
            <v>99TRW</v>
          </cell>
          <cell r="B410" t="str">
            <v>99TRW</v>
          </cell>
          <cell r="C410" t="str">
            <v>NEWT PE300 COP-800/256K 100MHz (Socket)</v>
          </cell>
          <cell r="D410" t="str">
            <v>NEWT PE300</v>
          </cell>
          <cell r="E410" t="str">
            <v>SGE70VE</v>
          </cell>
          <cell r="F410" t="str">
            <v>COP-800/256K 100MHz (Socket)</v>
          </cell>
          <cell r="G410">
            <v>631.86</v>
          </cell>
          <cell r="H410">
            <v>623.30831754185465</v>
          </cell>
          <cell r="I410">
            <v>620.82831754185463</v>
          </cell>
          <cell r="J410">
            <v>598.37831754185459</v>
          </cell>
          <cell r="K410">
            <v>595.94831754185464</v>
          </cell>
          <cell r="L410">
            <v>593.53831754185467</v>
          </cell>
          <cell r="M410">
            <v>571.15831754185467</v>
          </cell>
          <cell r="N410">
            <v>555.8353594751826</v>
          </cell>
          <cell r="O410">
            <v>553.49535947518257</v>
          </cell>
          <cell r="P410" t="str">
            <v>EOL</v>
          </cell>
          <cell r="Q410" t="str">
            <v>EOL</v>
          </cell>
          <cell r="R410" t="str">
            <v>EOL</v>
          </cell>
          <cell r="S410" t="str">
            <v>EOL</v>
          </cell>
          <cell r="T410" t="str">
            <v>SV</v>
          </cell>
          <cell r="U410" t="str">
            <v>433DK</v>
          </cell>
        </row>
        <row r="411">
          <cell r="A411" t="str">
            <v>79DKX</v>
          </cell>
          <cell r="B411" t="str">
            <v>79DKX</v>
          </cell>
          <cell r="C411" t="str">
            <v>OPAL PE4400 X-1000 256K</v>
          </cell>
          <cell r="D411" t="str">
            <v>OPAL PE4400</v>
          </cell>
          <cell r="E411" t="str">
            <v>SOP732O</v>
          </cell>
          <cell r="F411" t="str">
            <v>X-1000 256K</v>
          </cell>
          <cell r="G411">
            <v>1799.63</v>
          </cell>
          <cell r="H411">
            <v>1743.8823700300445</v>
          </cell>
          <cell r="I411">
            <v>1699.2323700300444</v>
          </cell>
          <cell r="J411">
            <v>1693.8823700300445</v>
          </cell>
          <cell r="K411" t="str">
            <v>EOL</v>
          </cell>
          <cell r="L411" t="str">
            <v>EOL</v>
          </cell>
          <cell r="M411" t="str">
            <v>EOL</v>
          </cell>
          <cell r="N411" t="str">
            <v>EOL</v>
          </cell>
          <cell r="O411" t="str">
            <v>EOL</v>
          </cell>
          <cell r="P411" t="str">
            <v>EOL</v>
          </cell>
          <cell r="Q411" t="str">
            <v>EOL</v>
          </cell>
          <cell r="R411" t="str">
            <v>EOL</v>
          </cell>
          <cell r="S411" t="str">
            <v>EOL</v>
          </cell>
          <cell r="T411" t="str">
            <v>SV</v>
          </cell>
          <cell r="U411" t="str">
            <v>657XG</v>
          </cell>
        </row>
        <row r="412">
          <cell r="A412" t="str">
            <v>3574P</v>
          </cell>
          <cell r="B412" t="str">
            <v>3574P</v>
          </cell>
          <cell r="C412" t="str">
            <v>OPAL PE4400 X-550/512K</v>
          </cell>
          <cell r="D412" t="str">
            <v>OPAL PE4400</v>
          </cell>
          <cell r="E412" t="str">
            <v>SOP662O</v>
          </cell>
          <cell r="F412" t="str">
            <v>X-550/512K</v>
          </cell>
          <cell r="G412">
            <v>2215.44</v>
          </cell>
          <cell r="H412" t="str">
            <v>EOL</v>
          </cell>
          <cell r="I412" t="str">
            <v>EOL</v>
          </cell>
          <cell r="J412" t="str">
            <v>EOL</v>
          </cell>
          <cell r="K412" t="str">
            <v>EOL</v>
          </cell>
          <cell r="L412" t="str">
            <v>EOL</v>
          </cell>
          <cell r="M412" t="str">
            <v>EOL</v>
          </cell>
          <cell r="N412" t="str">
            <v>EOL</v>
          </cell>
          <cell r="O412" t="str">
            <v>EOL</v>
          </cell>
          <cell r="P412" t="str">
            <v>EOL</v>
          </cell>
          <cell r="Q412" t="str">
            <v>EOL</v>
          </cell>
          <cell r="R412" t="str">
            <v>EOL</v>
          </cell>
          <cell r="S412" t="str">
            <v>EOL</v>
          </cell>
          <cell r="T412" t="str">
            <v>SV</v>
          </cell>
          <cell r="U412" t="str">
            <v>1490R</v>
          </cell>
        </row>
        <row r="413">
          <cell r="A413" t="str">
            <v>3679R</v>
          </cell>
          <cell r="B413" t="str">
            <v>3679R</v>
          </cell>
          <cell r="C413" t="str">
            <v>OPAL PE4400 X-600/256K</v>
          </cell>
          <cell r="D413" t="str">
            <v>OPAL PE4400</v>
          </cell>
          <cell r="E413" t="str">
            <v>SOP662O</v>
          </cell>
          <cell r="F413" t="str">
            <v>X-600/256K</v>
          </cell>
          <cell r="G413">
            <v>1709.64</v>
          </cell>
          <cell r="H413" t="str">
            <v>EOL</v>
          </cell>
          <cell r="I413" t="str">
            <v>EOL</v>
          </cell>
          <cell r="J413" t="str">
            <v>EOL</v>
          </cell>
          <cell r="K413" t="str">
            <v>EOL</v>
          </cell>
          <cell r="L413" t="str">
            <v>EOL</v>
          </cell>
          <cell r="M413" t="str">
            <v>EOL</v>
          </cell>
          <cell r="N413" t="str">
            <v>EOL</v>
          </cell>
          <cell r="O413" t="str">
            <v>EOL</v>
          </cell>
          <cell r="P413" t="str">
            <v>EOL</v>
          </cell>
          <cell r="Q413" t="str">
            <v>EOL</v>
          </cell>
          <cell r="R413" t="str">
            <v>EOL</v>
          </cell>
          <cell r="S413" t="str">
            <v>EOL</v>
          </cell>
          <cell r="T413" t="str">
            <v>SV</v>
          </cell>
          <cell r="U413" t="str">
            <v>657XG</v>
          </cell>
        </row>
        <row r="414">
          <cell r="A414" t="str">
            <v>8679R</v>
          </cell>
          <cell r="B414" t="str">
            <v>8679R</v>
          </cell>
          <cell r="C414" t="str">
            <v>OPAL PE4400 X-667/256K</v>
          </cell>
          <cell r="D414" t="str">
            <v>OPAL PE4400</v>
          </cell>
          <cell r="E414" t="str">
            <v>SOP662O</v>
          </cell>
          <cell r="F414" t="str">
            <v>X-667/256K</v>
          </cell>
          <cell r="G414">
            <v>1709.62</v>
          </cell>
          <cell r="H414" t="str">
            <v>EOL</v>
          </cell>
          <cell r="I414" t="str">
            <v>EOL</v>
          </cell>
          <cell r="J414" t="str">
            <v>EOL</v>
          </cell>
          <cell r="K414" t="str">
            <v>EOL</v>
          </cell>
          <cell r="L414" t="str">
            <v>EOL</v>
          </cell>
          <cell r="M414" t="str">
            <v>EOL</v>
          </cell>
          <cell r="N414" t="str">
            <v>EOL</v>
          </cell>
          <cell r="O414" t="str">
            <v>EOL</v>
          </cell>
          <cell r="P414" t="str">
            <v>EOL</v>
          </cell>
          <cell r="Q414" t="str">
            <v>EOL</v>
          </cell>
          <cell r="R414" t="str">
            <v>EOL</v>
          </cell>
          <cell r="S414" t="str">
            <v>EOL</v>
          </cell>
          <cell r="T414" t="str">
            <v>SV</v>
          </cell>
          <cell r="U414" t="str">
            <v>657XG</v>
          </cell>
        </row>
        <row r="415">
          <cell r="A415" t="str">
            <v>115GE</v>
          </cell>
          <cell r="B415" t="str">
            <v>115GE</v>
          </cell>
          <cell r="C415" t="str">
            <v>OPAL PE4400 X-733/256K</v>
          </cell>
          <cell r="D415" t="str">
            <v>OPAL PE4400</v>
          </cell>
          <cell r="E415" t="str">
            <v>SOP732O</v>
          </cell>
          <cell r="F415" t="str">
            <v>X-733/256K</v>
          </cell>
          <cell r="G415">
            <v>1481.46</v>
          </cell>
          <cell r="H415" t="str">
            <v>EOL</v>
          </cell>
          <cell r="I415" t="str">
            <v>EOL</v>
          </cell>
          <cell r="J415" t="str">
            <v>EOL</v>
          </cell>
          <cell r="K415" t="str">
            <v>EOL</v>
          </cell>
          <cell r="L415" t="str">
            <v>EOL</v>
          </cell>
          <cell r="M415" t="str">
            <v>EOL</v>
          </cell>
          <cell r="N415" t="str">
            <v>EOL</v>
          </cell>
          <cell r="O415" t="str">
            <v>EOL</v>
          </cell>
          <cell r="P415" t="str">
            <v>EOL</v>
          </cell>
          <cell r="Q415" t="str">
            <v>EOL</v>
          </cell>
          <cell r="R415" t="str">
            <v>EOL</v>
          </cell>
          <cell r="S415" t="str">
            <v>EOL</v>
          </cell>
          <cell r="T415" t="str">
            <v>SV</v>
          </cell>
          <cell r="U415" t="str">
            <v>657XG</v>
          </cell>
        </row>
        <row r="416">
          <cell r="A416" t="str">
            <v>93PUD</v>
          </cell>
          <cell r="B416" t="str">
            <v>93PUD</v>
          </cell>
          <cell r="C416" t="str">
            <v>OPAL PE4400 X-800/256K</v>
          </cell>
          <cell r="D416" t="str">
            <v>OPAL PE4400</v>
          </cell>
          <cell r="E416" t="str">
            <v>SOP732O</v>
          </cell>
          <cell r="F416" t="str">
            <v>X-800/256K</v>
          </cell>
          <cell r="G416">
            <v>1497.57</v>
          </cell>
          <cell r="H416" t="str">
            <v>EOL</v>
          </cell>
          <cell r="I416" t="str">
            <v>EOL</v>
          </cell>
          <cell r="J416" t="str">
            <v>EOL</v>
          </cell>
          <cell r="K416" t="str">
            <v>EOL</v>
          </cell>
          <cell r="L416" t="str">
            <v>EOL</v>
          </cell>
          <cell r="M416" t="str">
            <v>EOL</v>
          </cell>
          <cell r="N416" t="str">
            <v>EOL</v>
          </cell>
          <cell r="O416" t="str">
            <v>EOL</v>
          </cell>
          <cell r="P416" t="str">
            <v>EOL</v>
          </cell>
          <cell r="Q416" t="str">
            <v>EOL</v>
          </cell>
          <cell r="R416" t="str">
            <v>EOL</v>
          </cell>
          <cell r="S416" t="str">
            <v>EOL</v>
          </cell>
          <cell r="T416" t="str">
            <v>SV</v>
          </cell>
          <cell r="U416" t="str">
            <v>657XG</v>
          </cell>
        </row>
        <row r="417">
          <cell r="A417" t="str">
            <v>23WHH</v>
          </cell>
          <cell r="B417" t="str">
            <v>23WHH</v>
          </cell>
          <cell r="C417" t="str">
            <v>OPAL PE4400 X-866/256K</v>
          </cell>
          <cell r="D417" t="str">
            <v>OPAL PE4400</v>
          </cell>
          <cell r="E417" t="str">
            <v>SOP732O</v>
          </cell>
          <cell r="F417" t="str">
            <v>X-866/256K</v>
          </cell>
          <cell r="G417">
            <v>1709.64</v>
          </cell>
          <cell r="H417" t="str">
            <v>EOL</v>
          </cell>
          <cell r="I417" t="str">
            <v>EOL</v>
          </cell>
          <cell r="J417" t="str">
            <v>EOL</v>
          </cell>
          <cell r="K417" t="str">
            <v>EOL</v>
          </cell>
          <cell r="L417" t="str">
            <v>EOL</v>
          </cell>
          <cell r="M417" t="str">
            <v>EOL</v>
          </cell>
          <cell r="N417" t="str">
            <v>EOL</v>
          </cell>
          <cell r="O417" t="str">
            <v>EOL</v>
          </cell>
          <cell r="P417" t="str">
            <v>EOL</v>
          </cell>
          <cell r="Q417" t="str">
            <v>EOL</v>
          </cell>
          <cell r="R417" t="str">
            <v>EOL</v>
          </cell>
          <cell r="S417" t="str">
            <v>EOL</v>
          </cell>
          <cell r="T417" t="str">
            <v>SV</v>
          </cell>
          <cell r="U417" t="str">
            <v>657XG</v>
          </cell>
        </row>
        <row r="418">
          <cell r="A418" t="str">
            <v>34KRR</v>
          </cell>
          <cell r="B418" t="str">
            <v>34KRR</v>
          </cell>
          <cell r="C418" t="str">
            <v>OPAL PE4400 X-933/256K</v>
          </cell>
          <cell r="D418" t="str">
            <v>OPAL PE4400</v>
          </cell>
          <cell r="E418" t="str">
            <v>SOP732O</v>
          </cell>
          <cell r="F418" t="str">
            <v>X-933/256K</v>
          </cell>
          <cell r="G418">
            <v>1709.64</v>
          </cell>
          <cell r="H418" t="str">
            <v>EOL</v>
          </cell>
          <cell r="I418" t="str">
            <v>EOL</v>
          </cell>
          <cell r="J418" t="str">
            <v>EOL</v>
          </cell>
          <cell r="K418" t="str">
            <v>EOL</v>
          </cell>
          <cell r="L418" t="str">
            <v>EOL</v>
          </cell>
          <cell r="M418" t="str">
            <v>EOL</v>
          </cell>
          <cell r="N418" t="str">
            <v>EOL</v>
          </cell>
          <cell r="O418" t="str">
            <v>EOL</v>
          </cell>
          <cell r="P418" t="str">
            <v>EOL</v>
          </cell>
          <cell r="Q418" t="str">
            <v>EOL</v>
          </cell>
          <cell r="R418" t="str">
            <v>EOL</v>
          </cell>
          <cell r="S418" t="str">
            <v>EOL</v>
          </cell>
          <cell r="T418" t="str">
            <v>SV</v>
          </cell>
          <cell r="U418" t="str">
            <v>657XG</v>
          </cell>
        </row>
        <row r="419">
          <cell r="A419" t="str">
            <v>24HER</v>
          </cell>
          <cell r="B419" t="str">
            <v>24HER</v>
          </cell>
          <cell r="C419" t="str">
            <v>POWERAPP INHOUSE COP-700/256K 100MHz (Socket)</v>
          </cell>
          <cell r="D419" t="str">
            <v>POWERAPP INHOUSE</v>
          </cell>
          <cell r="E419" t="str">
            <v>SPAW70L</v>
          </cell>
          <cell r="F419" t="str">
            <v>COP-700/256K 100MHz (Socket)</v>
          </cell>
          <cell r="G419">
            <v>998.46</v>
          </cell>
          <cell r="H419">
            <v>995.77934550608518</v>
          </cell>
          <cell r="I419">
            <v>995.77934550608518</v>
          </cell>
          <cell r="J419">
            <v>985.77934550608518</v>
          </cell>
          <cell r="K419">
            <v>985.77934550608518</v>
          </cell>
          <cell r="L419">
            <v>985.77934550608518</v>
          </cell>
          <cell r="M419" t="str">
            <v>EOL</v>
          </cell>
          <cell r="N419" t="str">
            <v>EOL</v>
          </cell>
          <cell r="O419" t="str">
            <v>EOL</v>
          </cell>
          <cell r="P419" t="str">
            <v>EOL</v>
          </cell>
          <cell r="Q419" t="str">
            <v>EOL</v>
          </cell>
          <cell r="R419" t="str">
            <v>EOL</v>
          </cell>
          <cell r="S419" t="str">
            <v>EOL</v>
          </cell>
          <cell r="T419" t="str">
            <v>SV</v>
          </cell>
          <cell r="U419" t="str">
            <v>41MVC</v>
          </cell>
        </row>
        <row r="420">
          <cell r="A420" t="str">
            <v>815UT</v>
          </cell>
          <cell r="B420" t="str">
            <v>815UT</v>
          </cell>
          <cell r="C420" t="str">
            <v>POWERAPP INHOUSE COP-750/256K 100MHz (Socket)</v>
          </cell>
          <cell r="D420" t="str">
            <v>POWERAPP INHOUSE</v>
          </cell>
          <cell r="E420" t="str">
            <v>SPAW70L</v>
          </cell>
          <cell r="F420" t="str">
            <v>COP-750/256K 100MHz (Socket)</v>
          </cell>
          <cell r="G420">
            <v>1018.56</v>
          </cell>
          <cell r="H420">
            <v>1015.8793455060851</v>
          </cell>
          <cell r="I420">
            <v>1015.8793455060851</v>
          </cell>
          <cell r="J420">
            <v>1005.8793455060851</v>
          </cell>
          <cell r="K420">
            <v>1005.8793455060851</v>
          </cell>
          <cell r="L420">
            <v>1005.8793455060851</v>
          </cell>
          <cell r="M420">
            <v>985.87934550608509</v>
          </cell>
          <cell r="N420">
            <v>968.75875405190175</v>
          </cell>
          <cell r="O420">
            <v>968.75875405190175</v>
          </cell>
          <cell r="P420" t="str">
            <v>EOL</v>
          </cell>
          <cell r="Q420" t="str">
            <v>EOL</v>
          </cell>
          <cell r="R420" t="str">
            <v>EOL</v>
          </cell>
          <cell r="S420" t="str">
            <v>EOL</v>
          </cell>
          <cell r="T420" t="str">
            <v>SV</v>
          </cell>
          <cell r="U420" t="str">
            <v>41MVC</v>
          </cell>
        </row>
        <row r="421">
          <cell r="A421" t="str">
            <v>24PKM</v>
          </cell>
          <cell r="B421" t="str">
            <v>24PKM</v>
          </cell>
          <cell r="C421" t="str">
            <v>RAZOR II CEL,CU-600/128K(Socket)</v>
          </cell>
          <cell r="D421" t="str">
            <v>RAZOR II</v>
          </cell>
          <cell r="E421" t="str">
            <v>SPARII70</v>
          </cell>
          <cell r="F421" t="str">
            <v>CEL,CU-600/128K(Socket)</v>
          </cell>
          <cell r="G421">
            <v>753.09</v>
          </cell>
          <cell r="H421">
            <v>765.50536205064282</v>
          </cell>
          <cell r="I421" t="str">
            <v>EOL</v>
          </cell>
          <cell r="J421" t="str">
            <v>EOL</v>
          </cell>
          <cell r="K421" t="str">
            <v>EOL</v>
          </cell>
          <cell r="L421" t="str">
            <v>EOL</v>
          </cell>
          <cell r="M421" t="str">
            <v>EOL</v>
          </cell>
          <cell r="N421" t="str">
            <v>EOL</v>
          </cell>
          <cell r="O421" t="str">
            <v>EOL</v>
          </cell>
          <cell r="P421" t="str">
            <v>EOL</v>
          </cell>
          <cell r="Q421" t="str">
            <v>EOL</v>
          </cell>
          <cell r="R421" t="str">
            <v>EOL</v>
          </cell>
          <cell r="S421" t="str">
            <v>EOL</v>
          </cell>
          <cell r="T421" t="str">
            <v>SV</v>
          </cell>
          <cell r="U421" t="str">
            <v>955TW</v>
          </cell>
        </row>
        <row r="422">
          <cell r="A422" t="str">
            <v>89RPP</v>
          </cell>
          <cell r="B422" t="str">
            <v>89RPP</v>
          </cell>
          <cell r="C422" t="str">
            <v>SABRE PE1550 COP-1000/256K 133MHz (Socket)</v>
          </cell>
          <cell r="D422" t="str">
            <v>SABRE PE1550</v>
          </cell>
          <cell r="E422" t="str">
            <v>SSABR10</v>
          </cell>
          <cell r="F422" t="str">
            <v>COP-1000/256K 133MHz (Socket)</v>
          </cell>
          <cell r="G422">
            <v>1262.95</v>
          </cell>
          <cell r="H422">
            <v>1235.3653620506427</v>
          </cell>
          <cell r="I422">
            <v>1235.3653620506427</v>
          </cell>
          <cell r="J422">
            <v>1135.3653620506427</v>
          </cell>
          <cell r="K422">
            <v>1133.7947271884575</v>
          </cell>
          <cell r="L422">
            <v>1133.7947271884575</v>
          </cell>
          <cell r="M422">
            <v>1097.7947271884575</v>
          </cell>
          <cell r="N422">
            <v>1088.1487540519017</v>
          </cell>
          <cell r="O422">
            <v>1088.1487540519017</v>
          </cell>
          <cell r="P422">
            <v>1078.1487540519017</v>
          </cell>
          <cell r="Q422">
            <v>1081.6691193596794</v>
          </cell>
          <cell r="R422">
            <v>1081.6691193596794</v>
          </cell>
          <cell r="S422">
            <v>1061.6691193596794</v>
          </cell>
          <cell r="T422" t="str">
            <v>SV</v>
          </cell>
          <cell r="U422" t="str">
            <v>20HFM</v>
          </cell>
        </row>
        <row r="423">
          <cell r="A423" t="str">
            <v>07VGC</v>
          </cell>
          <cell r="B423" t="str">
            <v>07VGC</v>
          </cell>
          <cell r="C423" t="str">
            <v>SABRE PE1550 COP-866/256K 133MHz (Socket)</v>
          </cell>
          <cell r="D423" t="str">
            <v>SABRE PE1550</v>
          </cell>
          <cell r="E423" t="str">
            <v>SSABR10</v>
          </cell>
          <cell r="F423" t="str">
            <v>COP-866/256K 133MHz (Socket)</v>
          </cell>
          <cell r="G423">
            <v>1115.24</v>
          </cell>
          <cell r="H423">
            <v>1102.6553620506427</v>
          </cell>
          <cell r="I423">
            <v>1102.6553620506427</v>
          </cell>
          <cell r="J423">
            <v>1092.6553620506427</v>
          </cell>
          <cell r="K423">
            <v>1091.0847271884575</v>
          </cell>
          <cell r="L423">
            <v>1091.0847271884575</v>
          </cell>
          <cell r="M423">
            <v>1071.0847271884575</v>
          </cell>
          <cell r="N423">
            <v>1061.4387540519017</v>
          </cell>
          <cell r="O423">
            <v>1061.4387540519017</v>
          </cell>
          <cell r="P423">
            <v>1041.4387540519017</v>
          </cell>
          <cell r="Q423">
            <v>1044.9591193596793</v>
          </cell>
          <cell r="R423">
            <v>1044.9591193596793</v>
          </cell>
          <cell r="S423">
            <v>1044.9591193596793</v>
          </cell>
          <cell r="T423" t="str">
            <v>SV</v>
          </cell>
          <cell r="U423" t="str">
            <v>20HFM</v>
          </cell>
        </row>
        <row r="424">
          <cell r="A424" t="str">
            <v>33PJX</v>
          </cell>
          <cell r="B424" t="str">
            <v>33PJX</v>
          </cell>
          <cell r="C424" t="str">
            <v>SABRE PE1550 COP-933/256K 133MHz (Socket)</v>
          </cell>
          <cell r="D424" t="str">
            <v>SABRE PE1550</v>
          </cell>
          <cell r="E424" t="str">
            <v>SSABR10</v>
          </cell>
          <cell r="F424" t="str">
            <v>COP-933/256K 133MHz (Socket)</v>
          </cell>
          <cell r="G424">
            <v>1164.49</v>
          </cell>
          <cell r="H424">
            <v>1138.9053620506427</v>
          </cell>
          <cell r="I424">
            <v>1138.9053620506427</v>
          </cell>
          <cell r="J424">
            <v>1102.9053620506427</v>
          </cell>
          <cell r="K424">
            <v>1101.3347271884575</v>
          </cell>
          <cell r="L424">
            <v>1101.3347271884575</v>
          </cell>
          <cell r="M424">
            <v>1091.3347271884575</v>
          </cell>
          <cell r="N424">
            <v>1081.6887540519017</v>
          </cell>
          <cell r="O424">
            <v>1081.6887540519017</v>
          </cell>
          <cell r="P424">
            <v>1061.6887540519017</v>
          </cell>
          <cell r="Q424">
            <v>1065.2091193596793</v>
          </cell>
          <cell r="R424">
            <v>1065.2091193596793</v>
          </cell>
          <cell r="S424">
            <v>1045.2091193596793</v>
          </cell>
          <cell r="T424" t="str">
            <v>SV</v>
          </cell>
          <cell r="U424" t="str">
            <v>20HFM</v>
          </cell>
        </row>
        <row r="425">
          <cell r="A425" t="str">
            <v>49VHP</v>
          </cell>
          <cell r="B425" t="str">
            <v>49VHP</v>
          </cell>
          <cell r="C425" t="str">
            <v>SAMURAI 1GB COP-600/256K 133MHz</v>
          </cell>
          <cell r="D425" t="str">
            <v>SAMURAI 1GB</v>
          </cell>
          <cell r="E425" t="str">
            <v>SPAW70L</v>
          </cell>
          <cell r="F425" t="str">
            <v>COP-600/256K 133MHz</v>
          </cell>
          <cell r="G425">
            <v>5985.72</v>
          </cell>
          <cell r="H425" t="str">
            <v>EOL</v>
          </cell>
          <cell r="I425" t="str">
            <v>EOL</v>
          </cell>
          <cell r="J425" t="str">
            <v>EOL</v>
          </cell>
          <cell r="K425" t="str">
            <v>EOL</v>
          </cell>
          <cell r="L425" t="str">
            <v>EOL</v>
          </cell>
          <cell r="M425" t="str">
            <v>EOL</v>
          </cell>
          <cell r="N425" t="str">
            <v>EOL</v>
          </cell>
          <cell r="O425" t="str">
            <v>EOL</v>
          </cell>
          <cell r="P425" t="str">
            <v>EOL</v>
          </cell>
          <cell r="Q425" t="str">
            <v>EOL</v>
          </cell>
          <cell r="R425" t="str">
            <v>EOL</v>
          </cell>
          <cell r="S425" t="str">
            <v>EOL</v>
          </cell>
          <cell r="T425" t="str">
            <v>SV</v>
          </cell>
          <cell r="U425" t="str">
            <v>25MJU</v>
          </cell>
        </row>
        <row r="426">
          <cell r="A426" t="str">
            <v>82TDF</v>
          </cell>
          <cell r="B426" t="str">
            <v>82TDF</v>
          </cell>
          <cell r="C426" t="str">
            <v>SAMURAI 2GB COP-733/256K 133MHz</v>
          </cell>
          <cell r="D426" t="str">
            <v>SAMURAI 2GB</v>
          </cell>
          <cell r="E426" t="str">
            <v>SPAW70L</v>
          </cell>
          <cell r="F426" t="str">
            <v>COP-733/256K 133MHz</v>
          </cell>
          <cell r="G426">
            <v>9259.68</v>
          </cell>
          <cell r="H426">
            <v>9188.9993455060849</v>
          </cell>
          <cell r="I426">
            <v>9123.9993455060849</v>
          </cell>
          <cell r="J426">
            <v>9038.7493455060849</v>
          </cell>
          <cell r="K426">
            <v>8982.9693455060842</v>
          </cell>
          <cell r="L426">
            <v>8980.2193455060842</v>
          </cell>
          <cell r="M426" t="str">
            <v>EOL</v>
          </cell>
          <cell r="N426" t="str">
            <v>EOL</v>
          </cell>
          <cell r="O426" t="str">
            <v>EOL</v>
          </cell>
          <cell r="P426" t="str">
            <v>EOL</v>
          </cell>
          <cell r="Q426" t="str">
            <v>EOL</v>
          </cell>
          <cell r="R426" t="str">
            <v>EOL</v>
          </cell>
          <cell r="S426" t="str">
            <v>EOL</v>
          </cell>
          <cell r="T426" t="str">
            <v>SV</v>
          </cell>
          <cell r="U426" t="str">
            <v>4768U</v>
          </cell>
        </row>
        <row r="427">
          <cell r="A427" t="str">
            <v>06YNY</v>
          </cell>
          <cell r="B427" t="str">
            <v>06YNY</v>
          </cell>
          <cell r="C427" t="str">
            <v>SAMURAI 512MB COP-600/256K 133MHz</v>
          </cell>
          <cell r="D427" t="str">
            <v>SAMURAI 512MB</v>
          </cell>
          <cell r="E427" t="str">
            <v>SPAW70L</v>
          </cell>
          <cell r="F427" t="str">
            <v>COP-600/256K 133MHz</v>
          </cell>
          <cell r="G427">
            <v>5193.3999999999996</v>
          </cell>
          <cell r="H427" t="str">
            <v>EOL</v>
          </cell>
          <cell r="I427" t="str">
            <v>EOL</v>
          </cell>
          <cell r="J427" t="str">
            <v>EOL</v>
          </cell>
          <cell r="K427" t="str">
            <v>EOL</v>
          </cell>
          <cell r="L427" t="str">
            <v>EOL</v>
          </cell>
          <cell r="M427" t="str">
            <v>EOL</v>
          </cell>
          <cell r="N427" t="str">
            <v>EOL</v>
          </cell>
          <cell r="O427" t="str">
            <v>EOL</v>
          </cell>
          <cell r="P427" t="str">
            <v>EOL</v>
          </cell>
          <cell r="Q427" t="str">
            <v>EOL</v>
          </cell>
          <cell r="R427" t="str">
            <v>EOL</v>
          </cell>
          <cell r="S427" t="str">
            <v>EOL</v>
          </cell>
          <cell r="T427" t="str">
            <v>SV</v>
          </cell>
          <cell r="U427" t="str">
            <v>4768U</v>
          </cell>
        </row>
        <row r="428">
          <cell r="A428" t="str">
            <v>86THT</v>
          </cell>
          <cell r="B428" t="str">
            <v>86THT</v>
          </cell>
          <cell r="C428" t="str">
            <v>SAPPHIRE PE4300 COP-700/256K 100MHz</v>
          </cell>
          <cell r="D428" t="str">
            <v>SAPPHIRE PE4300</v>
          </cell>
          <cell r="E428" t="str">
            <v>SSP700S</v>
          </cell>
          <cell r="F428" t="str">
            <v>COP-700/256K 100MHz</v>
          </cell>
          <cell r="G428">
            <v>903.73</v>
          </cell>
          <cell r="H428">
            <v>903.73</v>
          </cell>
          <cell r="I428">
            <v>903.73</v>
          </cell>
          <cell r="J428">
            <v>893.73</v>
          </cell>
          <cell r="K428">
            <v>893.73</v>
          </cell>
          <cell r="L428">
            <v>893.73</v>
          </cell>
          <cell r="M428" t="str">
            <v>EOL</v>
          </cell>
          <cell r="N428" t="str">
            <v>EOL</v>
          </cell>
          <cell r="O428" t="str">
            <v>EOL</v>
          </cell>
          <cell r="P428" t="str">
            <v>EOL</v>
          </cell>
          <cell r="Q428" t="str">
            <v>EOL</v>
          </cell>
          <cell r="R428" t="str">
            <v>EOL</v>
          </cell>
          <cell r="S428" t="str">
            <v>EOL</v>
          </cell>
          <cell r="T428" t="str">
            <v>SV</v>
          </cell>
          <cell r="U428" t="str">
            <v>48EMX</v>
          </cell>
        </row>
        <row r="429">
          <cell r="A429" t="str">
            <v>8791P</v>
          </cell>
          <cell r="B429" t="str">
            <v>8791P</v>
          </cell>
          <cell r="C429" t="str">
            <v>SAPPHIRE PE4300 KAT-500/512K</v>
          </cell>
          <cell r="D429" t="str">
            <v>SAPPHIRE PE4300</v>
          </cell>
          <cell r="E429" t="str">
            <v>SSP700S</v>
          </cell>
          <cell r="F429" t="str">
            <v>KAT-500/512K</v>
          </cell>
          <cell r="G429">
            <v>912.88</v>
          </cell>
          <cell r="H429" t="str">
            <v>EOL</v>
          </cell>
          <cell r="I429" t="str">
            <v>EOL</v>
          </cell>
          <cell r="J429" t="str">
            <v>EOL</v>
          </cell>
          <cell r="K429" t="str">
            <v>EOL</v>
          </cell>
          <cell r="L429" t="str">
            <v>EOL</v>
          </cell>
          <cell r="M429" t="str">
            <v>EOL</v>
          </cell>
          <cell r="N429" t="str">
            <v>EOL</v>
          </cell>
          <cell r="O429" t="str">
            <v>EOL</v>
          </cell>
          <cell r="P429" t="str">
            <v>EOL</v>
          </cell>
          <cell r="Q429" t="str">
            <v>EOL</v>
          </cell>
          <cell r="R429" t="str">
            <v>EOL</v>
          </cell>
          <cell r="S429" t="str">
            <v>EOL</v>
          </cell>
          <cell r="T429" t="str">
            <v>SV</v>
          </cell>
          <cell r="U429" t="str">
            <v>48EMX</v>
          </cell>
        </row>
        <row r="430">
          <cell r="A430" t="str">
            <v>4704R</v>
          </cell>
          <cell r="B430" t="str">
            <v>4704R</v>
          </cell>
          <cell r="C430" t="str">
            <v>SAPPHIRE PE4300 KAT-550/512K</v>
          </cell>
          <cell r="D430" t="str">
            <v>SAPPHIRE PE4300</v>
          </cell>
          <cell r="E430" t="str">
            <v>SSP700S</v>
          </cell>
          <cell r="F430" t="str">
            <v>KAT-550/512K</v>
          </cell>
          <cell r="G430">
            <v>913.76</v>
          </cell>
          <cell r="H430" t="str">
            <v>EOL</v>
          </cell>
          <cell r="I430" t="str">
            <v>EOL</v>
          </cell>
          <cell r="J430" t="str">
            <v>EOL</v>
          </cell>
          <cell r="K430" t="str">
            <v>EOL</v>
          </cell>
          <cell r="L430" t="str">
            <v>EOL</v>
          </cell>
          <cell r="M430" t="str">
            <v>EOL</v>
          </cell>
          <cell r="N430" t="str">
            <v>EOL</v>
          </cell>
          <cell r="O430" t="str">
            <v>EOL</v>
          </cell>
          <cell r="P430" t="str">
            <v>EOL</v>
          </cell>
          <cell r="Q430" t="str">
            <v>EOL</v>
          </cell>
          <cell r="R430" t="str">
            <v>EOL</v>
          </cell>
          <cell r="S430" t="str">
            <v>EOL</v>
          </cell>
          <cell r="T430" t="str">
            <v>SV</v>
          </cell>
          <cell r="U430" t="str">
            <v>48EMX</v>
          </cell>
        </row>
        <row r="431">
          <cell r="A431" t="str">
            <v>4019T</v>
          </cell>
          <cell r="B431" t="str">
            <v>4019T</v>
          </cell>
          <cell r="C431" t="str">
            <v>SAPPHIRE PE4300 KAT-600/512K 100MHz</v>
          </cell>
          <cell r="D431" t="str">
            <v>SAPPHIRE PE4300</v>
          </cell>
          <cell r="E431" t="str">
            <v>SSP700S</v>
          </cell>
          <cell r="F431" t="str">
            <v>KAT-600/512K 100MHz</v>
          </cell>
          <cell r="G431">
            <v>893.66</v>
          </cell>
          <cell r="H431" t="str">
            <v>EOL</v>
          </cell>
          <cell r="I431" t="str">
            <v>EOL</v>
          </cell>
          <cell r="J431" t="str">
            <v>EOL</v>
          </cell>
          <cell r="K431" t="str">
            <v>EOL</v>
          </cell>
          <cell r="L431" t="str">
            <v>EOL</v>
          </cell>
          <cell r="M431" t="str">
            <v>EOL</v>
          </cell>
          <cell r="N431" t="str">
            <v>EOL</v>
          </cell>
          <cell r="O431" t="str">
            <v>EOL</v>
          </cell>
          <cell r="P431" t="str">
            <v>EOL</v>
          </cell>
          <cell r="Q431" t="str">
            <v>EOL</v>
          </cell>
          <cell r="R431" t="str">
            <v>EOL</v>
          </cell>
          <cell r="S431" t="str">
            <v>EOL</v>
          </cell>
          <cell r="T431" t="str">
            <v>SV</v>
          </cell>
          <cell r="U431" t="str">
            <v>48EMX</v>
          </cell>
        </row>
        <row r="432">
          <cell r="A432" t="str">
            <v>6661P</v>
          </cell>
          <cell r="B432" t="str">
            <v>6661P</v>
          </cell>
          <cell r="C432" t="str">
            <v>SHORT RACK BASE,ENCL,SHT-RACK,24U,BLK</v>
          </cell>
          <cell r="D432" t="str">
            <v>SHORT RACK</v>
          </cell>
          <cell r="E432" t="str">
            <v>SRACKSH</v>
          </cell>
          <cell r="F432" t="str">
            <v>KAT-550/512K</v>
          </cell>
          <cell r="G432">
            <v>1181.6500000000001</v>
          </cell>
          <cell r="H432">
            <v>1186.1212441414275</v>
          </cell>
          <cell r="I432">
            <v>1186.1212441414275</v>
          </cell>
          <cell r="J432">
            <v>1186.1212441414275</v>
          </cell>
          <cell r="K432">
            <v>1184.7070639922574</v>
          </cell>
          <cell r="L432">
            <v>1184.7070639922574</v>
          </cell>
          <cell r="M432">
            <v>1184.7070639922574</v>
          </cell>
          <cell r="N432">
            <v>1172.9050668063187</v>
          </cell>
          <cell r="O432">
            <v>1172.9050668063187</v>
          </cell>
          <cell r="P432">
            <v>1172.9050668063187</v>
          </cell>
          <cell r="Q432">
            <v>1174.0570821101574</v>
          </cell>
          <cell r="R432">
            <v>1174.0570821101574</v>
          </cell>
          <cell r="S432">
            <v>1174.0570821101574</v>
          </cell>
          <cell r="T432" t="str">
            <v>SV</v>
          </cell>
          <cell r="U432" t="str">
            <v>1970P</v>
          </cell>
        </row>
        <row r="433">
          <cell r="A433" t="str">
            <v>4936T</v>
          </cell>
          <cell r="B433" t="str">
            <v>4936T</v>
          </cell>
          <cell r="C433" t="str">
            <v>SLIMERALD PE6350 X-550/1MB</v>
          </cell>
          <cell r="D433" t="str">
            <v>SLIMERALD PE6350</v>
          </cell>
          <cell r="E433" t="str">
            <v>SSE551L</v>
          </cell>
          <cell r="F433" t="str">
            <v>X-550/1MB</v>
          </cell>
          <cell r="G433">
            <v>4069</v>
          </cell>
          <cell r="H433" t="str">
            <v>EOL</v>
          </cell>
          <cell r="I433" t="str">
            <v>EOL</v>
          </cell>
          <cell r="J433" t="str">
            <v>EOL</v>
          </cell>
          <cell r="K433" t="str">
            <v>EOL</v>
          </cell>
          <cell r="L433" t="str">
            <v>EOL</v>
          </cell>
          <cell r="M433" t="str">
            <v>EOL</v>
          </cell>
          <cell r="N433" t="str">
            <v>EOL</v>
          </cell>
          <cell r="O433" t="str">
            <v>EOL</v>
          </cell>
          <cell r="P433" t="str">
            <v>EOL</v>
          </cell>
          <cell r="Q433" t="str">
            <v>EOL</v>
          </cell>
          <cell r="R433" t="str">
            <v>EOL</v>
          </cell>
          <cell r="S433" t="str">
            <v>EOL</v>
          </cell>
          <cell r="T433" t="str">
            <v>SV</v>
          </cell>
          <cell r="U433" t="str">
            <v>6055R</v>
          </cell>
        </row>
        <row r="434">
          <cell r="A434" t="str">
            <v>7936T</v>
          </cell>
          <cell r="B434" t="str">
            <v>7936T</v>
          </cell>
          <cell r="C434" t="str">
            <v>SLIMERALD PE6350 X-550/2MB</v>
          </cell>
          <cell r="D434" t="str">
            <v>SLIMERALD PE6350</v>
          </cell>
          <cell r="E434" t="str">
            <v>SSE552L</v>
          </cell>
          <cell r="F434" t="str">
            <v>X-550/2MB</v>
          </cell>
          <cell r="G434">
            <v>5677</v>
          </cell>
          <cell r="H434" t="str">
            <v>EOL</v>
          </cell>
          <cell r="I434" t="str">
            <v>EOL</v>
          </cell>
          <cell r="J434" t="str">
            <v>EOL</v>
          </cell>
          <cell r="K434" t="str">
            <v>EOL</v>
          </cell>
          <cell r="L434" t="str">
            <v>EOL</v>
          </cell>
          <cell r="M434" t="str">
            <v>EOL</v>
          </cell>
          <cell r="N434" t="str">
            <v>EOL</v>
          </cell>
          <cell r="O434" t="str">
            <v>EOL</v>
          </cell>
          <cell r="P434" t="str">
            <v>EOL</v>
          </cell>
          <cell r="Q434" t="str">
            <v>EOL</v>
          </cell>
          <cell r="R434" t="str">
            <v>EOL</v>
          </cell>
          <cell r="S434" t="str">
            <v>EOL</v>
          </cell>
          <cell r="T434" t="str">
            <v>SV</v>
          </cell>
          <cell r="U434" t="str">
            <v>6055R</v>
          </cell>
        </row>
        <row r="435">
          <cell r="A435" t="str">
            <v>2936T</v>
          </cell>
          <cell r="B435" t="str">
            <v>2936T</v>
          </cell>
          <cell r="C435" t="str">
            <v>SLIMERALD PE6350 X-550/512K</v>
          </cell>
          <cell r="D435" t="str">
            <v>SLIMERALD PE6350</v>
          </cell>
          <cell r="E435" t="str">
            <v>SSE555L</v>
          </cell>
          <cell r="F435" t="str">
            <v>X-550/512K</v>
          </cell>
          <cell r="G435">
            <v>3084.1</v>
          </cell>
          <cell r="H435" t="str">
            <v>EOL</v>
          </cell>
          <cell r="I435" t="str">
            <v>EOL</v>
          </cell>
          <cell r="J435" t="str">
            <v>EOL</v>
          </cell>
          <cell r="K435" t="str">
            <v>EOL</v>
          </cell>
          <cell r="L435" t="str">
            <v>EOL</v>
          </cell>
          <cell r="M435" t="str">
            <v>EOL</v>
          </cell>
          <cell r="N435" t="str">
            <v>EOL</v>
          </cell>
          <cell r="O435" t="str">
            <v>EOL</v>
          </cell>
          <cell r="P435" t="str">
            <v>EOL</v>
          </cell>
          <cell r="Q435" t="str">
            <v>EOL</v>
          </cell>
          <cell r="R435" t="str">
            <v>EOL</v>
          </cell>
          <cell r="S435" t="str">
            <v>EOL</v>
          </cell>
          <cell r="T435" t="str">
            <v>SV</v>
          </cell>
          <cell r="U435" t="str">
            <v>6055R</v>
          </cell>
        </row>
        <row r="436">
          <cell r="A436" t="str">
            <v>56VXD</v>
          </cell>
          <cell r="B436" t="str">
            <v>56VXD</v>
          </cell>
          <cell r="C436" t="str">
            <v>SLIMFAST PE2450 COP-1000/256K 133MHz</v>
          </cell>
          <cell r="D436" t="str">
            <v>SLIMFAST PE2450</v>
          </cell>
          <cell r="E436" t="str">
            <v>SLM733S</v>
          </cell>
          <cell r="F436" t="str">
            <v>COP-1000/256K 133MHz</v>
          </cell>
          <cell r="G436">
            <v>1388.72</v>
          </cell>
          <cell r="H436">
            <v>1363.0138270104308</v>
          </cell>
          <cell r="I436">
            <v>1363.0138270104308</v>
          </cell>
          <cell r="J436">
            <v>1263.0138270104308</v>
          </cell>
          <cell r="K436">
            <v>1261.2719804024491</v>
          </cell>
          <cell r="L436">
            <v>1261.2719804024491</v>
          </cell>
          <cell r="M436">
            <v>1225.2719804024491</v>
          </cell>
          <cell r="N436">
            <v>1212.1035253932448</v>
          </cell>
          <cell r="O436">
            <v>1212.1035253932448</v>
          </cell>
          <cell r="P436">
            <v>1202.1035253932448</v>
          </cell>
          <cell r="Q436">
            <v>1205.9457402195296</v>
          </cell>
          <cell r="R436">
            <v>1205.9457402195296</v>
          </cell>
          <cell r="S436">
            <v>1185.9457402195296</v>
          </cell>
          <cell r="T436" t="str">
            <v>SV</v>
          </cell>
          <cell r="U436" t="str">
            <v>35YXT</v>
          </cell>
        </row>
        <row r="437">
          <cell r="A437" t="str">
            <v>0648U</v>
          </cell>
          <cell r="B437" t="str">
            <v>0648U</v>
          </cell>
          <cell r="C437" t="str">
            <v>SLIMFAST PE2450 COP-600/256K 133MHz</v>
          </cell>
          <cell r="D437" t="str">
            <v>SLIMFAST PE2450</v>
          </cell>
          <cell r="E437" t="str">
            <v>SLM600S</v>
          </cell>
          <cell r="F437" t="str">
            <v>COP-600/256K 133MHz</v>
          </cell>
          <cell r="G437">
            <v>1153.48</v>
          </cell>
          <cell r="H437" t="str">
            <v>EOL</v>
          </cell>
          <cell r="I437" t="str">
            <v>EOL</v>
          </cell>
          <cell r="J437" t="str">
            <v>EOL</v>
          </cell>
          <cell r="K437" t="str">
            <v>EOL</v>
          </cell>
          <cell r="L437" t="str">
            <v>EOL</v>
          </cell>
          <cell r="M437" t="str">
            <v>EOL</v>
          </cell>
          <cell r="N437" t="str">
            <v>EOL</v>
          </cell>
          <cell r="O437" t="str">
            <v>EOL</v>
          </cell>
          <cell r="P437" t="str">
            <v>EOL</v>
          </cell>
          <cell r="Q437" t="str">
            <v>EOL</v>
          </cell>
          <cell r="R437" t="str">
            <v>EOL</v>
          </cell>
          <cell r="S437" t="str">
            <v>EOL</v>
          </cell>
          <cell r="T437" t="str">
            <v>SV</v>
          </cell>
          <cell r="U437" t="str">
            <v>35YXT</v>
          </cell>
        </row>
        <row r="438">
          <cell r="A438" t="str">
            <v>1648U</v>
          </cell>
          <cell r="B438" t="str">
            <v>1648U</v>
          </cell>
          <cell r="C438" t="str">
            <v>SLIMFAST PE2450 COP-667/256K 133MHz</v>
          </cell>
          <cell r="D438" t="str">
            <v>SLIMFAST PE2450</v>
          </cell>
          <cell r="E438" t="str">
            <v>SLM667S</v>
          </cell>
          <cell r="F438" t="str">
            <v>COP-667/256K 133MHz</v>
          </cell>
          <cell r="G438">
            <v>1147.1400000000001</v>
          </cell>
          <cell r="H438">
            <v>1141.4338270104308</v>
          </cell>
          <cell r="I438">
            <v>1141.4338270104308</v>
          </cell>
          <cell r="J438" t="str">
            <v>EOL</v>
          </cell>
          <cell r="K438" t="str">
            <v>EOL</v>
          </cell>
          <cell r="L438" t="str">
            <v>EOL</v>
          </cell>
          <cell r="M438" t="str">
            <v>EOL</v>
          </cell>
          <cell r="N438" t="str">
            <v>EOL</v>
          </cell>
          <cell r="O438" t="str">
            <v>EOL</v>
          </cell>
          <cell r="P438" t="str">
            <v>EOL</v>
          </cell>
          <cell r="Q438" t="str">
            <v>EOL</v>
          </cell>
          <cell r="R438" t="str">
            <v>EOL</v>
          </cell>
          <cell r="S438" t="str">
            <v>EOL</v>
          </cell>
          <cell r="T438" t="str">
            <v>SV</v>
          </cell>
          <cell r="U438" t="str">
            <v>35YXT</v>
          </cell>
        </row>
        <row r="439">
          <cell r="A439" t="str">
            <v>44UEF</v>
          </cell>
          <cell r="B439" t="str">
            <v>44UEF</v>
          </cell>
          <cell r="C439" t="str">
            <v>SLIMFAST PE2450 COP-733/256K 133MHz</v>
          </cell>
          <cell r="D439" t="str">
            <v>SLIMFAST PE2450</v>
          </cell>
          <cell r="E439" t="str">
            <v>SLM733S</v>
          </cell>
          <cell r="F439" t="str">
            <v>COP-733/256K 133MHz</v>
          </cell>
          <cell r="G439">
            <v>1167.24</v>
          </cell>
          <cell r="H439">
            <v>1161.5338270104307</v>
          </cell>
          <cell r="I439">
            <v>1161.5338270104307</v>
          </cell>
          <cell r="J439">
            <v>1141.5338270104307</v>
          </cell>
          <cell r="K439">
            <v>1139.7919804024491</v>
          </cell>
          <cell r="L439">
            <v>1139.7919804024491</v>
          </cell>
          <cell r="M439" t="str">
            <v>EOL</v>
          </cell>
          <cell r="N439" t="str">
            <v>EOL</v>
          </cell>
          <cell r="O439" t="str">
            <v>EOL</v>
          </cell>
          <cell r="P439" t="str">
            <v>EOL</v>
          </cell>
          <cell r="Q439" t="str">
            <v>EOL</v>
          </cell>
          <cell r="R439" t="str">
            <v>EOL</v>
          </cell>
          <cell r="S439" t="str">
            <v>EOL</v>
          </cell>
          <cell r="T439" t="str">
            <v>SV</v>
          </cell>
          <cell r="U439" t="str">
            <v>35YXT</v>
          </cell>
        </row>
        <row r="440">
          <cell r="A440" t="str">
            <v>51YMK</v>
          </cell>
          <cell r="B440" t="str">
            <v>51YMK</v>
          </cell>
          <cell r="C440" t="str">
            <v>SLIMFAST PE2450 COP-866/256K 133MHz</v>
          </cell>
          <cell r="D440" t="str">
            <v>SLIMFAST PE2450</v>
          </cell>
          <cell r="E440" t="str">
            <v>SLM733S</v>
          </cell>
          <cell r="F440" t="str">
            <v>COP-866/256K 133MHz</v>
          </cell>
          <cell r="G440">
            <v>1202.4100000000001</v>
          </cell>
          <cell r="H440">
            <v>1191.7038270104308</v>
          </cell>
          <cell r="I440">
            <v>1191.7038270104308</v>
          </cell>
          <cell r="J440">
            <v>1181.7038270104308</v>
          </cell>
          <cell r="K440">
            <v>1179.9619804024492</v>
          </cell>
          <cell r="L440">
            <v>1179.9619804024492</v>
          </cell>
          <cell r="M440">
            <v>1159.9619804024492</v>
          </cell>
          <cell r="N440">
            <v>1146.7935253932449</v>
          </cell>
          <cell r="O440">
            <v>1146.7935253932449</v>
          </cell>
          <cell r="P440">
            <v>1126.7935253932449</v>
          </cell>
          <cell r="Q440">
            <v>1130.6357402195297</v>
          </cell>
          <cell r="R440">
            <v>1130.6357402195297</v>
          </cell>
          <cell r="S440">
            <v>1130.6357402195297</v>
          </cell>
          <cell r="T440" t="str">
            <v>SV</v>
          </cell>
          <cell r="U440" t="str">
            <v>35YXT</v>
          </cell>
        </row>
        <row r="441">
          <cell r="A441" t="str">
            <v>114XT</v>
          </cell>
          <cell r="B441" t="str">
            <v>114XT</v>
          </cell>
          <cell r="C441" t="str">
            <v>SLIMFAST PE2450 COP-933/256K 133MHz</v>
          </cell>
          <cell r="D441" t="str">
            <v>SLIMFAST PE2450</v>
          </cell>
          <cell r="E441" t="str">
            <v>SLM733S</v>
          </cell>
          <cell r="F441" t="str">
            <v>COP-933/256K 133MHz</v>
          </cell>
          <cell r="G441">
            <v>1264.4100000000001</v>
          </cell>
          <cell r="H441">
            <v>1240.7038270104308</v>
          </cell>
          <cell r="I441">
            <v>1240.7038270104308</v>
          </cell>
          <cell r="J441">
            <v>1204.7038270104308</v>
          </cell>
          <cell r="K441">
            <v>1202.9619804024492</v>
          </cell>
          <cell r="L441">
            <v>1202.9619804024492</v>
          </cell>
          <cell r="M441">
            <v>1192.9619804024492</v>
          </cell>
          <cell r="N441">
            <v>1179.7935253932449</v>
          </cell>
          <cell r="O441">
            <v>1179.7935253932449</v>
          </cell>
          <cell r="P441">
            <v>1159.7935253932449</v>
          </cell>
          <cell r="Q441">
            <v>1163.6357402195297</v>
          </cell>
          <cell r="R441">
            <v>1163.6357402195297</v>
          </cell>
          <cell r="S441">
            <v>1143.6357402195297</v>
          </cell>
          <cell r="T441" t="str">
            <v>SV</v>
          </cell>
          <cell r="U441" t="str">
            <v>35YXT</v>
          </cell>
        </row>
        <row r="442">
          <cell r="A442" t="str">
            <v>8844P</v>
          </cell>
          <cell r="B442" t="str">
            <v>8844P</v>
          </cell>
          <cell r="C442" t="str">
            <v>SLIMNAPA PE6450 X-550/1MB</v>
          </cell>
          <cell r="D442" t="str">
            <v>SLIMNAPA PE6450</v>
          </cell>
          <cell r="E442" t="str">
            <v>SSN551N</v>
          </cell>
          <cell r="F442" t="str">
            <v>X-550/1MB</v>
          </cell>
          <cell r="G442">
            <v>4082.92</v>
          </cell>
          <cell r="H442" t="str">
            <v>EOL</v>
          </cell>
          <cell r="I442" t="str">
            <v>EOL</v>
          </cell>
          <cell r="J442" t="str">
            <v>EOL</v>
          </cell>
          <cell r="K442" t="str">
            <v>EOL</v>
          </cell>
          <cell r="L442" t="str">
            <v>EOL</v>
          </cell>
          <cell r="M442" t="str">
            <v>EOL</v>
          </cell>
          <cell r="N442" t="str">
            <v>EOL</v>
          </cell>
          <cell r="O442" t="str">
            <v>EOL</v>
          </cell>
          <cell r="P442" t="str">
            <v>EOL</v>
          </cell>
          <cell r="Q442" t="str">
            <v>EOL</v>
          </cell>
          <cell r="R442" t="str">
            <v>EOL</v>
          </cell>
          <cell r="S442" t="str">
            <v>EOL</v>
          </cell>
          <cell r="T442" t="str">
            <v>SV</v>
          </cell>
          <cell r="U442" t="str">
            <v>53XWT</v>
          </cell>
        </row>
        <row r="443">
          <cell r="A443" t="str">
            <v>2944P</v>
          </cell>
          <cell r="B443" t="str">
            <v>2944P</v>
          </cell>
          <cell r="C443" t="str">
            <v>SLIMNAPA PE6450 X-550/2MB</v>
          </cell>
          <cell r="D443" t="str">
            <v>SLIMNAPA PE6450</v>
          </cell>
          <cell r="E443" t="str">
            <v>SSN552N</v>
          </cell>
          <cell r="F443" t="str">
            <v>X-550/2MB</v>
          </cell>
          <cell r="G443">
            <v>5690.92</v>
          </cell>
          <cell r="H443" t="str">
            <v>EOL</v>
          </cell>
          <cell r="I443" t="str">
            <v>EOL</v>
          </cell>
          <cell r="J443" t="str">
            <v>EOL</v>
          </cell>
          <cell r="K443" t="str">
            <v>EOL</v>
          </cell>
          <cell r="L443" t="str">
            <v>EOL</v>
          </cell>
          <cell r="M443" t="str">
            <v>EOL</v>
          </cell>
          <cell r="N443" t="str">
            <v>EOL</v>
          </cell>
          <cell r="O443" t="str">
            <v>EOL</v>
          </cell>
          <cell r="P443" t="str">
            <v>EOL</v>
          </cell>
          <cell r="Q443" t="str">
            <v>EOL</v>
          </cell>
          <cell r="R443" t="str">
            <v>EOL</v>
          </cell>
          <cell r="S443" t="str">
            <v>EOL</v>
          </cell>
          <cell r="T443" t="str">
            <v>SV</v>
          </cell>
          <cell r="U443" t="str">
            <v>53XWT</v>
          </cell>
        </row>
        <row r="444">
          <cell r="A444" t="str">
            <v>3844P</v>
          </cell>
          <cell r="B444" t="str">
            <v>3844P</v>
          </cell>
          <cell r="C444" t="str">
            <v>SLIMNAPA PE6450 X-550/512K</v>
          </cell>
          <cell r="D444" t="str">
            <v>SLIMNAPA PE6450</v>
          </cell>
          <cell r="E444" t="str">
            <v>SSN555N</v>
          </cell>
          <cell r="F444" t="str">
            <v>X-550/512K</v>
          </cell>
          <cell r="G444">
            <v>3098.38</v>
          </cell>
          <cell r="H444" t="str">
            <v>EOL</v>
          </cell>
          <cell r="I444" t="str">
            <v>EOL</v>
          </cell>
          <cell r="J444" t="str">
            <v>EOL</v>
          </cell>
          <cell r="K444" t="str">
            <v>EOL</v>
          </cell>
          <cell r="L444" t="str">
            <v>EOL</v>
          </cell>
          <cell r="M444" t="str">
            <v>EOL</v>
          </cell>
          <cell r="N444" t="str">
            <v>EOL</v>
          </cell>
          <cell r="O444" t="str">
            <v>EOL</v>
          </cell>
          <cell r="P444" t="str">
            <v>EOL</v>
          </cell>
          <cell r="Q444" t="str">
            <v>EOL</v>
          </cell>
          <cell r="R444" t="str">
            <v>EOL</v>
          </cell>
          <cell r="S444" t="str">
            <v>EOL</v>
          </cell>
          <cell r="T444" t="str">
            <v>SV</v>
          </cell>
          <cell r="U444" t="str">
            <v>53XWT</v>
          </cell>
        </row>
        <row r="445">
          <cell r="A445" t="str">
            <v>26EWR</v>
          </cell>
          <cell r="B445" t="str">
            <v>26EWR</v>
          </cell>
          <cell r="C445" t="str">
            <v>SLIMNAPA PE6450 X-700 1MB</v>
          </cell>
          <cell r="D445" t="str">
            <v>SLIMNAPA PE6450</v>
          </cell>
          <cell r="E445" t="str">
            <v>SSN555N</v>
          </cell>
          <cell r="F445" t="str">
            <v>X-700 1MB</v>
          </cell>
          <cell r="G445">
            <v>3329.17</v>
          </cell>
          <cell r="H445">
            <v>3311.9730975248563</v>
          </cell>
          <cell r="I445">
            <v>3307.9930975248562</v>
          </cell>
          <cell r="J445">
            <v>3301.9730975248563</v>
          </cell>
          <cell r="K445">
            <v>3288.5368974492549</v>
          </cell>
          <cell r="L445">
            <v>3277.7268974492549</v>
          </cell>
          <cell r="M445">
            <v>3267.0768974492548</v>
          </cell>
          <cell r="N445">
            <v>3241.7658928773999</v>
          </cell>
          <cell r="O445">
            <v>3231.4358928774</v>
          </cell>
          <cell r="P445" t="str">
            <v>EOL</v>
          </cell>
          <cell r="Q445" t="str">
            <v>EOL</v>
          </cell>
          <cell r="R445" t="str">
            <v>EOL</v>
          </cell>
          <cell r="S445" t="str">
            <v>EOL</v>
          </cell>
          <cell r="T445" t="str">
            <v>SV</v>
          </cell>
          <cell r="U445" t="str">
            <v>53XWT</v>
          </cell>
        </row>
        <row r="446">
          <cell r="A446" t="str">
            <v>69YPG</v>
          </cell>
          <cell r="B446" t="str">
            <v>69YPG</v>
          </cell>
          <cell r="C446" t="str">
            <v>SLIMNAPA PE6450 X-700 2MB</v>
          </cell>
          <cell r="D446" t="str">
            <v>SLIMNAPA PE6450</v>
          </cell>
          <cell r="E446" t="str">
            <v>SSN555N</v>
          </cell>
          <cell r="F446" t="str">
            <v>X-700 2MB</v>
          </cell>
          <cell r="G446">
            <v>4082.92</v>
          </cell>
          <cell r="H446">
            <v>4065.7230975248563</v>
          </cell>
          <cell r="I446">
            <v>4061.7430975248562</v>
          </cell>
          <cell r="J446">
            <v>4055.7230975248563</v>
          </cell>
          <cell r="K446">
            <v>4042.2868974492549</v>
          </cell>
          <cell r="L446">
            <v>4031.4768974492549</v>
          </cell>
          <cell r="M446">
            <v>4020.8268974492548</v>
          </cell>
          <cell r="N446">
            <v>3995.5158928773999</v>
          </cell>
          <cell r="O446">
            <v>3985.1858928774</v>
          </cell>
          <cell r="P446" t="str">
            <v>EOL</v>
          </cell>
          <cell r="Q446" t="str">
            <v>EOL</v>
          </cell>
          <cell r="R446" t="str">
            <v>EOL</v>
          </cell>
          <cell r="S446" t="str">
            <v>EOL</v>
          </cell>
          <cell r="T446" t="str">
            <v>SV</v>
          </cell>
          <cell r="U446" t="str">
            <v>53XWT</v>
          </cell>
        </row>
        <row r="447">
          <cell r="A447" t="str">
            <v>031HU</v>
          </cell>
          <cell r="B447" t="str">
            <v>031HU</v>
          </cell>
          <cell r="C447" t="str">
            <v>SLIMNAPA PE6450 X-800 2MB</v>
          </cell>
          <cell r="D447" t="str">
            <v>SLIMNAPA PE6450</v>
          </cell>
          <cell r="E447" t="str">
            <v>SSN555N</v>
          </cell>
          <cell r="F447" t="str">
            <v>X-800 2MB</v>
          </cell>
          <cell r="G447">
            <v>5772.11</v>
          </cell>
          <cell r="H447" t="str">
            <v>EOL</v>
          </cell>
          <cell r="I447" t="str">
            <v>EOL</v>
          </cell>
          <cell r="J447" t="str">
            <v>EOL</v>
          </cell>
          <cell r="K447" t="str">
            <v>EOL</v>
          </cell>
          <cell r="L447" t="str">
            <v>EOL</v>
          </cell>
          <cell r="M447" t="str">
            <v>EOL</v>
          </cell>
          <cell r="N447" t="str">
            <v>EOL</v>
          </cell>
          <cell r="O447" t="str">
            <v>EOL</v>
          </cell>
          <cell r="P447" t="str">
            <v>EOL</v>
          </cell>
          <cell r="Q447" t="str">
            <v>EOL</v>
          </cell>
          <cell r="R447" t="str">
            <v>EOL</v>
          </cell>
          <cell r="S447" t="str">
            <v>EOL</v>
          </cell>
          <cell r="T447" t="str">
            <v>SV</v>
          </cell>
          <cell r="U447" t="str">
            <v>53XWT</v>
          </cell>
        </row>
        <row r="448">
          <cell r="A448" t="str">
            <v>7310W</v>
          </cell>
          <cell r="B448" t="str">
            <v>7310W</v>
          </cell>
          <cell r="C448" t="str">
            <v>SLIMPHIRE PE4350 NRDNT COP-700/256K 100MHz</v>
          </cell>
          <cell r="D448" t="str">
            <v>SLIMPHIRE PE4350 NRDNT</v>
          </cell>
          <cell r="E448" t="str">
            <v>SSS550L</v>
          </cell>
          <cell r="F448" t="str">
            <v>COP-700/256K 100MHz</v>
          </cell>
          <cell r="G448">
            <v>1523.35</v>
          </cell>
          <cell r="H448">
            <v>1523.6812613831778</v>
          </cell>
          <cell r="I448">
            <v>1523.6812613831778</v>
          </cell>
          <cell r="J448">
            <v>1513.6812613831778</v>
          </cell>
          <cell r="K448">
            <v>1513.6812613831778</v>
          </cell>
          <cell r="L448">
            <v>1513.6812613831778</v>
          </cell>
          <cell r="M448" t="str">
            <v>EOL</v>
          </cell>
          <cell r="N448" t="str">
            <v>EOL</v>
          </cell>
          <cell r="O448" t="str">
            <v>EOL</v>
          </cell>
          <cell r="P448" t="str">
            <v>EOL</v>
          </cell>
          <cell r="Q448" t="str">
            <v>EOL</v>
          </cell>
          <cell r="R448" t="str">
            <v>EOL</v>
          </cell>
          <cell r="S448" t="str">
            <v>EOL</v>
          </cell>
          <cell r="T448" t="str">
            <v>SV</v>
          </cell>
          <cell r="U448" t="str">
            <v>7175E</v>
          </cell>
        </row>
        <row r="449">
          <cell r="A449" t="str">
            <v>7791P</v>
          </cell>
          <cell r="B449" t="str">
            <v>7791P</v>
          </cell>
          <cell r="C449" t="str">
            <v>SLIMPHIRE PE4350 NRDNT KAT-500/512K</v>
          </cell>
          <cell r="D449" t="str">
            <v>SLIMPHIRE PE4350 NRDNT</v>
          </cell>
          <cell r="E449" t="str">
            <v>SSS550L</v>
          </cell>
          <cell r="F449" t="str">
            <v>KAT-500/512K</v>
          </cell>
          <cell r="G449">
            <v>1525.63</v>
          </cell>
          <cell r="H449" t="str">
            <v>EOL</v>
          </cell>
          <cell r="I449" t="str">
            <v>EOL</v>
          </cell>
          <cell r="J449" t="str">
            <v>EOL</v>
          </cell>
          <cell r="K449" t="str">
            <v>EOL</v>
          </cell>
          <cell r="L449" t="str">
            <v>EOL</v>
          </cell>
          <cell r="M449" t="str">
            <v>EOL</v>
          </cell>
          <cell r="N449" t="str">
            <v>EOL</v>
          </cell>
          <cell r="O449" t="str">
            <v>EOL</v>
          </cell>
          <cell r="P449" t="str">
            <v>EOL</v>
          </cell>
          <cell r="Q449" t="str">
            <v>EOL</v>
          </cell>
          <cell r="R449" t="str">
            <v>EOL</v>
          </cell>
          <cell r="S449" t="str">
            <v>EOL</v>
          </cell>
          <cell r="T449" t="str">
            <v>SV</v>
          </cell>
          <cell r="U449" t="str">
            <v>7175E</v>
          </cell>
        </row>
        <row r="450">
          <cell r="A450" t="str">
            <v>8704R</v>
          </cell>
          <cell r="B450" t="str">
            <v>8704R</v>
          </cell>
          <cell r="C450" t="str">
            <v>SLIMPHIRE PE4350 NRDNT KAT-550/512K</v>
          </cell>
          <cell r="D450" t="str">
            <v>SLIMPHIRE PE4350 NRDNT</v>
          </cell>
          <cell r="E450" t="str">
            <v>SSS550L</v>
          </cell>
          <cell r="F450" t="str">
            <v>KAT-550/512K</v>
          </cell>
          <cell r="G450">
            <v>1526.51</v>
          </cell>
          <cell r="H450" t="str">
            <v>EOL</v>
          </cell>
          <cell r="I450" t="str">
            <v>EOL</v>
          </cell>
          <cell r="J450" t="str">
            <v>EOL</v>
          </cell>
          <cell r="K450" t="str">
            <v>EOL</v>
          </cell>
          <cell r="L450" t="str">
            <v>EOL</v>
          </cell>
          <cell r="M450" t="str">
            <v>EOL</v>
          </cell>
          <cell r="N450" t="str">
            <v>EOL</v>
          </cell>
          <cell r="O450" t="str">
            <v>EOL</v>
          </cell>
          <cell r="P450" t="str">
            <v>EOL</v>
          </cell>
          <cell r="Q450" t="str">
            <v>EOL</v>
          </cell>
          <cell r="R450" t="str">
            <v>EOL</v>
          </cell>
          <cell r="S450" t="str">
            <v>EOL</v>
          </cell>
          <cell r="T450" t="str">
            <v>SV</v>
          </cell>
          <cell r="U450" t="str">
            <v>7175E</v>
          </cell>
        </row>
        <row r="451">
          <cell r="A451" t="str">
            <v>8019T</v>
          </cell>
          <cell r="B451" t="str">
            <v>8019T</v>
          </cell>
          <cell r="C451" t="str">
            <v>SLIMPHIRE PE4350 NRDNT KAT-600/512K 100MHz</v>
          </cell>
          <cell r="D451" t="str">
            <v>SLIMPHIRE PE4350 NRDNT</v>
          </cell>
          <cell r="E451" t="str">
            <v>SSS550L</v>
          </cell>
          <cell r="F451" t="str">
            <v>KAT-600/512K 100MHz</v>
          </cell>
          <cell r="G451">
            <v>1506.41</v>
          </cell>
          <cell r="H451" t="str">
            <v>EOL</v>
          </cell>
          <cell r="I451" t="str">
            <v>EOL</v>
          </cell>
          <cell r="J451" t="str">
            <v>EOL</v>
          </cell>
          <cell r="K451" t="str">
            <v>EOL</v>
          </cell>
          <cell r="L451" t="str">
            <v>EOL</v>
          </cell>
          <cell r="M451" t="str">
            <v>EOL</v>
          </cell>
          <cell r="N451" t="str">
            <v>EOL</v>
          </cell>
          <cell r="O451" t="str">
            <v>EOL</v>
          </cell>
          <cell r="P451" t="str">
            <v>EOL</v>
          </cell>
          <cell r="Q451" t="str">
            <v>EOL</v>
          </cell>
          <cell r="R451" t="str">
            <v>EOL</v>
          </cell>
          <cell r="S451" t="str">
            <v>EOL</v>
          </cell>
          <cell r="T451" t="str">
            <v>SV</v>
          </cell>
          <cell r="U451" t="str">
            <v>7175E</v>
          </cell>
        </row>
        <row r="452">
          <cell r="A452" t="str">
            <v>73WUP</v>
          </cell>
          <cell r="B452" t="str">
            <v>73WUP</v>
          </cell>
          <cell r="C452" t="str">
            <v>SLIMPHIRE PE4350 RDNT COP-700/256K 100MHz</v>
          </cell>
          <cell r="D452" t="str">
            <v>SLIMPHIRE PE4350 RDNT</v>
          </cell>
          <cell r="E452" t="str">
            <v>SSS550L</v>
          </cell>
          <cell r="F452" t="str">
            <v>COP-700/256K 100MHz</v>
          </cell>
          <cell r="G452">
            <v>1638.25</v>
          </cell>
          <cell r="H452">
            <v>1638.5812613831779</v>
          </cell>
          <cell r="I452">
            <v>1638.5812613831779</v>
          </cell>
          <cell r="J452">
            <v>1628.5812613831779</v>
          </cell>
          <cell r="K452">
            <v>1628.5812613831779</v>
          </cell>
          <cell r="L452">
            <v>1628.5812613831779</v>
          </cell>
          <cell r="M452" t="str">
            <v>EOL</v>
          </cell>
          <cell r="N452" t="str">
            <v>EOL</v>
          </cell>
          <cell r="O452" t="str">
            <v>EOL</v>
          </cell>
          <cell r="P452" t="str">
            <v>EOL</v>
          </cell>
          <cell r="Q452" t="str">
            <v>EOL</v>
          </cell>
          <cell r="R452" t="str">
            <v>EOL</v>
          </cell>
          <cell r="S452" t="str">
            <v>EOL</v>
          </cell>
          <cell r="T452" t="str">
            <v>SV</v>
          </cell>
          <cell r="U452" t="str">
            <v>7175E</v>
          </cell>
        </row>
        <row r="453">
          <cell r="A453" t="str">
            <v>3791P</v>
          </cell>
          <cell r="B453" t="str">
            <v>3791P</v>
          </cell>
          <cell r="C453" t="str">
            <v>SLIMPHIRE PE4350 RDNT KAT-500/512K</v>
          </cell>
          <cell r="D453" t="str">
            <v>SLIMPHIRE PE4350 RDNT</v>
          </cell>
          <cell r="E453" t="str">
            <v>SSS550L</v>
          </cell>
          <cell r="F453" t="str">
            <v>KAT-500/512K</v>
          </cell>
          <cell r="G453">
            <v>1640.52</v>
          </cell>
          <cell r="H453" t="str">
            <v>EOL</v>
          </cell>
          <cell r="I453" t="str">
            <v>EOL</v>
          </cell>
          <cell r="J453" t="str">
            <v>EOL</v>
          </cell>
          <cell r="K453" t="str">
            <v>EOL</v>
          </cell>
          <cell r="L453" t="str">
            <v>EOL</v>
          </cell>
          <cell r="M453" t="str">
            <v>EOL</v>
          </cell>
          <cell r="N453" t="str">
            <v>EOL</v>
          </cell>
          <cell r="O453" t="str">
            <v>EOL</v>
          </cell>
          <cell r="P453" t="str">
            <v>EOL</v>
          </cell>
          <cell r="Q453" t="str">
            <v>EOL</v>
          </cell>
          <cell r="R453" t="str">
            <v>EOL</v>
          </cell>
          <cell r="S453" t="str">
            <v>EOL</v>
          </cell>
          <cell r="T453" t="str">
            <v>SV</v>
          </cell>
          <cell r="U453" t="str">
            <v>7175E</v>
          </cell>
        </row>
        <row r="454">
          <cell r="A454" t="str">
            <v>6704R</v>
          </cell>
          <cell r="B454" t="str">
            <v>6704R</v>
          </cell>
          <cell r="C454" t="str">
            <v>SLIMPHIRE PE4350 RDNT KAT-550/512K</v>
          </cell>
          <cell r="D454" t="str">
            <v>SLIMPHIRE PE4350 RDNT</v>
          </cell>
          <cell r="E454" t="str">
            <v>SSS550L</v>
          </cell>
          <cell r="F454" t="str">
            <v>KAT-550/512K</v>
          </cell>
          <cell r="G454">
            <v>1641.59</v>
          </cell>
          <cell r="H454" t="str">
            <v>EOL</v>
          </cell>
          <cell r="I454" t="str">
            <v>EOL</v>
          </cell>
          <cell r="J454" t="str">
            <v>EOL</v>
          </cell>
          <cell r="K454" t="str">
            <v>EOL</v>
          </cell>
          <cell r="L454" t="str">
            <v>EOL</v>
          </cell>
          <cell r="M454" t="str">
            <v>EOL</v>
          </cell>
          <cell r="N454" t="str">
            <v>EOL</v>
          </cell>
          <cell r="O454" t="str">
            <v>EOL</v>
          </cell>
          <cell r="P454" t="str">
            <v>EOL</v>
          </cell>
          <cell r="Q454" t="str">
            <v>EOL</v>
          </cell>
          <cell r="R454" t="str">
            <v>EOL</v>
          </cell>
          <cell r="S454" t="str">
            <v>EOL</v>
          </cell>
          <cell r="T454" t="str">
            <v>SV</v>
          </cell>
          <cell r="U454" t="str">
            <v>7175E</v>
          </cell>
        </row>
        <row r="455">
          <cell r="A455" t="str">
            <v>7019T</v>
          </cell>
          <cell r="B455" t="str">
            <v>7019T</v>
          </cell>
          <cell r="C455" t="str">
            <v>SLIMPHIRE PE4350 RDNT KAT-600/512K 100MHz</v>
          </cell>
          <cell r="D455" t="str">
            <v>SLIMPHIRE PE4350 RDNT</v>
          </cell>
          <cell r="E455" t="str">
            <v>SSS550L</v>
          </cell>
          <cell r="F455" t="str">
            <v>KAT-600/512K 100MHz</v>
          </cell>
          <cell r="G455">
            <v>1621.3</v>
          </cell>
          <cell r="H455" t="str">
            <v>EOL</v>
          </cell>
          <cell r="I455" t="str">
            <v>EOL</v>
          </cell>
          <cell r="J455" t="str">
            <v>EOL</v>
          </cell>
          <cell r="K455" t="str">
            <v>EOL</v>
          </cell>
          <cell r="L455" t="str">
            <v>EOL</v>
          </cell>
          <cell r="M455" t="str">
            <v>EOL</v>
          </cell>
          <cell r="N455" t="str">
            <v>EOL</v>
          </cell>
          <cell r="O455" t="str">
            <v>EOL</v>
          </cell>
          <cell r="P455" t="str">
            <v>EOL</v>
          </cell>
          <cell r="Q455" t="str">
            <v>EOL</v>
          </cell>
          <cell r="R455" t="str">
            <v>EOL</v>
          </cell>
          <cell r="S455" t="str">
            <v>EOL</v>
          </cell>
          <cell r="T455" t="str">
            <v>SV</v>
          </cell>
          <cell r="U455" t="str">
            <v>7175E</v>
          </cell>
        </row>
        <row r="456">
          <cell r="A456" t="str">
            <v>61UEU</v>
          </cell>
          <cell r="B456" t="str">
            <v>61UEU</v>
          </cell>
          <cell r="C456" t="str">
            <v>STILETTO COP-733/256K 133MHz (Socket)</v>
          </cell>
          <cell r="D456" t="str">
            <v>STILETTO</v>
          </cell>
          <cell r="E456" t="str">
            <v>SPAW70L</v>
          </cell>
          <cell r="F456" t="str">
            <v>COP-733/256K 133MHz (Socket)</v>
          </cell>
          <cell r="G456">
            <v>1131.97</v>
          </cell>
          <cell r="H456">
            <v>1130.2893455060851</v>
          </cell>
          <cell r="I456">
            <v>1130.2893455060851</v>
          </cell>
          <cell r="J456">
            <v>1110.2893455060851</v>
          </cell>
          <cell r="K456">
            <v>1110.2893455060851</v>
          </cell>
          <cell r="L456">
            <v>1110.2893455060851</v>
          </cell>
          <cell r="M456" t="str">
            <v>EOL</v>
          </cell>
          <cell r="N456" t="str">
            <v>EOL</v>
          </cell>
          <cell r="O456" t="str">
            <v>EOL</v>
          </cell>
          <cell r="P456" t="str">
            <v>EOL</v>
          </cell>
          <cell r="Q456" t="str">
            <v>EOL</v>
          </cell>
          <cell r="R456" t="str">
            <v>EOL</v>
          </cell>
          <cell r="S456" t="str">
            <v>EOL</v>
          </cell>
          <cell r="T456" t="str">
            <v>SV</v>
          </cell>
          <cell r="U456" t="str">
            <v>25MJU</v>
          </cell>
        </row>
        <row r="457">
          <cell r="A457" t="str">
            <v>77PTN</v>
          </cell>
          <cell r="B457" t="str">
            <v>77PTN</v>
          </cell>
          <cell r="C457" t="str">
            <v>STILETTO COP-866/256K 133MHz (Socket)</v>
          </cell>
          <cell r="D457" t="str">
            <v>STILETTO</v>
          </cell>
          <cell r="E457" t="str">
            <v>SPAW70L</v>
          </cell>
          <cell r="F457" t="str">
            <v>COP-866/256K 133MHz (Socket)</v>
          </cell>
          <cell r="G457">
            <v>1167.1400000000001</v>
          </cell>
          <cell r="H457">
            <v>1160.4593455060851</v>
          </cell>
          <cell r="I457">
            <v>1160.4593455060851</v>
          </cell>
          <cell r="J457">
            <v>1150.4593455060851</v>
          </cell>
          <cell r="K457">
            <v>1150.4593455060851</v>
          </cell>
          <cell r="L457">
            <v>1150.4593455060851</v>
          </cell>
          <cell r="M457">
            <v>1130.4593455060851</v>
          </cell>
          <cell r="N457">
            <v>1113.3387540519018</v>
          </cell>
          <cell r="O457">
            <v>1113.3387540519018</v>
          </cell>
          <cell r="P457">
            <v>1093.3387540519018</v>
          </cell>
          <cell r="Q457">
            <v>1096.8591193596794</v>
          </cell>
          <cell r="R457">
            <v>1096.8591193596794</v>
          </cell>
          <cell r="S457">
            <v>1096.8591193596794</v>
          </cell>
          <cell r="T457" t="str">
            <v>SV</v>
          </cell>
          <cell r="U457" t="str">
            <v>25MJU</v>
          </cell>
        </row>
        <row r="458">
          <cell r="A458" t="str">
            <v>8127U</v>
          </cell>
          <cell r="B458" t="str">
            <v>8127U</v>
          </cell>
          <cell r="C458" t="str">
            <v>AFTERSHOCK M COP-600/256K 100MHz</v>
          </cell>
          <cell r="D458" t="str">
            <v>AFTERSHOCK M</v>
          </cell>
          <cell r="E458" t="str">
            <v>SAS550M</v>
          </cell>
          <cell r="F458" t="str">
            <v>COP-600/256K 100MHz</v>
          </cell>
          <cell r="G458">
            <v>549.5</v>
          </cell>
          <cell r="H458" t="str">
            <v>EOL</v>
          </cell>
          <cell r="I458" t="str">
            <v>EOL</v>
          </cell>
          <cell r="J458" t="str">
            <v>EOL</v>
          </cell>
          <cell r="K458" t="str">
            <v>EOL</v>
          </cell>
          <cell r="L458" t="str">
            <v>EOL</v>
          </cell>
          <cell r="M458" t="str">
            <v>EOL</v>
          </cell>
          <cell r="N458" t="str">
            <v>EOL</v>
          </cell>
          <cell r="O458" t="str">
            <v>EOL</v>
          </cell>
          <cell r="P458" t="str">
            <v>EOL</v>
          </cell>
          <cell r="Q458" t="str">
            <v>EOL</v>
          </cell>
          <cell r="R458" t="str">
            <v>EOL</v>
          </cell>
          <cell r="S458" t="str">
            <v>EOL</v>
          </cell>
          <cell r="T458" t="str">
            <v>WS</v>
          </cell>
          <cell r="U458" t="str">
            <v>4768U</v>
          </cell>
        </row>
        <row r="459">
          <cell r="A459" t="str">
            <v>2227U</v>
          </cell>
          <cell r="B459" t="str">
            <v>2227U</v>
          </cell>
          <cell r="C459" t="str">
            <v>AFTERSHOCK M COP-650/256K 100MHz</v>
          </cell>
          <cell r="D459" t="str">
            <v>AFTERSHOCK M</v>
          </cell>
          <cell r="E459" t="str">
            <v>SAS550M</v>
          </cell>
          <cell r="F459" t="str">
            <v>COP-650/256K 100MHz</v>
          </cell>
          <cell r="G459">
            <v>553.52</v>
          </cell>
          <cell r="H459">
            <v>546.59472552347279</v>
          </cell>
          <cell r="I459">
            <v>546.59472552347279</v>
          </cell>
          <cell r="J459" t="str">
            <v>EOL</v>
          </cell>
          <cell r="K459" t="str">
            <v>EOL</v>
          </cell>
          <cell r="L459" t="str">
            <v>EOL</v>
          </cell>
          <cell r="M459" t="str">
            <v>EOL</v>
          </cell>
          <cell r="N459" t="str">
            <v>EOL</v>
          </cell>
          <cell r="O459" t="str">
            <v>EOL</v>
          </cell>
          <cell r="P459" t="str">
            <v>EOL</v>
          </cell>
          <cell r="Q459" t="str">
            <v>EOL</v>
          </cell>
          <cell r="R459" t="str">
            <v>EOL</v>
          </cell>
          <cell r="S459" t="str">
            <v>EOL</v>
          </cell>
          <cell r="T459" t="str">
            <v>WS</v>
          </cell>
          <cell r="U459" t="str">
            <v>4768U</v>
          </cell>
        </row>
        <row r="460">
          <cell r="A460" t="str">
            <v>075DV</v>
          </cell>
          <cell r="B460" t="str">
            <v>075DV</v>
          </cell>
          <cell r="C460" t="str">
            <v>AFTERSHOCK M COP-700/256K 100MHz</v>
          </cell>
          <cell r="D460" t="str">
            <v>AFTERSHOCK M</v>
          </cell>
          <cell r="E460" t="str">
            <v>SAS550M</v>
          </cell>
          <cell r="F460" t="str">
            <v>COP-700/256K 100MHz</v>
          </cell>
          <cell r="G460">
            <v>559.54999999999995</v>
          </cell>
          <cell r="H460">
            <v>556.62472552347276</v>
          </cell>
          <cell r="I460">
            <v>556.62472552347276</v>
          </cell>
          <cell r="J460">
            <v>546.62472552347276</v>
          </cell>
          <cell r="K460">
            <v>551.57699629766967</v>
          </cell>
          <cell r="L460">
            <v>551.57699629766967</v>
          </cell>
          <cell r="M460" t="str">
            <v>EOL</v>
          </cell>
          <cell r="N460" t="str">
            <v>EOL</v>
          </cell>
          <cell r="O460" t="str">
            <v>EOL</v>
          </cell>
          <cell r="P460" t="str">
            <v>EOL</v>
          </cell>
          <cell r="Q460" t="str">
            <v>EOL</v>
          </cell>
          <cell r="R460" t="str">
            <v>EOL</v>
          </cell>
          <cell r="S460" t="str">
            <v>EOL</v>
          </cell>
          <cell r="T460" t="str">
            <v>WS</v>
          </cell>
          <cell r="U460" t="str">
            <v>4768U</v>
          </cell>
        </row>
        <row r="461">
          <cell r="A461" t="str">
            <v>37RWX</v>
          </cell>
          <cell r="B461" t="str">
            <v>37RWX</v>
          </cell>
          <cell r="C461" t="str">
            <v>AFTERSHOCK M COP-750/256K 100MHz</v>
          </cell>
          <cell r="D461" t="str">
            <v>AFTERSHOCK M</v>
          </cell>
          <cell r="E461" t="str">
            <v>SAS550M</v>
          </cell>
          <cell r="F461" t="str">
            <v>COP-750/256K 100MHz</v>
          </cell>
          <cell r="G461">
            <v>599.75</v>
          </cell>
          <cell r="H461">
            <v>596.82472552347281</v>
          </cell>
          <cell r="I461">
            <v>596.82472552347281</v>
          </cell>
          <cell r="J461">
            <v>596.82472552347281</v>
          </cell>
          <cell r="K461">
            <v>601.77699629766971</v>
          </cell>
          <cell r="L461">
            <v>601.77699629766971</v>
          </cell>
          <cell r="M461">
            <v>601.77699629766971</v>
          </cell>
          <cell r="N461">
            <v>592.86951293261336</v>
          </cell>
          <cell r="O461">
            <v>592.86951293261336</v>
          </cell>
          <cell r="P461" t="str">
            <v>EOL</v>
          </cell>
          <cell r="Q461" t="str">
            <v>EOL</v>
          </cell>
          <cell r="R461" t="str">
            <v>EOL</v>
          </cell>
          <cell r="S461" t="str">
            <v>EOL</v>
          </cell>
          <cell r="T461" t="str">
            <v>WS</v>
          </cell>
          <cell r="U461" t="str">
            <v>4768U</v>
          </cell>
        </row>
        <row r="462">
          <cell r="A462" t="str">
            <v>83JFR</v>
          </cell>
          <cell r="B462" t="str">
            <v>83JFR</v>
          </cell>
          <cell r="C462" t="str">
            <v>AFTERSHOCK M COP-800/256K 100MHz</v>
          </cell>
          <cell r="D462" t="str">
            <v>AFTERSHOCK M</v>
          </cell>
          <cell r="E462" t="str">
            <v>SAS550M</v>
          </cell>
          <cell r="F462" t="str">
            <v>COP-800/256K 100MHz</v>
          </cell>
          <cell r="G462">
            <v>591.71</v>
          </cell>
          <cell r="H462">
            <v>586.78472552347284</v>
          </cell>
          <cell r="I462">
            <v>586.78472552347284</v>
          </cell>
          <cell r="J462">
            <v>566.78472552347284</v>
          </cell>
          <cell r="K462">
            <v>571.73699629766975</v>
          </cell>
          <cell r="L462">
            <v>571.73699629766975</v>
          </cell>
          <cell r="M462">
            <v>551.73699629766975</v>
          </cell>
          <cell r="N462">
            <v>542.8295129326134</v>
          </cell>
          <cell r="O462">
            <v>542.8295129326134</v>
          </cell>
          <cell r="P462" t="str">
            <v>EOL</v>
          </cell>
          <cell r="Q462" t="str">
            <v>EOL</v>
          </cell>
          <cell r="R462" t="str">
            <v>EOL</v>
          </cell>
          <cell r="S462" t="str">
            <v>EOL</v>
          </cell>
          <cell r="T462" t="str">
            <v>WS</v>
          </cell>
          <cell r="U462" t="str">
            <v>4768U</v>
          </cell>
        </row>
        <row r="463">
          <cell r="A463" t="str">
            <v>6772P</v>
          </cell>
          <cell r="B463" t="str">
            <v>6772P</v>
          </cell>
          <cell r="C463" t="str">
            <v>AFTERSHOCK M KAT-500/512K</v>
          </cell>
          <cell r="D463" t="str">
            <v>AFTERSHOCK M</v>
          </cell>
          <cell r="E463" t="str">
            <v>SAS550M</v>
          </cell>
          <cell r="F463" t="str">
            <v>KAT-500/512K</v>
          </cell>
          <cell r="G463">
            <v>565.12</v>
          </cell>
          <cell r="H463" t="str">
            <v>EOL</v>
          </cell>
          <cell r="I463" t="str">
            <v>EOL</v>
          </cell>
          <cell r="J463" t="str">
            <v>EOL</v>
          </cell>
          <cell r="K463" t="str">
            <v>EOL</v>
          </cell>
          <cell r="L463" t="str">
            <v>EOL</v>
          </cell>
          <cell r="M463" t="str">
            <v>EOL</v>
          </cell>
          <cell r="N463" t="str">
            <v>EOL</v>
          </cell>
          <cell r="O463" t="str">
            <v>EOL</v>
          </cell>
          <cell r="P463" t="str">
            <v>EOL</v>
          </cell>
          <cell r="Q463" t="str">
            <v>EOL</v>
          </cell>
          <cell r="R463" t="str">
            <v>EOL</v>
          </cell>
          <cell r="S463" t="str">
            <v>EOL</v>
          </cell>
          <cell r="T463" t="str">
            <v>WS</v>
          </cell>
          <cell r="U463" t="str">
            <v>4768U</v>
          </cell>
        </row>
        <row r="464">
          <cell r="A464" t="str">
            <v>7555R</v>
          </cell>
          <cell r="B464" t="str">
            <v>7555R</v>
          </cell>
          <cell r="C464" t="str">
            <v>AFTERSHOCK M KAT-550/512K</v>
          </cell>
          <cell r="D464" t="str">
            <v>AFTERSHOCK M</v>
          </cell>
          <cell r="E464" t="str">
            <v>SAS550M</v>
          </cell>
          <cell r="F464" t="str">
            <v>KAT-550/512K</v>
          </cell>
          <cell r="G464">
            <v>569.6</v>
          </cell>
          <cell r="H464" t="str">
            <v>EOL</v>
          </cell>
          <cell r="I464" t="str">
            <v>EOL</v>
          </cell>
          <cell r="J464" t="str">
            <v>EOL</v>
          </cell>
          <cell r="K464" t="str">
            <v>EOL</v>
          </cell>
          <cell r="L464" t="str">
            <v>EOL</v>
          </cell>
          <cell r="M464" t="str">
            <v>EOL</v>
          </cell>
          <cell r="N464" t="str">
            <v>EOL</v>
          </cell>
          <cell r="O464" t="str">
            <v>EOL</v>
          </cell>
          <cell r="P464" t="str">
            <v>EOL</v>
          </cell>
          <cell r="Q464" t="str">
            <v>EOL</v>
          </cell>
          <cell r="R464" t="str">
            <v>EOL</v>
          </cell>
          <cell r="S464" t="str">
            <v>EOL</v>
          </cell>
          <cell r="T464" t="str">
            <v>WS</v>
          </cell>
          <cell r="U464" t="str">
            <v>4768U</v>
          </cell>
        </row>
        <row r="465">
          <cell r="A465" t="str">
            <v>6717T</v>
          </cell>
          <cell r="B465" t="str">
            <v>6717T</v>
          </cell>
          <cell r="C465" t="str">
            <v>AFTERSHOCK M KAT-600/512K 100MHz</v>
          </cell>
          <cell r="D465" t="str">
            <v>AFTERSHOCK M</v>
          </cell>
          <cell r="E465" t="str">
            <v>SAS550M</v>
          </cell>
          <cell r="F465" t="str">
            <v>KAT-600/512K 100MHz</v>
          </cell>
          <cell r="G465">
            <v>549.5</v>
          </cell>
          <cell r="H465" t="str">
            <v>EOL</v>
          </cell>
          <cell r="I465" t="str">
            <v>EOL</v>
          </cell>
          <cell r="J465" t="str">
            <v>EOL</v>
          </cell>
          <cell r="K465" t="str">
            <v>EOL</v>
          </cell>
          <cell r="L465" t="str">
            <v>EOL</v>
          </cell>
          <cell r="M465" t="str">
            <v>EOL</v>
          </cell>
          <cell r="N465" t="str">
            <v>EOL</v>
          </cell>
          <cell r="O465" t="str">
            <v>EOL</v>
          </cell>
          <cell r="P465" t="str">
            <v>EOL</v>
          </cell>
          <cell r="Q465" t="str">
            <v>EOL</v>
          </cell>
          <cell r="R465" t="str">
            <v>EOL</v>
          </cell>
          <cell r="S465" t="str">
            <v>EOL</v>
          </cell>
          <cell r="T465" t="str">
            <v>WS</v>
          </cell>
          <cell r="U465" t="str">
            <v>4768U</v>
          </cell>
        </row>
        <row r="466">
          <cell r="A466" t="str">
            <v>7127U</v>
          </cell>
          <cell r="B466" t="str">
            <v>7127U</v>
          </cell>
          <cell r="C466" t="str">
            <v>AFTERSHOCK MT COP-600/256K 100MHz</v>
          </cell>
          <cell r="D466" t="str">
            <v>AFTERSHOCK MT</v>
          </cell>
          <cell r="E466" t="str">
            <v>SAS550T</v>
          </cell>
          <cell r="F466" t="str">
            <v>COP-600/256K 100MHz</v>
          </cell>
          <cell r="G466">
            <v>575.62</v>
          </cell>
          <cell r="H466" t="str">
            <v>EOL</v>
          </cell>
          <cell r="I466" t="str">
            <v>EOL</v>
          </cell>
          <cell r="J466" t="str">
            <v>EOL</v>
          </cell>
          <cell r="K466" t="str">
            <v>EOL</v>
          </cell>
          <cell r="L466" t="str">
            <v>EOL</v>
          </cell>
          <cell r="M466" t="str">
            <v>EOL</v>
          </cell>
          <cell r="N466" t="str">
            <v>EOL</v>
          </cell>
          <cell r="O466" t="str">
            <v>EOL</v>
          </cell>
          <cell r="P466" t="str">
            <v>EOL</v>
          </cell>
          <cell r="Q466" t="str">
            <v>EOL</v>
          </cell>
          <cell r="R466" t="str">
            <v>EOL</v>
          </cell>
          <cell r="S466" t="str">
            <v>EOL</v>
          </cell>
          <cell r="T466" t="str">
            <v>WS</v>
          </cell>
          <cell r="U466" t="str">
            <v>4768U</v>
          </cell>
        </row>
        <row r="467">
          <cell r="A467" t="str">
            <v>1227U</v>
          </cell>
          <cell r="B467" t="str">
            <v>1227U</v>
          </cell>
          <cell r="C467" t="str">
            <v>AFTERSHOCK MT COP-650/256K 100MHz</v>
          </cell>
          <cell r="D467" t="str">
            <v>AFTERSHOCK MT</v>
          </cell>
          <cell r="E467" t="str">
            <v>SAS550T</v>
          </cell>
          <cell r="F467" t="str">
            <v>COP-650/256K 100MHz</v>
          </cell>
          <cell r="G467">
            <v>579.64</v>
          </cell>
          <cell r="H467">
            <v>570.21197740252524</v>
          </cell>
          <cell r="I467">
            <v>570.21197740252524</v>
          </cell>
          <cell r="J467" t="str">
            <v>EOL</v>
          </cell>
          <cell r="K467" t="str">
            <v>EOL</v>
          </cell>
          <cell r="L467" t="str">
            <v>EOL</v>
          </cell>
          <cell r="M467" t="str">
            <v>EOL</v>
          </cell>
          <cell r="N467" t="str">
            <v>EOL</v>
          </cell>
          <cell r="O467" t="str">
            <v>EOL</v>
          </cell>
          <cell r="P467" t="str">
            <v>EOL</v>
          </cell>
          <cell r="Q467" t="str">
            <v>EOL</v>
          </cell>
          <cell r="R467" t="str">
            <v>EOL</v>
          </cell>
          <cell r="S467" t="str">
            <v>EOL</v>
          </cell>
          <cell r="T467" t="str">
            <v>WS</v>
          </cell>
          <cell r="U467" t="str">
            <v>4768U</v>
          </cell>
        </row>
        <row r="468">
          <cell r="A468" t="str">
            <v>63CDH</v>
          </cell>
          <cell r="B468" t="str">
            <v>63CDH</v>
          </cell>
          <cell r="C468" t="str">
            <v>AFTERSHOCK MT COP-700/256K 100MHz</v>
          </cell>
          <cell r="D468" t="str">
            <v>AFTERSHOCK MT</v>
          </cell>
          <cell r="E468" t="str">
            <v>SAS550T</v>
          </cell>
          <cell r="F468" t="str">
            <v>COP-700/256K 100MHz</v>
          </cell>
          <cell r="G468">
            <v>585.66999999999996</v>
          </cell>
          <cell r="H468">
            <v>580.24197740252509</v>
          </cell>
          <cell r="I468">
            <v>580.24197740252509</v>
          </cell>
          <cell r="J468">
            <v>570.24197740252509</v>
          </cell>
          <cell r="K468">
            <v>576.47000948996333</v>
          </cell>
          <cell r="L468">
            <v>576.47000948996333</v>
          </cell>
          <cell r="M468" t="str">
            <v>EOL</v>
          </cell>
          <cell r="N468" t="str">
            <v>EOL</v>
          </cell>
          <cell r="O468" t="str">
            <v>EOL</v>
          </cell>
          <cell r="P468" t="str">
            <v>EOL</v>
          </cell>
          <cell r="Q468" t="str">
            <v>EOL</v>
          </cell>
          <cell r="R468" t="str">
            <v>EOL</v>
          </cell>
          <cell r="S468" t="str">
            <v>EOL</v>
          </cell>
          <cell r="T468" t="str">
            <v>WS</v>
          </cell>
          <cell r="U468" t="str">
            <v>4768U</v>
          </cell>
        </row>
        <row r="469">
          <cell r="A469" t="str">
            <v>48NJX</v>
          </cell>
          <cell r="B469" t="str">
            <v>48NJX</v>
          </cell>
          <cell r="C469" t="str">
            <v>AFTERSHOCK MT COP-750/256K 100MHz</v>
          </cell>
          <cell r="D469" t="str">
            <v>AFTERSHOCK MT</v>
          </cell>
          <cell r="E469" t="str">
            <v>SAS550T</v>
          </cell>
          <cell r="F469" t="str">
            <v>COP-750/256K 100MHz</v>
          </cell>
          <cell r="G469">
            <v>625.87</v>
          </cell>
          <cell r="H469">
            <v>620.44197740252514</v>
          </cell>
          <cell r="I469">
            <v>620.44197740252514</v>
          </cell>
          <cell r="J469">
            <v>620.44197740252514</v>
          </cell>
          <cell r="K469">
            <v>626.67000948996338</v>
          </cell>
          <cell r="L469">
            <v>626.67000948996338</v>
          </cell>
          <cell r="M469">
            <v>626.67000948996338</v>
          </cell>
          <cell r="N469">
            <v>616.14669690354776</v>
          </cell>
          <cell r="O469">
            <v>616.14669690354776</v>
          </cell>
          <cell r="P469" t="str">
            <v>EOL</v>
          </cell>
          <cell r="Q469" t="str">
            <v>EOL</v>
          </cell>
          <cell r="R469" t="str">
            <v>EOL</v>
          </cell>
          <cell r="S469" t="str">
            <v>EOL</v>
          </cell>
          <cell r="T469" t="str">
            <v>WS</v>
          </cell>
          <cell r="U469" t="str">
            <v>4768U</v>
          </cell>
        </row>
        <row r="470">
          <cell r="A470" t="str">
            <v>577HN</v>
          </cell>
          <cell r="B470" t="str">
            <v>577HN</v>
          </cell>
          <cell r="C470" t="str">
            <v>AFTERSHOCK MT COP-800/256K 100MHz</v>
          </cell>
          <cell r="D470" t="str">
            <v>AFTERSHOCK MT</v>
          </cell>
          <cell r="E470" t="str">
            <v>SAS550T</v>
          </cell>
          <cell r="F470" t="str">
            <v>COP-800/256K 100MHz</v>
          </cell>
          <cell r="G470">
            <v>617.83000000000004</v>
          </cell>
          <cell r="H470">
            <v>610.40197740252518</v>
          </cell>
          <cell r="I470">
            <v>610.40197740252518</v>
          </cell>
          <cell r="J470">
            <v>590.40197740252518</v>
          </cell>
          <cell r="K470">
            <v>596.63000948996341</v>
          </cell>
          <cell r="L470">
            <v>596.63000948996341</v>
          </cell>
          <cell r="M470">
            <v>576.63000948996341</v>
          </cell>
          <cell r="N470">
            <v>566.10669690354769</v>
          </cell>
          <cell r="O470">
            <v>566.10669690354769</v>
          </cell>
          <cell r="P470" t="str">
            <v>EOL</v>
          </cell>
          <cell r="Q470" t="str">
            <v>EOL</v>
          </cell>
          <cell r="R470" t="str">
            <v>EOL</v>
          </cell>
          <cell r="S470" t="str">
            <v>EOL</v>
          </cell>
          <cell r="T470" t="str">
            <v>WS</v>
          </cell>
          <cell r="U470" t="str">
            <v>4768U</v>
          </cell>
        </row>
        <row r="471">
          <cell r="A471" t="str">
            <v>6369R</v>
          </cell>
          <cell r="B471" t="str">
            <v>6369R</v>
          </cell>
          <cell r="C471" t="str">
            <v>AFTERSHOCK MT KAT-500/512K</v>
          </cell>
          <cell r="D471" t="str">
            <v>AFTERSHOCK MT</v>
          </cell>
          <cell r="E471" t="str">
            <v>SAS550T</v>
          </cell>
          <cell r="F471" t="str">
            <v>KAT-500/512K</v>
          </cell>
          <cell r="G471">
            <v>590.34</v>
          </cell>
          <cell r="H471" t="str">
            <v>EOL</v>
          </cell>
          <cell r="I471" t="str">
            <v>EOL</v>
          </cell>
          <cell r="J471" t="str">
            <v>EOL</v>
          </cell>
          <cell r="K471" t="str">
            <v>EOL</v>
          </cell>
          <cell r="L471" t="str">
            <v>EOL</v>
          </cell>
          <cell r="M471" t="str">
            <v>EOL</v>
          </cell>
          <cell r="N471" t="str">
            <v>EOL</v>
          </cell>
          <cell r="O471" t="str">
            <v>EOL</v>
          </cell>
          <cell r="P471" t="str">
            <v>EOL</v>
          </cell>
          <cell r="Q471" t="str">
            <v>EOL</v>
          </cell>
          <cell r="R471" t="str">
            <v>EOL</v>
          </cell>
          <cell r="S471" t="str">
            <v>EOL</v>
          </cell>
          <cell r="T471" t="str">
            <v>WS</v>
          </cell>
          <cell r="U471" t="str">
            <v>4768U</v>
          </cell>
        </row>
        <row r="472">
          <cell r="A472" t="str">
            <v>7369R</v>
          </cell>
          <cell r="B472" t="str">
            <v>7369R</v>
          </cell>
          <cell r="C472" t="str">
            <v>AFTERSHOCK MT KAT-550/512K</v>
          </cell>
          <cell r="D472" t="str">
            <v>AFTERSHOCK MT</v>
          </cell>
          <cell r="E472" t="str">
            <v>SAS550T</v>
          </cell>
          <cell r="F472" t="str">
            <v>KAT-550/512K</v>
          </cell>
          <cell r="G472">
            <v>595.71</v>
          </cell>
          <cell r="H472" t="str">
            <v>EOL</v>
          </cell>
          <cell r="I472" t="str">
            <v>EOL</v>
          </cell>
          <cell r="J472" t="str">
            <v>EOL</v>
          </cell>
          <cell r="K472" t="str">
            <v>EOL</v>
          </cell>
          <cell r="L472" t="str">
            <v>EOL</v>
          </cell>
          <cell r="M472" t="str">
            <v>EOL</v>
          </cell>
          <cell r="N472" t="str">
            <v>EOL</v>
          </cell>
          <cell r="O472" t="str">
            <v>EOL</v>
          </cell>
          <cell r="P472" t="str">
            <v>EOL</v>
          </cell>
          <cell r="Q472" t="str">
            <v>EOL</v>
          </cell>
          <cell r="R472" t="str">
            <v>EOL</v>
          </cell>
          <cell r="S472" t="str">
            <v>EOL</v>
          </cell>
          <cell r="T472" t="str">
            <v>WS</v>
          </cell>
          <cell r="U472" t="str">
            <v>4768U</v>
          </cell>
        </row>
        <row r="473">
          <cell r="A473" t="str">
            <v>4717T</v>
          </cell>
          <cell r="B473" t="str">
            <v>4717T</v>
          </cell>
          <cell r="C473" t="str">
            <v>AFTERSHOCK MT KAT-600/512K 100MHz</v>
          </cell>
          <cell r="D473" t="str">
            <v>AFTERSHOCK MT</v>
          </cell>
          <cell r="E473" t="str">
            <v>SAS550T</v>
          </cell>
          <cell r="F473" t="str">
            <v>KAT-600/512K 100MHz</v>
          </cell>
          <cell r="G473">
            <v>575.61</v>
          </cell>
          <cell r="H473" t="str">
            <v>EOL</v>
          </cell>
          <cell r="I473" t="str">
            <v>EOL</v>
          </cell>
          <cell r="J473" t="str">
            <v>EOL</v>
          </cell>
          <cell r="K473" t="str">
            <v>EOL</v>
          </cell>
          <cell r="L473" t="str">
            <v>EOL</v>
          </cell>
          <cell r="M473" t="str">
            <v>EOL</v>
          </cell>
          <cell r="N473" t="str">
            <v>EOL</v>
          </cell>
          <cell r="O473" t="str">
            <v>EOL</v>
          </cell>
          <cell r="P473" t="str">
            <v>EOL</v>
          </cell>
          <cell r="Q473" t="str">
            <v>EOL</v>
          </cell>
          <cell r="R473" t="str">
            <v>EOL</v>
          </cell>
          <cell r="S473" t="str">
            <v>EOL</v>
          </cell>
          <cell r="T473" t="str">
            <v>WS</v>
          </cell>
          <cell r="U473" t="str">
            <v>4768U</v>
          </cell>
        </row>
        <row r="474">
          <cell r="A474" t="str">
            <v>37WKT</v>
          </cell>
          <cell r="B474" t="str">
            <v>37WKT</v>
          </cell>
          <cell r="C474" t="str">
            <v>ASTEROID MT X-1000 256K</v>
          </cell>
          <cell r="D474" t="str">
            <v>ASTEROID MT</v>
          </cell>
          <cell r="E474" t="str">
            <v>SAR733T</v>
          </cell>
          <cell r="F474" t="str">
            <v>X-1000 256K</v>
          </cell>
          <cell r="G474">
            <v>1176.7</v>
          </cell>
          <cell r="H474">
            <v>1113.8219774025251</v>
          </cell>
          <cell r="I474">
            <v>1068.1019774025251</v>
          </cell>
          <cell r="J474">
            <v>1061.9719774025252</v>
          </cell>
          <cell r="K474" t="str">
            <v>EOL</v>
          </cell>
          <cell r="L474" t="str">
            <v>EOL</v>
          </cell>
          <cell r="M474" t="str">
            <v>EOL</v>
          </cell>
          <cell r="N474" t="str">
            <v>EOL</v>
          </cell>
          <cell r="O474" t="str">
            <v>EOL</v>
          </cell>
          <cell r="P474" t="str">
            <v>EOL</v>
          </cell>
          <cell r="Q474" t="str">
            <v>EOL</v>
          </cell>
          <cell r="R474" t="str">
            <v>EOL</v>
          </cell>
          <cell r="S474" t="str">
            <v>EOL</v>
          </cell>
          <cell r="T474" t="str">
            <v>WS</v>
          </cell>
          <cell r="U474" t="str">
            <v>5504D</v>
          </cell>
        </row>
        <row r="475">
          <cell r="A475" t="str">
            <v>6887R</v>
          </cell>
          <cell r="B475" t="str">
            <v>6887R</v>
          </cell>
          <cell r="C475" t="str">
            <v>ASTEROID MT X-667/256K</v>
          </cell>
          <cell r="D475" t="str">
            <v>ASTEROID MT</v>
          </cell>
          <cell r="E475" t="str">
            <v>SAR733T</v>
          </cell>
          <cell r="F475" t="str">
            <v>X-667/256K</v>
          </cell>
          <cell r="G475">
            <v>1090.19</v>
          </cell>
          <cell r="H475" t="str">
            <v>EOL</v>
          </cell>
          <cell r="I475" t="str">
            <v>EOL</v>
          </cell>
          <cell r="J475" t="str">
            <v>EOL</v>
          </cell>
          <cell r="K475" t="str">
            <v>EOL</v>
          </cell>
          <cell r="L475" t="str">
            <v>EOL</v>
          </cell>
          <cell r="M475" t="str">
            <v>EOL</v>
          </cell>
          <cell r="N475" t="str">
            <v>EOL</v>
          </cell>
          <cell r="O475" t="str">
            <v>EOL</v>
          </cell>
          <cell r="P475" t="str">
            <v>EOL</v>
          </cell>
          <cell r="Q475" t="str">
            <v>EOL</v>
          </cell>
          <cell r="R475" t="str">
            <v>EOL</v>
          </cell>
          <cell r="S475" t="str">
            <v>EOL</v>
          </cell>
          <cell r="T475" t="str">
            <v>WS</v>
          </cell>
          <cell r="U475" t="str">
            <v>5504D</v>
          </cell>
        </row>
        <row r="476">
          <cell r="A476" t="str">
            <v>55GDD</v>
          </cell>
          <cell r="B476" t="str">
            <v>55GDD</v>
          </cell>
          <cell r="C476" t="str">
            <v>ASTEROID MT X-733/256K</v>
          </cell>
          <cell r="D476" t="str">
            <v>ASTEROID MT</v>
          </cell>
          <cell r="E476" t="str">
            <v>SAR733T</v>
          </cell>
          <cell r="F476" t="str">
            <v>X-733/256K</v>
          </cell>
          <cell r="G476">
            <v>1090.19</v>
          </cell>
          <cell r="H476" t="str">
            <v>EOL</v>
          </cell>
          <cell r="I476" t="str">
            <v>EOL</v>
          </cell>
          <cell r="J476" t="str">
            <v>EOL</v>
          </cell>
          <cell r="K476" t="str">
            <v>EOL</v>
          </cell>
          <cell r="L476" t="str">
            <v>EOL</v>
          </cell>
          <cell r="M476" t="str">
            <v>EOL</v>
          </cell>
          <cell r="N476" t="str">
            <v>EOL</v>
          </cell>
          <cell r="O476" t="str">
            <v>EOL</v>
          </cell>
          <cell r="P476" t="str">
            <v>EOL</v>
          </cell>
          <cell r="Q476" t="str">
            <v>EOL</v>
          </cell>
          <cell r="R476" t="str">
            <v>EOL</v>
          </cell>
          <cell r="S476" t="str">
            <v>EOL</v>
          </cell>
          <cell r="T476" t="str">
            <v>WS</v>
          </cell>
          <cell r="U476" t="str">
            <v>5504D</v>
          </cell>
        </row>
        <row r="477">
          <cell r="A477" t="str">
            <v>3887R</v>
          </cell>
          <cell r="B477" t="str">
            <v>3887R</v>
          </cell>
          <cell r="C477" t="str">
            <v>ASTEROID MT X-800/256K</v>
          </cell>
          <cell r="D477" t="str">
            <v>ASTEROID MT</v>
          </cell>
          <cell r="E477" t="str">
            <v>SAR733T</v>
          </cell>
          <cell r="F477" t="str">
            <v>X-800/256K</v>
          </cell>
          <cell r="G477">
            <v>1090.19</v>
          </cell>
          <cell r="H477" t="str">
            <v>EOL</v>
          </cell>
          <cell r="I477" t="str">
            <v>EOL</v>
          </cell>
          <cell r="J477" t="str">
            <v>EOL</v>
          </cell>
          <cell r="K477" t="str">
            <v>EOL</v>
          </cell>
          <cell r="L477" t="str">
            <v>EOL</v>
          </cell>
          <cell r="M477" t="str">
            <v>EOL</v>
          </cell>
          <cell r="N477" t="str">
            <v>EOL</v>
          </cell>
          <cell r="O477" t="str">
            <v>EOL</v>
          </cell>
          <cell r="P477" t="str">
            <v>EOL</v>
          </cell>
          <cell r="Q477" t="str">
            <v>EOL</v>
          </cell>
          <cell r="R477" t="str">
            <v>EOL</v>
          </cell>
          <cell r="S477" t="str">
            <v>EOL</v>
          </cell>
          <cell r="T477" t="str">
            <v>WS</v>
          </cell>
          <cell r="U477" t="str">
            <v>5504D</v>
          </cell>
        </row>
        <row r="478">
          <cell r="A478" t="str">
            <v>66RMF</v>
          </cell>
          <cell r="B478" t="str">
            <v>66RMF</v>
          </cell>
          <cell r="C478" t="str">
            <v>ASTEROID MT X-866/256K</v>
          </cell>
          <cell r="D478" t="str">
            <v>ASTEROID MT</v>
          </cell>
          <cell r="E478" t="str">
            <v>SAR733T</v>
          </cell>
          <cell r="F478" t="str">
            <v>X-866/256K</v>
          </cell>
          <cell r="G478">
            <v>1090.19</v>
          </cell>
          <cell r="H478" t="str">
            <v>EOL</v>
          </cell>
          <cell r="I478" t="str">
            <v>EOL</v>
          </cell>
          <cell r="J478" t="str">
            <v>EOL</v>
          </cell>
          <cell r="K478" t="str">
            <v>EOL</v>
          </cell>
          <cell r="L478" t="str">
            <v>EOL</v>
          </cell>
          <cell r="M478" t="str">
            <v>EOL</v>
          </cell>
          <cell r="N478" t="str">
            <v>EOL</v>
          </cell>
          <cell r="O478" t="str">
            <v>EOL</v>
          </cell>
          <cell r="P478" t="str">
            <v>EOL</v>
          </cell>
          <cell r="Q478" t="str">
            <v>EOL</v>
          </cell>
          <cell r="R478" t="str">
            <v>EOL</v>
          </cell>
          <cell r="S478" t="str">
            <v>EOL</v>
          </cell>
          <cell r="T478" t="str">
            <v>WS</v>
          </cell>
          <cell r="U478" t="str">
            <v>5504D</v>
          </cell>
        </row>
        <row r="479">
          <cell r="A479" t="str">
            <v>40NCH</v>
          </cell>
          <cell r="B479" t="str">
            <v>40NCH</v>
          </cell>
          <cell r="C479" t="str">
            <v>ASTEROID MT X-933/256K</v>
          </cell>
          <cell r="D479" t="str">
            <v>ASTEROID MT</v>
          </cell>
          <cell r="E479" t="str">
            <v>SAR733T</v>
          </cell>
          <cell r="F479" t="str">
            <v>X-933/256K</v>
          </cell>
          <cell r="G479">
            <v>1090.19</v>
          </cell>
          <cell r="H479" t="str">
            <v>EOL</v>
          </cell>
          <cell r="I479" t="str">
            <v>EOL</v>
          </cell>
          <cell r="J479" t="str">
            <v>EOL</v>
          </cell>
          <cell r="K479" t="str">
            <v>EOL</v>
          </cell>
          <cell r="L479" t="str">
            <v>EOL</v>
          </cell>
          <cell r="M479" t="str">
            <v>EOL</v>
          </cell>
          <cell r="N479" t="str">
            <v>EOL</v>
          </cell>
          <cell r="O479" t="str">
            <v>EOL</v>
          </cell>
          <cell r="P479" t="str">
            <v>EOL</v>
          </cell>
          <cell r="Q479" t="str">
            <v>EOL</v>
          </cell>
          <cell r="R479" t="str">
            <v>EOL</v>
          </cell>
          <cell r="S479" t="str">
            <v>EOL</v>
          </cell>
          <cell r="T479" t="str">
            <v>WS</v>
          </cell>
          <cell r="U479" t="str">
            <v>5504D</v>
          </cell>
        </row>
        <row r="480">
          <cell r="A480" t="str">
            <v>09YUM</v>
          </cell>
          <cell r="B480" t="str">
            <v>09YUM</v>
          </cell>
          <cell r="C480" t="str">
            <v>AVALANCHE M  COP-1000/256K 133MHz (Socket)</v>
          </cell>
          <cell r="D480" t="str">
            <v xml:space="preserve">AVALANCHE M </v>
          </cell>
          <cell r="E480" t="str">
            <v>SAV600M</v>
          </cell>
          <cell r="F480" t="str">
            <v>COP-1000/256K 133MHz (Socket)</v>
          </cell>
          <cell r="G480">
            <v>932.39</v>
          </cell>
          <cell r="H480">
            <v>897.78472552347284</v>
          </cell>
          <cell r="I480">
            <v>895.26472552347286</v>
          </cell>
          <cell r="J480">
            <v>792.32472552347281</v>
          </cell>
          <cell r="K480">
            <v>794.37699629766962</v>
          </cell>
          <cell r="L480">
            <v>792.0369962976697</v>
          </cell>
          <cell r="M480">
            <v>754.0369962976697</v>
          </cell>
          <cell r="N480">
            <v>743.12951293261324</v>
          </cell>
          <cell r="O480">
            <v>741.12951293261324</v>
          </cell>
          <cell r="P480">
            <v>729.12951293261324</v>
          </cell>
          <cell r="Q480">
            <v>727.54830932059372</v>
          </cell>
          <cell r="R480">
            <v>727.54830932059372</v>
          </cell>
          <cell r="S480">
            <v>707.54830932059372</v>
          </cell>
          <cell r="T480" t="str">
            <v>WS</v>
          </cell>
          <cell r="U480" t="str">
            <v>9410W</v>
          </cell>
        </row>
        <row r="481">
          <cell r="A481" t="str">
            <v>2805R</v>
          </cell>
          <cell r="B481" t="str">
            <v>2805R</v>
          </cell>
          <cell r="C481" t="str">
            <v>AVALANCHE M  COP-600/256K 133MHz</v>
          </cell>
          <cell r="D481" t="str">
            <v xml:space="preserve">AVALANCHE M </v>
          </cell>
          <cell r="E481" t="str">
            <v>SAV600M</v>
          </cell>
          <cell r="F481" t="str">
            <v>COP-600/256K 133MHz</v>
          </cell>
          <cell r="G481">
            <v>716.32</v>
          </cell>
          <cell r="H481" t="str">
            <v>EOL</v>
          </cell>
          <cell r="I481" t="str">
            <v>EOL</v>
          </cell>
          <cell r="J481" t="str">
            <v>EOL</v>
          </cell>
          <cell r="K481" t="str">
            <v>EOL</v>
          </cell>
          <cell r="L481" t="str">
            <v>EOL</v>
          </cell>
          <cell r="M481" t="str">
            <v>EOL</v>
          </cell>
          <cell r="N481" t="str">
            <v>EOL</v>
          </cell>
          <cell r="O481" t="str">
            <v>EOL</v>
          </cell>
          <cell r="P481" t="str">
            <v>EOL</v>
          </cell>
          <cell r="Q481" t="str">
            <v>EOL</v>
          </cell>
          <cell r="R481" t="str">
            <v>EOL</v>
          </cell>
          <cell r="S481" t="str">
            <v>EOL</v>
          </cell>
          <cell r="T481" t="str">
            <v>WS</v>
          </cell>
          <cell r="U481" t="str">
            <v>9410W</v>
          </cell>
        </row>
        <row r="482">
          <cell r="A482" t="str">
            <v>4025R</v>
          </cell>
          <cell r="B482" t="str">
            <v>4025R</v>
          </cell>
          <cell r="C482" t="str">
            <v>AVALANCHE M  COP-667/256K 133MHz</v>
          </cell>
          <cell r="D482" t="str">
            <v xml:space="preserve">AVALANCHE M </v>
          </cell>
          <cell r="E482" t="str">
            <v>SAV667M</v>
          </cell>
          <cell r="F482" t="str">
            <v>COP-667/256K 133MHz</v>
          </cell>
          <cell r="G482">
            <v>718.33</v>
          </cell>
          <cell r="H482">
            <v>703.7247255234729</v>
          </cell>
          <cell r="I482">
            <v>701.20472552347292</v>
          </cell>
          <cell r="J482" t="str">
            <v>EOL</v>
          </cell>
          <cell r="K482" t="str">
            <v>EOL</v>
          </cell>
          <cell r="L482" t="str">
            <v>EOL</v>
          </cell>
          <cell r="M482" t="str">
            <v>EOL</v>
          </cell>
          <cell r="N482" t="str">
            <v>EOL</v>
          </cell>
          <cell r="O482" t="str">
            <v>EOL</v>
          </cell>
          <cell r="P482" t="str">
            <v>EOL</v>
          </cell>
          <cell r="Q482" t="str">
            <v>EOL</v>
          </cell>
          <cell r="R482" t="str">
            <v>EOL</v>
          </cell>
          <cell r="S482" t="str">
            <v>EOL</v>
          </cell>
          <cell r="T482" t="str">
            <v>WS</v>
          </cell>
          <cell r="U482" t="str">
            <v>9410W</v>
          </cell>
        </row>
        <row r="483">
          <cell r="A483" t="str">
            <v>997UP</v>
          </cell>
          <cell r="B483" t="str">
            <v>997UP</v>
          </cell>
          <cell r="C483" t="str">
            <v>AVALANCHE M  COP-733/256K 133MHz</v>
          </cell>
          <cell r="D483" t="str">
            <v xml:space="preserve">AVALANCHE M </v>
          </cell>
          <cell r="E483" t="str">
            <v>SAV667M</v>
          </cell>
          <cell r="F483" t="str">
            <v>COP-733/256K 133MHz</v>
          </cell>
          <cell r="G483">
            <v>738.43</v>
          </cell>
          <cell r="H483">
            <v>723.82472552347281</v>
          </cell>
          <cell r="I483">
            <v>721.30472552347283</v>
          </cell>
          <cell r="J483">
            <v>698.36472552347277</v>
          </cell>
          <cell r="K483">
            <v>700.41699629766958</v>
          </cell>
          <cell r="L483">
            <v>698.07699629766967</v>
          </cell>
          <cell r="M483" t="str">
            <v>EOL</v>
          </cell>
          <cell r="N483" t="str">
            <v>EOL</v>
          </cell>
          <cell r="O483" t="str">
            <v>EOL</v>
          </cell>
          <cell r="P483" t="str">
            <v>EOL</v>
          </cell>
          <cell r="Q483" t="str">
            <v>EOL</v>
          </cell>
          <cell r="R483" t="str">
            <v>EOL</v>
          </cell>
          <cell r="S483" t="str">
            <v>EOL</v>
          </cell>
          <cell r="T483" t="str">
            <v>WS</v>
          </cell>
          <cell r="U483" t="str">
            <v>9410W</v>
          </cell>
        </row>
        <row r="484">
          <cell r="A484" t="str">
            <v>634WJ</v>
          </cell>
          <cell r="B484" t="str">
            <v>634WJ</v>
          </cell>
          <cell r="C484" t="str">
            <v>AVALANCHE M  COP-800/256K 133MHz</v>
          </cell>
          <cell r="D484" t="str">
            <v xml:space="preserve">AVALANCHE M </v>
          </cell>
          <cell r="E484" t="str">
            <v>SAV667M</v>
          </cell>
          <cell r="F484" t="str">
            <v>COP-800/256K 133MHz</v>
          </cell>
          <cell r="G484">
            <v>777.55</v>
          </cell>
          <cell r="H484">
            <v>762.9447255234727</v>
          </cell>
          <cell r="I484">
            <v>760.42472552347272</v>
          </cell>
          <cell r="J484">
            <v>737.48472552347266</v>
          </cell>
          <cell r="K484">
            <v>739.53699629766948</v>
          </cell>
          <cell r="L484">
            <v>737.19699629766956</v>
          </cell>
          <cell r="M484">
            <v>715.19699629766956</v>
          </cell>
          <cell r="N484">
            <v>704.28951293261309</v>
          </cell>
          <cell r="O484">
            <v>702.28951293261309</v>
          </cell>
          <cell r="P484" t="str">
            <v>EOL</v>
          </cell>
          <cell r="Q484" t="str">
            <v>EOL</v>
          </cell>
          <cell r="R484" t="str">
            <v>EOL</v>
          </cell>
          <cell r="S484" t="str">
            <v>EOL</v>
          </cell>
          <cell r="T484" t="str">
            <v>WS</v>
          </cell>
          <cell r="U484" t="str">
            <v>9410W</v>
          </cell>
        </row>
        <row r="485">
          <cell r="A485" t="str">
            <v>217YD</v>
          </cell>
          <cell r="B485" t="str">
            <v>217YD</v>
          </cell>
          <cell r="C485" t="str">
            <v>AVALANCHE M  COP-866/256K 133MHz</v>
          </cell>
          <cell r="D485" t="str">
            <v xml:space="preserve">AVALANCHE M </v>
          </cell>
          <cell r="E485" t="str">
            <v>SAV667M</v>
          </cell>
          <cell r="F485" t="str">
            <v>COP-866/256K 133MHz</v>
          </cell>
          <cell r="G485">
            <v>773.61</v>
          </cell>
          <cell r="H485">
            <v>754.00472552347287</v>
          </cell>
          <cell r="I485">
            <v>751.48472552347289</v>
          </cell>
          <cell r="J485">
            <v>738.54472552347283</v>
          </cell>
          <cell r="K485">
            <v>740.59699629766965</v>
          </cell>
          <cell r="L485">
            <v>738.25699629766973</v>
          </cell>
          <cell r="M485">
            <v>716.25699629766973</v>
          </cell>
          <cell r="N485">
            <v>705.34951293261327</v>
          </cell>
          <cell r="O485">
            <v>703.34951293261327</v>
          </cell>
          <cell r="P485">
            <v>681.34951293261327</v>
          </cell>
          <cell r="Q485">
            <v>679.76830932059374</v>
          </cell>
          <cell r="R485">
            <v>679.76830932059374</v>
          </cell>
          <cell r="S485">
            <v>679.76830932059374</v>
          </cell>
          <cell r="T485" t="str">
            <v>WS</v>
          </cell>
          <cell r="U485" t="str">
            <v>9410W</v>
          </cell>
        </row>
        <row r="486">
          <cell r="A486" t="str">
            <v>448UG</v>
          </cell>
          <cell r="B486" t="str">
            <v>448UG</v>
          </cell>
          <cell r="C486" t="str">
            <v>AVALANCHE M  COP-933/256K 133MHz</v>
          </cell>
          <cell r="D486" t="str">
            <v xml:space="preserve">AVALANCHE M </v>
          </cell>
          <cell r="E486" t="str">
            <v>SAV667M</v>
          </cell>
          <cell r="F486" t="str">
            <v>COP-933/256K 133MHz</v>
          </cell>
          <cell r="G486">
            <v>824.61</v>
          </cell>
          <cell r="H486">
            <v>792.00472552347287</v>
          </cell>
          <cell r="I486">
            <v>789.48472552347289</v>
          </cell>
          <cell r="J486">
            <v>750.54472552347283</v>
          </cell>
          <cell r="K486">
            <v>752.59699629766965</v>
          </cell>
          <cell r="L486">
            <v>750.25699629766973</v>
          </cell>
          <cell r="M486">
            <v>738.25699629766973</v>
          </cell>
          <cell r="N486">
            <v>727.34951293261327</v>
          </cell>
          <cell r="O486">
            <v>725.34951293261327</v>
          </cell>
          <cell r="P486">
            <v>703.34951293261327</v>
          </cell>
          <cell r="Q486">
            <v>701.76830932059374</v>
          </cell>
          <cell r="R486">
            <v>701.76830932059374</v>
          </cell>
          <cell r="S486">
            <v>681.76830932059374</v>
          </cell>
          <cell r="T486" t="str">
            <v>WS</v>
          </cell>
          <cell r="U486" t="str">
            <v>9410W</v>
          </cell>
        </row>
        <row r="487">
          <cell r="A487" t="str">
            <v>1964R</v>
          </cell>
          <cell r="B487" t="str">
            <v>1964R</v>
          </cell>
          <cell r="C487" t="str">
            <v>AVALANCHE M  KAT-533/512K</v>
          </cell>
          <cell r="D487" t="str">
            <v xml:space="preserve">AVALANCHE M </v>
          </cell>
          <cell r="E487" t="str">
            <v>SAV667M</v>
          </cell>
          <cell r="F487" t="str">
            <v>KAT-533/512K</v>
          </cell>
          <cell r="G487">
            <v>989.21</v>
          </cell>
          <cell r="H487" t="str">
            <v>EOL</v>
          </cell>
          <cell r="I487" t="str">
            <v>EOL</v>
          </cell>
          <cell r="J487" t="str">
            <v>EOL</v>
          </cell>
          <cell r="K487" t="str">
            <v>EOL</v>
          </cell>
          <cell r="L487" t="str">
            <v>EOL</v>
          </cell>
          <cell r="M487" t="str">
            <v>EOL</v>
          </cell>
          <cell r="N487" t="str">
            <v>EOL</v>
          </cell>
          <cell r="O487" t="str">
            <v>EOL</v>
          </cell>
          <cell r="P487" t="str">
            <v>EOL</v>
          </cell>
          <cell r="Q487" t="str">
            <v>EOL</v>
          </cell>
          <cell r="R487" t="str">
            <v>EOL</v>
          </cell>
          <cell r="S487" t="str">
            <v>EOL</v>
          </cell>
          <cell r="T487" t="str">
            <v>WS</v>
          </cell>
          <cell r="U487" t="str">
            <v>9410W</v>
          </cell>
        </row>
        <row r="488">
          <cell r="A488" t="str">
            <v>8004U</v>
          </cell>
          <cell r="B488" t="str">
            <v>8004U</v>
          </cell>
          <cell r="C488" t="str">
            <v>AVALANCHE M  KAT-600/512K 100MHz</v>
          </cell>
          <cell r="D488" t="str">
            <v xml:space="preserve">AVALANCHE M </v>
          </cell>
          <cell r="E488" t="str">
            <v>SAV600M</v>
          </cell>
          <cell r="F488" t="str">
            <v>KAT-600/512K 100MHz</v>
          </cell>
          <cell r="G488">
            <v>826.61</v>
          </cell>
          <cell r="H488" t="str">
            <v>EOL</v>
          </cell>
          <cell r="I488" t="str">
            <v>EOL</v>
          </cell>
          <cell r="J488" t="str">
            <v>EOL</v>
          </cell>
          <cell r="K488" t="str">
            <v>EOL</v>
          </cell>
          <cell r="L488" t="str">
            <v>EOL</v>
          </cell>
          <cell r="M488" t="str">
            <v>EOL</v>
          </cell>
          <cell r="N488" t="str">
            <v>EOL</v>
          </cell>
          <cell r="O488" t="str">
            <v>EOL</v>
          </cell>
          <cell r="P488" t="str">
            <v>EOL</v>
          </cell>
          <cell r="Q488" t="str">
            <v>EOL</v>
          </cell>
          <cell r="R488" t="str">
            <v>EOL</v>
          </cell>
          <cell r="S488" t="str">
            <v>EOL</v>
          </cell>
          <cell r="T488" t="str">
            <v>WS</v>
          </cell>
          <cell r="U488" t="str">
            <v>8296D</v>
          </cell>
        </row>
        <row r="489">
          <cell r="A489" t="str">
            <v>858UK</v>
          </cell>
          <cell r="B489" t="str">
            <v>858UK</v>
          </cell>
          <cell r="C489" t="str">
            <v>AVALANCHE MT COP-1000/256K 133MHz (Socket)</v>
          </cell>
          <cell r="D489" t="str">
            <v>AVALANCHE MT</v>
          </cell>
          <cell r="E489" t="str">
            <v>SAV600T</v>
          </cell>
          <cell r="F489" t="str">
            <v>COP-1000/256K 133MHz (Socket)</v>
          </cell>
          <cell r="G489">
            <v>996.03</v>
          </cell>
          <cell r="H489">
            <v>958.92197740252504</v>
          </cell>
          <cell r="I489">
            <v>956.40197740252506</v>
          </cell>
          <cell r="J489">
            <v>853.46197740252501</v>
          </cell>
          <cell r="K489">
            <v>856.79000948996327</v>
          </cell>
          <cell r="L489">
            <v>854.45000948996335</v>
          </cell>
          <cell r="M489">
            <v>816.45000948996335</v>
          </cell>
          <cell r="N489">
            <v>803.92669690354762</v>
          </cell>
          <cell r="O489">
            <v>801.92669690354762</v>
          </cell>
          <cell r="P489">
            <v>789.92669690354762</v>
          </cell>
          <cell r="Q489">
            <v>788.44369468746709</v>
          </cell>
          <cell r="R489">
            <v>788.44369468746709</v>
          </cell>
          <cell r="S489">
            <v>768.44369468746709</v>
          </cell>
          <cell r="T489" t="str">
            <v>WS</v>
          </cell>
          <cell r="U489" t="str">
            <v>9410W</v>
          </cell>
        </row>
        <row r="490">
          <cell r="A490" t="str">
            <v>3805R</v>
          </cell>
          <cell r="B490" t="str">
            <v>3805R</v>
          </cell>
          <cell r="C490" t="str">
            <v>AVALANCHE MT COP-600/256K 133MHz</v>
          </cell>
          <cell r="D490" t="str">
            <v>AVALANCHE MT</v>
          </cell>
          <cell r="E490" t="str">
            <v>SAV600T</v>
          </cell>
          <cell r="F490" t="str">
            <v>COP-600/256K 133MHz</v>
          </cell>
          <cell r="G490">
            <v>779.96</v>
          </cell>
          <cell r="H490" t="str">
            <v>EOL</v>
          </cell>
          <cell r="I490" t="str">
            <v>EOL</v>
          </cell>
          <cell r="J490" t="str">
            <v>EOL</v>
          </cell>
          <cell r="K490" t="str">
            <v>EOL</v>
          </cell>
          <cell r="L490" t="str">
            <v>EOL</v>
          </cell>
          <cell r="M490" t="str">
            <v>EOL</v>
          </cell>
          <cell r="N490" t="str">
            <v>EOL</v>
          </cell>
          <cell r="O490" t="str">
            <v>EOL</v>
          </cell>
          <cell r="P490" t="str">
            <v>EOL</v>
          </cell>
          <cell r="Q490" t="str">
            <v>EOL</v>
          </cell>
          <cell r="R490" t="str">
            <v>EOL</v>
          </cell>
          <cell r="S490" t="str">
            <v>EOL</v>
          </cell>
          <cell r="T490" t="str">
            <v>WS</v>
          </cell>
          <cell r="U490" t="str">
            <v>9410W</v>
          </cell>
        </row>
        <row r="491">
          <cell r="A491" t="str">
            <v>5025R</v>
          </cell>
          <cell r="B491" t="str">
            <v>5025R</v>
          </cell>
          <cell r="C491" t="str">
            <v>AVALANCHE MT COP-667/256K 133MHz</v>
          </cell>
          <cell r="D491" t="str">
            <v>AVALANCHE MT</v>
          </cell>
          <cell r="E491" t="str">
            <v>SAV667T</v>
          </cell>
          <cell r="F491" t="str">
            <v>COP-667/256K 133MHz</v>
          </cell>
          <cell r="G491">
            <v>781.97</v>
          </cell>
          <cell r="H491">
            <v>764.8619774025251</v>
          </cell>
          <cell r="I491">
            <v>762.34197740252512</v>
          </cell>
          <cell r="J491" t="str">
            <v>EOL</v>
          </cell>
          <cell r="K491" t="str">
            <v>EOL</v>
          </cell>
          <cell r="L491" t="str">
            <v>EOL</v>
          </cell>
          <cell r="M491" t="str">
            <v>EOL</v>
          </cell>
          <cell r="N491" t="str">
            <v>EOL</v>
          </cell>
          <cell r="O491" t="str">
            <v>EOL</v>
          </cell>
          <cell r="P491" t="str">
            <v>EOL</v>
          </cell>
          <cell r="Q491" t="str">
            <v>EOL</v>
          </cell>
          <cell r="R491" t="str">
            <v>EOL</v>
          </cell>
          <cell r="S491" t="str">
            <v>EOL</v>
          </cell>
          <cell r="T491" t="str">
            <v>WS</v>
          </cell>
          <cell r="U491" t="str">
            <v>9410W</v>
          </cell>
        </row>
        <row r="492">
          <cell r="A492" t="str">
            <v>26VYR</v>
          </cell>
          <cell r="B492" t="str">
            <v>26VYR</v>
          </cell>
          <cell r="C492" t="str">
            <v>AVALANCHE MT COP-733/256K 133MHz</v>
          </cell>
          <cell r="D492" t="str">
            <v>AVALANCHE MT</v>
          </cell>
          <cell r="E492" t="str">
            <v>SAV667T</v>
          </cell>
          <cell r="F492" t="str">
            <v>COP-733/256K 133MHz</v>
          </cell>
          <cell r="G492">
            <v>802.07</v>
          </cell>
          <cell r="H492">
            <v>784.96197740252524</v>
          </cell>
          <cell r="I492">
            <v>782.44197740252525</v>
          </cell>
          <cell r="J492">
            <v>759.5019774025252</v>
          </cell>
          <cell r="K492">
            <v>762.83000948996346</v>
          </cell>
          <cell r="L492">
            <v>760.49000948996354</v>
          </cell>
          <cell r="M492" t="str">
            <v>EOL</v>
          </cell>
          <cell r="N492" t="str">
            <v>EOL</v>
          </cell>
          <cell r="O492" t="str">
            <v>EOL</v>
          </cell>
          <cell r="P492" t="str">
            <v>EOL</v>
          </cell>
          <cell r="Q492" t="str">
            <v>EOL</v>
          </cell>
          <cell r="R492" t="str">
            <v>EOL</v>
          </cell>
          <cell r="S492" t="str">
            <v>EOL</v>
          </cell>
          <cell r="T492" t="str">
            <v>WS</v>
          </cell>
          <cell r="U492" t="str">
            <v>9410W</v>
          </cell>
        </row>
        <row r="493">
          <cell r="A493" t="str">
            <v>99TVN</v>
          </cell>
          <cell r="B493" t="str">
            <v>99TVN</v>
          </cell>
          <cell r="C493" t="str">
            <v>AVALANCHE MT COP-800/256K 133MHz</v>
          </cell>
          <cell r="D493" t="str">
            <v>AVALANCHE MT</v>
          </cell>
          <cell r="E493" t="str">
            <v>SAV600T</v>
          </cell>
          <cell r="F493" t="str">
            <v>COP-800/256K 133MHz</v>
          </cell>
          <cell r="G493">
            <v>822.17</v>
          </cell>
          <cell r="H493">
            <v>805.06197740252514</v>
          </cell>
          <cell r="I493">
            <v>802.54197740252516</v>
          </cell>
          <cell r="J493">
            <v>779.60197740252511</v>
          </cell>
          <cell r="K493">
            <v>782.93000948996337</v>
          </cell>
          <cell r="L493">
            <v>780.59000948996345</v>
          </cell>
          <cell r="M493">
            <v>758.59000948996345</v>
          </cell>
          <cell r="N493">
            <v>746.06669690354772</v>
          </cell>
          <cell r="O493">
            <v>744.06669690354772</v>
          </cell>
          <cell r="P493" t="str">
            <v>EOL</v>
          </cell>
          <cell r="Q493" t="str">
            <v>EOL</v>
          </cell>
          <cell r="R493" t="str">
            <v>EOL</v>
          </cell>
          <cell r="S493" t="str">
            <v>EOL</v>
          </cell>
          <cell r="T493" t="str">
            <v>WS</v>
          </cell>
          <cell r="U493" t="str">
            <v>9410W</v>
          </cell>
        </row>
        <row r="494">
          <cell r="A494" t="str">
            <v>24EJV</v>
          </cell>
          <cell r="B494" t="str">
            <v>24EJV</v>
          </cell>
          <cell r="C494" t="str">
            <v>AVALANCHE MT COP-866/256K 133MHz</v>
          </cell>
          <cell r="D494" t="str">
            <v>AVALANCHE MT</v>
          </cell>
          <cell r="E494" t="str">
            <v>SAV600T</v>
          </cell>
          <cell r="F494" t="str">
            <v>COP-866/256K 133MHz</v>
          </cell>
          <cell r="G494">
            <v>837.25</v>
          </cell>
          <cell r="H494">
            <v>815.14197740252507</v>
          </cell>
          <cell r="I494">
            <v>812.62197740252509</v>
          </cell>
          <cell r="J494">
            <v>799.68197740252504</v>
          </cell>
          <cell r="K494">
            <v>803.01000948996329</v>
          </cell>
          <cell r="L494">
            <v>800.67000948996338</v>
          </cell>
          <cell r="M494">
            <v>778.67000948996338</v>
          </cell>
          <cell r="N494">
            <v>766.14669690354765</v>
          </cell>
          <cell r="O494">
            <v>764.14669690354765</v>
          </cell>
          <cell r="P494">
            <v>742.14669690354765</v>
          </cell>
          <cell r="Q494">
            <v>740.66369468746711</v>
          </cell>
          <cell r="R494">
            <v>740.66369468746711</v>
          </cell>
          <cell r="S494">
            <v>740.66369468746711</v>
          </cell>
          <cell r="T494" t="str">
            <v>WS</v>
          </cell>
          <cell r="U494" t="str">
            <v>9410W</v>
          </cell>
        </row>
        <row r="495">
          <cell r="A495" t="str">
            <v>37YWW</v>
          </cell>
          <cell r="B495" t="str">
            <v>37YWW</v>
          </cell>
          <cell r="C495" t="str">
            <v>AVALANCHE MT COP-933/256K 133MHz</v>
          </cell>
          <cell r="D495" t="str">
            <v>AVALANCHE MT</v>
          </cell>
          <cell r="E495" t="str">
            <v>SAV600T</v>
          </cell>
          <cell r="F495" t="str">
            <v>COP-933/256K 133MHz</v>
          </cell>
          <cell r="G495">
            <v>888.25</v>
          </cell>
          <cell r="H495">
            <v>853.14197740252507</v>
          </cell>
          <cell r="I495">
            <v>850.62197740252509</v>
          </cell>
          <cell r="J495">
            <v>811.68197740252504</v>
          </cell>
          <cell r="K495">
            <v>815.01000948996329</v>
          </cell>
          <cell r="L495">
            <v>812.67000948996338</v>
          </cell>
          <cell r="M495">
            <v>800.67000948996338</v>
          </cell>
          <cell r="N495">
            <v>788.14669690354765</v>
          </cell>
          <cell r="O495">
            <v>786.14669690354765</v>
          </cell>
          <cell r="P495">
            <v>764.14669690354765</v>
          </cell>
          <cell r="Q495">
            <v>762.66369468746711</v>
          </cell>
          <cell r="R495">
            <v>762.66369468746711</v>
          </cell>
          <cell r="S495">
            <v>742.66369468746711</v>
          </cell>
          <cell r="T495" t="str">
            <v>WS</v>
          </cell>
          <cell r="U495" t="str">
            <v>9410W</v>
          </cell>
        </row>
        <row r="496">
          <cell r="A496" t="str">
            <v>8964R</v>
          </cell>
          <cell r="B496" t="str">
            <v>8964R</v>
          </cell>
          <cell r="C496" t="str">
            <v>AVALANCHE MT KAT-533/512K</v>
          </cell>
          <cell r="D496" t="str">
            <v>AVALANCHE MT</v>
          </cell>
          <cell r="E496" t="str">
            <v>SAV600M</v>
          </cell>
          <cell r="F496" t="str">
            <v>KAT-533/512K</v>
          </cell>
          <cell r="G496">
            <v>1050.6199999999999</v>
          </cell>
          <cell r="H496" t="str">
            <v>EOL</v>
          </cell>
          <cell r="I496" t="str">
            <v>EOL</v>
          </cell>
          <cell r="J496" t="str">
            <v>EOL</v>
          </cell>
          <cell r="K496" t="str">
            <v>EOL</v>
          </cell>
          <cell r="L496" t="str">
            <v>EOL</v>
          </cell>
          <cell r="M496" t="str">
            <v>EOL</v>
          </cell>
          <cell r="N496" t="str">
            <v>EOL</v>
          </cell>
          <cell r="O496" t="str">
            <v>EOL</v>
          </cell>
          <cell r="P496" t="str">
            <v>EOL</v>
          </cell>
          <cell r="Q496" t="str">
            <v>EOL</v>
          </cell>
          <cell r="R496" t="str">
            <v>EOL</v>
          </cell>
          <cell r="S496" t="str">
            <v>EOL</v>
          </cell>
          <cell r="T496" t="str">
            <v>WS</v>
          </cell>
          <cell r="U496" t="str">
            <v>9410W</v>
          </cell>
        </row>
        <row r="497">
          <cell r="A497" t="str">
            <v>2128U</v>
          </cell>
          <cell r="B497" t="str">
            <v>2128U</v>
          </cell>
          <cell r="C497" t="str">
            <v>AVALANCHE MT KAT-600/512K 100MHz</v>
          </cell>
          <cell r="D497" t="str">
            <v>AVALANCHE MT</v>
          </cell>
          <cell r="E497" t="str">
            <v>SAV600T</v>
          </cell>
          <cell r="F497" t="str">
            <v>KAT-600/512K 100MHz</v>
          </cell>
          <cell r="G497">
            <v>888.93</v>
          </cell>
          <cell r="H497" t="str">
            <v>EOL</v>
          </cell>
          <cell r="I497" t="str">
            <v>EOL</v>
          </cell>
          <cell r="J497" t="str">
            <v>EOL</v>
          </cell>
          <cell r="K497" t="str">
            <v>EOL</v>
          </cell>
          <cell r="L497" t="str">
            <v>EOL</v>
          </cell>
          <cell r="M497" t="str">
            <v>EOL</v>
          </cell>
          <cell r="N497" t="str">
            <v>EOL</v>
          </cell>
          <cell r="O497" t="str">
            <v>EOL</v>
          </cell>
          <cell r="P497" t="str">
            <v>EOL</v>
          </cell>
          <cell r="Q497" t="str">
            <v>EOL</v>
          </cell>
          <cell r="R497" t="str">
            <v>EOL</v>
          </cell>
          <cell r="S497" t="str">
            <v>EOL</v>
          </cell>
          <cell r="T497" t="str">
            <v>WS</v>
          </cell>
          <cell r="U497" t="str">
            <v>8296D</v>
          </cell>
        </row>
        <row r="498">
          <cell r="A498" t="str">
            <v>44FJG</v>
          </cell>
          <cell r="B498" t="str">
            <v>44FJG</v>
          </cell>
          <cell r="C498" t="str">
            <v>BLIZZARD M COP-1000/256K 133MHz (Socket)</v>
          </cell>
          <cell r="D498" t="str">
            <v>BLIZZARD M</v>
          </cell>
          <cell r="E498" t="str">
            <v>SBL800M</v>
          </cell>
          <cell r="F498" t="str">
            <v>COP-1000/256K 133MHz (Socket)</v>
          </cell>
          <cell r="G498">
            <v>695.73</v>
          </cell>
          <cell r="H498">
            <v>664.00335353875562</v>
          </cell>
          <cell r="I498">
            <v>662.5233535387556</v>
          </cell>
          <cell r="J498">
            <v>561.06335353875556</v>
          </cell>
          <cell r="K498">
            <v>561.35695063910043</v>
          </cell>
          <cell r="L498">
            <v>561.35695063910043</v>
          </cell>
          <cell r="M498">
            <v>525.35695063910043</v>
          </cell>
          <cell r="N498">
            <v>523.34469773462831</v>
          </cell>
          <cell r="O498">
            <v>523.34469773462831</v>
          </cell>
          <cell r="P498">
            <v>513.34469773462831</v>
          </cell>
          <cell r="Q498">
            <v>512.38589252985685</v>
          </cell>
          <cell r="R498">
            <v>512.38589252985685</v>
          </cell>
          <cell r="S498">
            <v>492.38589252985685</v>
          </cell>
          <cell r="T498" t="str">
            <v>WS</v>
          </cell>
          <cell r="U498" t="str">
            <v>28VCG</v>
          </cell>
        </row>
        <row r="499">
          <cell r="A499" t="str">
            <v>7677R</v>
          </cell>
          <cell r="B499" t="str">
            <v>7677R</v>
          </cell>
          <cell r="C499" t="str">
            <v>BLIZZARD M COP-600/256K 133MHz</v>
          </cell>
          <cell r="D499" t="str">
            <v>BLIZZARD M</v>
          </cell>
          <cell r="E499" t="str">
            <v>SBL534M</v>
          </cell>
          <cell r="F499" t="str">
            <v>COP-600/256K 133MHz</v>
          </cell>
          <cell r="G499">
            <v>479.66</v>
          </cell>
          <cell r="H499" t="str">
            <v>EOL</v>
          </cell>
          <cell r="I499" t="str">
            <v>EOL</v>
          </cell>
          <cell r="J499" t="str">
            <v>EOL</v>
          </cell>
          <cell r="K499" t="str">
            <v>EOL</v>
          </cell>
          <cell r="L499" t="str">
            <v>EOL</v>
          </cell>
          <cell r="M499" t="str">
            <v>EOL</v>
          </cell>
          <cell r="N499" t="str">
            <v>EOL</v>
          </cell>
          <cell r="O499" t="str">
            <v>EOL</v>
          </cell>
          <cell r="P499" t="str">
            <v>EOL</v>
          </cell>
          <cell r="Q499" t="str">
            <v>EOL</v>
          </cell>
          <cell r="R499" t="str">
            <v>EOL</v>
          </cell>
          <cell r="S499" t="str">
            <v>EOL</v>
          </cell>
          <cell r="T499" t="str">
            <v>WS</v>
          </cell>
          <cell r="U499" t="str">
            <v>28VCG</v>
          </cell>
        </row>
        <row r="500">
          <cell r="A500" t="str">
            <v>9677R</v>
          </cell>
          <cell r="B500" t="str">
            <v>9677R</v>
          </cell>
          <cell r="C500" t="str">
            <v>BLIZZARD M COP-667/256K 133MHz</v>
          </cell>
          <cell r="D500" t="str">
            <v>BLIZZARD M</v>
          </cell>
          <cell r="E500" t="str">
            <v>SBL667M</v>
          </cell>
          <cell r="F500" t="str">
            <v>COP-667/256K 133MHz</v>
          </cell>
          <cell r="G500">
            <v>481.67</v>
          </cell>
          <cell r="H500">
            <v>469.94335353875562</v>
          </cell>
          <cell r="I500">
            <v>468.46335353875565</v>
          </cell>
          <cell r="J500" t="str">
            <v>EOL</v>
          </cell>
          <cell r="K500" t="str">
            <v>EOL</v>
          </cell>
          <cell r="L500" t="str">
            <v>EOL</v>
          </cell>
          <cell r="M500" t="str">
            <v>EOL</v>
          </cell>
          <cell r="N500" t="str">
            <v>EOL</v>
          </cell>
          <cell r="O500" t="str">
            <v>EOL</v>
          </cell>
          <cell r="P500" t="str">
            <v>EOL</v>
          </cell>
          <cell r="Q500" t="str">
            <v>EOL</v>
          </cell>
          <cell r="R500" t="str">
            <v>EOL</v>
          </cell>
          <cell r="S500" t="str">
            <v>EOL</v>
          </cell>
          <cell r="T500" t="str">
            <v>WS</v>
          </cell>
          <cell r="U500" t="str">
            <v>28VCG</v>
          </cell>
        </row>
        <row r="501">
          <cell r="A501" t="str">
            <v>2977R</v>
          </cell>
          <cell r="B501" t="str">
            <v>2977R</v>
          </cell>
          <cell r="C501" t="str">
            <v>BLIZZARD M COP-733/256K 133MHz</v>
          </cell>
          <cell r="D501" t="str">
            <v>BLIZZARD M</v>
          </cell>
          <cell r="E501" t="str">
            <v>SBL733M</v>
          </cell>
          <cell r="F501" t="str">
            <v>COP-733/256K 133MHz</v>
          </cell>
          <cell r="G501">
            <v>501.77</v>
          </cell>
          <cell r="H501">
            <v>490.04335353875564</v>
          </cell>
          <cell r="I501">
            <v>488.56335353875568</v>
          </cell>
          <cell r="J501">
            <v>467.10335353875564</v>
          </cell>
          <cell r="K501">
            <v>467.39695063910051</v>
          </cell>
          <cell r="L501">
            <v>467.39695063910051</v>
          </cell>
          <cell r="M501" t="str">
            <v>EOL</v>
          </cell>
          <cell r="N501" t="str">
            <v>EOL</v>
          </cell>
          <cell r="O501" t="str">
            <v>EOL</v>
          </cell>
          <cell r="P501" t="str">
            <v>EOL</v>
          </cell>
          <cell r="Q501" t="str">
            <v>EOL</v>
          </cell>
          <cell r="R501" t="str">
            <v>EOL</v>
          </cell>
          <cell r="S501" t="str">
            <v>EOL</v>
          </cell>
          <cell r="T501" t="str">
            <v>WS</v>
          </cell>
          <cell r="U501" t="str">
            <v>28VCG</v>
          </cell>
        </row>
        <row r="502">
          <cell r="A502" t="str">
            <v>29UDJ</v>
          </cell>
          <cell r="B502" t="str">
            <v>29UDJ</v>
          </cell>
          <cell r="C502" t="str">
            <v>BLIZZARD M COP-800/256K 133MHz</v>
          </cell>
          <cell r="D502" t="str">
            <v>BLIZZARD M</v>
          </cell>
          <cell r="E502" t="str">
            <v>SBL733M</v>
          </cell>
          <cell r="F502" t="str">
            <v>COP-800/256K 133MHz</v>
          </cell>
          <cell r="G502">
            <v>521.87</v>
          </cell>
          <cell r="H502">
            <v>510.14335353875566</v>
          </cell>
          <cell r="I502">
            <v>508.6633535387557</v>
          </cell>
          <cell r="J502">
            <v>487.20335353875566</v>
          </cell>
          <cell r="K502">
            <v>487.49695063910053</v>
          </cell>
          <cell r="L502">
            <v>487.49695063910053</v>
          </cell>
          <cell r="M502">
            <v>467.49695063910053</v>
          </cell>
          <cell r="N502">
            <v>465.48469773462836</v>
          </cell>
          <cell r="O502">
            <v>465.48469773462836</v>
          </cell>
          <cell r="P502" t="str">
            <v>EOL</v>
          </cell>
          <cell r="Q502" t="str">
            <v>EOL</v>
          </cell>
          <cell r="R502" t="str">
            <v>EOL</v>
          </cell>
          <cell r="S502" t="str">
            <v>EOL</v>
          </cell>
          <cell r="T502" t="str">
            <v>WS</v>
          </cell>
          <cell r="U502" t="str">
            <v>28VCG</v>
          </cell>
        </row>
        <row r="503">
          <cell r="A503" t="str">
            <v>995RF</v>
          </cell>
          <cell r="B503" t="str">
            <v>995RF</v>
          </cell>
          <cell r="C503" t="str">
            <v>BLIZZARD M COP-866/256K 133MHz</v>
          </cell>
          <cell r="D503" t="str">
            <v>BLIZZARD M</v>
          </cell>
          <cell r="E503" t="str">
            <v>SBL733M</v>
          </cell>
          <cell r="F503" t="str">
            <v>COP-866/256K 133MHz</v>
          </cell>
          <cell r="G503">
            <v>536.95000000000005</v>
          </cell>
          <cell r="H503">
            <v>520.22335353875565</v>
          </cell>
          <cell r="I503">
            <v>518.74335353875563</v>
          </cell>
          <cell r="J503">
            <v>507.28335353875559</v>
          </cell>
          <cell r="K503">
            <v>507.57695063910046</v>
          </cell>
          <cell r="L503">
            <v>507.57695063910046</v>
          </cell>
          <cell r="M503">
            <v>487.57695063910046</v>
          </cell>
          <cell r="N503">
            <v>485.56469773462828</v>
          </cell>
          <cell r="O503">
            <v>485.56469773462828</v>
          </cell>
          <cell r="P503">
            <v>465.56469773462828</v>
          </cell>
          <cell r="Q503">
            <v>464.60589252985687</v>
          </cell>
          <cell r="R503">
            <v>464.60589252985687</v>
          </cell>
          <cell r="S503">
            <v>464.60589252985687</v>
          </cell>
          <cell r="T503" t="str">
            <v>WS</v>
          </cell>
          <cell r="U503" t="str">
            <v>28VCG</v>
          </cell>
        </row>
        <row r="504">
          <cell r="A504" t="str">
            <v>58VVT</v>
          </cell>
          <cell r="B504" t="str">
            <v>58VVT</v>
          </cell>
          <cell r="C504" t="str">
            <v>BLIZZARD M COP-933/256K 133MHz</v>
          </cell>
          <cell r="D504" t="str">
            <v>BLIZZARD M</v>
          </cell>
          <cell r="E504" t="str">
            <v>SBL733M</v>
          </cell>
          <cell r="F504" t="str">
            <v>COP-933/256K 133MHz</v>
          </cell>
          <cell r="G504">
            <v>586.19000000000005</v>
          </cell>
          <cell r="H504">
            <v>556.46335353875565</v>
          </cell>
          <cell r="I504">
            <v>554.98335353875564</v>
          </cell>
          <cell r="J504">
            <v>517.5233535387556</v>
          </cell>
          <cell r="K504">
            <v>517.81695063910047</v>
          </cell>
          <cell r="L504">
            <v>517.81695063910047</v>
          </cell>
          <cell r="M504">
            <v>507.81695063910047</v>
          </cell>
          <cell r="N504">
            <v>505.80469773462829</v>
          </cell>
          <cell r="O504">
            <v>505.80469773462829</v>
          </cell>
          <cell r="P504">
            <v>485.80469773462829</v>
          </cell>
          <cell r="Q504">
            <v>484.84589252985688</v>
          </cell>
          <cell r="R504">
            <v>484.84589252985688</v>
          </cell>
          <cell r="S504">
            <v>464.84589252985688</v>
          </cell>
          <cell r="T504" t="str">
            <v>WS</v>
          </cell>
          <cell r="U504" t="str">
            <v>28VCG</v>
          </cell>
        </row>
        <row r="505">
          <cell r="A505" t="str">
            <v>9872P</v>
          </cell>
          <cell r="B505" t="str">
            <v>9872P</v>
          </cell>
          <cell r="C505" t="str">
            <v>BLIZZARD M KAT-500/512K</v>
          </cell>
          <cell r="D505" t="str">
            <v>BLIZZARD M</v>
          </cell>
          <cell r="E505" t="str">
            <v>SBL534M</v>
          </cell>
          <cell r="F505" t="str">
            <v>KAT-500/512K</v>
          </cell>
          <cell r="G505">
            <v>993.22</v>
          </cell>
          <cell r="H505" t="str">
            <v>EOL</v>
          </cell>
          <cell r="I505" t="str">
            <v>EOL</v>
          </cell>
          <cell r="J505" t="str">
            <v>EOL</v>
          </cell>
          <cell r="K505" t="str">
            <v>EOL</v>
          </cell>
          <cell r="L505" t="str">
            <v>EOL</v>
          </cell>
          <cell r="M505" t="str">
            <v>EOL</v>
          </cell>
          <cell r="N505" t="str">
            <v>EOL</v>
          </cell>
          <cell r="O505" t="str">
            <v>EOL</v>
          </cell>
          <cell r="P505" t="str">
            <v>EOL</v>
          </cell>
          <cell r="Q505" t="str">
            <v>EOL</v>
          </cell>
          <cell r="R505" t="str">
            <v>EOL</v>
          </cell>
          <cell r="S505" t="str">
            <v>EOL</v>
          </cell>
          <cell r="T505" t="str">
            <v>WS</v>
          </cell>
          <cell r="U505" t="str">
            <v>28VCG</v>
          </cell>
        </row>
        <row r="506">
          <cell r="A506" t="str">
            <v>2614P</v>
          </cell>
          <cell r="B506" t="str">
            <v>2614P</v>
          </cell>
          <cell r="C506" t="str">
            <v>BLIZZARD M KAT-533/512K</v>
          </cell>
          <cell r="D506" t="str">
            <v>BLIZZARD M</v>
          </cell>
          <cell r="E506" t="str">
            <v>SBL601M</v>
          </cell>
          <cell r="F506" t="str">
            <v>KAT-533/512K</v>
          </cell>
          <cell r="G506">
            <v>636.44000000000005</v>
          </cell>
          <cell r="H506" t="str">
            <v>EOL</v>
          </cell>
          <cell r="I506" t="str">
            <v>EOL</v>
          </cell>
          <cell r="J506" t="str">
            <v>EOL</v>
          </cell>
          <cell r="K506" t="str">
            <v>EOL</v>
          </cell>
          <cell r="L506" t="str">
            <v>EOL</v>
          </cell>
          <cell r="M506" t="str">
            <v>EOL</v>
          </cell>
          <cell r="N506" t="str">
            <v>EOL</v>
          </cell>
          <cell r="O506" t="str">
            <v>EOL</v>
          </cell>
          <cell r="P506" t="str">
            <v>EOL</v>
          </cell>
          <cell r="Q506" t="str">
            <v>EOL</v>
          </cell>
          <cell r="R506" t="str">
            <v>EOL</v>
          </cell>
          <cell r="S506" t="str">
            <v>EOL</v>
          </cell>
          <cell r="T506" t="str">
            <v>WS</v>
          </cell>
          <cell r="U506" t="str">
            <v>28VCG</v>
          </cell>
        </row>
        <row r="507">
          <cell r="A507" t="str">
            <v>7387R</v>
          </cell>
          <cell r="B507" t="str">
            <v>7387R</v>
          </cell>
          <cell r="C507" t="str">
            <v>BLIZZARD M KAT-550/512K</v>
          </cell>
          <cell r="D507" t="str">
            <v>BLIZZARD M</v>
          </cell>
          <cell r="E507" t="str">
            <v>SBL667M</v>
          </cell>
          <cell r="F507" t="str">
            <v>KAT-550/512K</v>
          </cell>
          <cell r="G507">
            <v>499.76</v>
          </cell>
          <cell r="H507" t="str">
            <v>EOL</v>
          </cell>
          <cell r="I507" t="str">
            <v>EOL</v>
          </cell>
          <cell r="J507" t="str">
            <v>EOL</v>
          </cell>
          <cell r="K507" t="str">
            <v>EOL</v>
          </cell>
          <cell r="L507" t="str">
            <v>EOL</v>
          </cell>
          <cell r="M507" t="str">
            <v>EOL</v>
          </cell>
          <cell r="N507" t="str">
            <v>EOL</v>
          </cell>
          <cell r="O507" t="str">
            <v>EOL</v>
          </cell>
          <cell r="P507" t="str">
            <v>EOL</v>
          </cell>
          <cell r="Q507" t="str">
            <v>EOL</v>
          </cell>
          <cell r="R507" t="str">
            <v>EOL</v>
          </cell>
          <cell r="S507" t="str">
            <v>EOL</v>
          </cell>
          <cell r="T507" t="str">
            <v>WS</v>
          </cell>
          <cell r="U507" t="str">
            <v>28VCG</v>
          </cell>
        </row>
        <row r="508">
          <cell r="A508" t="str">
            <v>4281T</v>
          </cell>
          <cell r="B508" t="str">
            <v>4281T</v>
          </cell>
          <cell r="C508" t="str">
            <v>BLIZZARD M KAT-600/512K 100MHz</v>
          </cell>
          <cell r="D508" t="str">
            <v>BLIZZARD M</v>
          </cell>
          <cell r="E508" t="str">
            <v>SBL800M</v>
          </cell>
          <cell r="F508" t="str">
            <v>KAT-600/512K 100MHz</v>
          </cell>
          <cell r="G508">
            <v>479.66</v>
          </cell>
          <cell r="H508" t="str">
            <v>EOL</v>
          </cell>
          <cell r="I508" t="str">
            <v>EOL</v>
          </cell>
          <cell r="J508" t="str">
            <v>EOL</v>
          </cell>
          <cell r="K508" t="str">
            <v>EOL</v>
          </cell>
          <cell r="L508" t="str">
            <v>EOL</v>
          </cell>
          <cell r="M508" t="str">
            <v>EOL</v>
          </cell>
          <cell r="N508" t="str">
            <v>EOL</v>
          </cell>
          <cell r="O508" t="str">
            <v>EOL</v>
          </cell>
          <cell r="P508" t="str">
            <v>EOL</v>
          </cell>
          <cell r="Q508" t="str">
            <v>EOL</v>
          </cell>
          <cell r="R508" t="str">
            <v>EOL</v>
          </cell>
          <cell r="S508" t="str">
            <v>EOL</v>
          </cell>
          <cell r="T508" t="str">
            <v>WS</v>
          </cell>
          <cell r="U508" t="str">
            <v>28VCG</v>
          </cell>
        </row>
        <row r="509">
          <cell r="A509" t="str">
            <v>52HMV</v>
          </cell>
          <cell r="B509" t="str">
            <v>52HMV</v>
          </cell>
          <cell r="C509" t="str">
            <v>BLIZZARD MT COP-1000/256K 133MHz (Socket)</v>
          </cell>
          <cell r="D509" t="str">
            <v>BLIZZARD MT</v>
          </cell>
          <cell r="E509" t="str">
            <v>SBL733T</v>
          </cell>
          <cell r="F509" t="str">
            <v>COP-1000/256K 133MHz (Socket)</v>
          </cell>
          <cell r="G509">
            <v>694.85</v>
          </cell>
          <cell r="H509">
            <v>663.12335353875551</v>
          </cell>
          <cell r="I509">
            <v>661.64335353875549</v>
          </cell>
          <cell r="J509">
            <v>560.18335353875545</v>
          </cell>
          <cell r="K509">
            <v>560.47695063910032</v>
          </cell>
          <cell r="L509">
            <v>560.47695063910032</v>
          </cell>
          <cell r="M509">
            <v>524.47695063910032</v>
          </cell>
          <cell r="N509">
            <v>522.4646977346282</v>
          </cell>
          <cell r="O509">
            <v>522.4646977346282</v>
          </cell>
          <cell r="P509">
            <v>512.4646977346282</v>
          </cell>
          <cell r="Q509">
            <v>511.50589252985679</v>
          </cell>
          <cell r="R509">
            <v>511.50589252985679</v>
          </cell>
          <cell r="S509">
            <v>491.50589252985679</v>
          </cell>
          <cell r="T509" t="str">
            <v>WS</v>
          </cell>
          <cell r="U509" t="str">
            <v>28VCG</v>
          </cell>
        </row>
        <row r="510">
          <cell r="A510" t="str">
            <v>2777R</v>
          </cell>
          <cell r="B510" t="str">
            <v>2777R</v>
          </cell>
          <cell r="C510" t="str">
            <v>BLIZZARD MT COP-600/256K 133MHz</v>
          </cell>
          <cell r="D510" t="str">
            <v>BLIZZARD MT</v>
          </cell>
          <cell r="E510" t="str">
            <v>SBL733T</v>
          </cell>
          <cell r="F510" t="str">
            <v>COP-600/256K 133MHz</v>
          </cell>
          <cell r="G510">
            <v>478.79</v>
          </cell>
          <cell r="H510" t="str">
            <v>EOL</v>
          </cell>
          <cell r="I510" t="str">
            <v>EOL</v>
          </cell>
          <cell r="J510" t="str">
            <v>EOL</v>
          </cell>
          <cell r="K510" t="str">
            <v>EOL</v>
          </cell>
          <cell r="L510" t="str">
            <v>EOL</v>
          </cell>
          <cell r="M510" t="str">
            <v>EOL</v>
          </cell>
          <cell r="N510" t="str">
            <v>EOL</v>
          </cell>
          <cell r="O510" t="str">
            <v>EOL</v>
          </cell>
          <cell r="P510" t="str">
            <v>EOL</v>
          </cell>
          <cell r="Q510" t="str">
            <v>EOL</v>
          </cell>
          <cell r="R510" t="str">
            <v>EOL</v>
          </cell>
          <cell r="S510" t="str">
            <v>EOL</v>
          </cell>
          <cell r="T510" t="str">
            <v>WS</v>
          </cell>
          <cell r="U510" t="str">
            <v>28VCG</v>
          </cell>
        </row>
        <row r="511">
          <cell r="A511" t="str">
            <v>4777R</v>
          </cell>
          <cell r="B511" t="str">
            <v>4777R</v>
          </cell>
          <cell r="C511" t="str">
            <v>BLIZZARD MT COP-667/256K 133MHz</v>
          </cell>
          <cell r="D511" t="str">
            <v>BLIZZARD MT</v>
          </cell>
          <cell r="E511" t="str">
            <v>SBL733T</v>
          </cell>
          <cell r="F511" t="str">
            <v>COP-667/256K 133MHz</v>
          </cell>
          <cell r="G511">
            <v>480.8</v>
          </cell>
          <cell r="H511">
            <v>469.07335353875567</v>
          </cell>
          <cell r="I511">
            <v>467.59335353875565</v>
          </cell>
          <cell r="J511" t="str">
            <v>EOL</v>
          </cell>
          <cell r="K511" t="str">
            <v>EOL</v>
          </cell>
          <cell r="L511" t="str">
            <v>EOL</v>
          </cell>
          <cell r="M511" t="str">
            <v>EOL</v>
          </cell>
          <cell r="N511" t="str">
            <v>EOL</v>
          </cell>
          <cell r="O511" t="str">
            <v>EOL</v>
          </cell>
          <cell r="P511" t="str">
            <v>EOL</v>
          </cell>
          <cell r="Q511" t="str">
            <v>EOL</v>
          </cell>
          <cell r="R511" t="str">
            <v>EOL</v>
          </cell>
          <cell r="S511" t="str">
            <v>EOL</v>
          </cell>
          <cell r="T511" t="str">
            <v>WS</v>
          </cell>
          <cell r="U511" t="str">
            <v>28VCG</v>
          </cell>
        </row>
        <row r="512">
          <cell r="A512" t="str">
            <v>9187R</v>
          </cell>
          <cell r="B512" t="str">
            <v>9187R</v>
          </cell>
          <cell r="C512" t="str">
            <v>BLIZZARD MT COP-733/256K 133MHz</v>
          </cell>
          <cell r="D512" t="str">
            <v>BLIZZARD MT</v>
          </cell>
          <cell r="E512" t="str">
            <v>SBL733T</v>
          </cell>
          <cell r="F512" t="str">
            <v>COP-733/256K 133MHz</v>
          </cell>
          <cell r="G512">
            <v>500.9</v>
          </cell>
          <cell r="H512">
            <v>489.17335353875563</v>
          </cell>
          <cell r="I512">
            <v>487.69335353875562</v>
          </cell>
          <cell r="J512">
            <v>466.23335353875564</v>
          </cell>
          <cell r="K512">
            <v>466.52695063910051</v>
          </cell>
          <cell r="L512">
            <v>466.52695063910051</v>
          </cell>
          <cell r="M512" t="str">
            <v>EOL</v>
          </cell>
          <cell r="N512" t="str">
            <v>EOL</v>
          </cell>
          <cell r="O512" t="str">
            <v>EOL</v>
          </cell>
          <cell r="P512" t="str">
            <v>EOL</v>
          </cell>
          <cell r="Q512" t="str">
            <v>EOL</v>
          </cell>
          <cell r="R512" t="str">
            <v>EOL</v>
          </cell>
          <cell r="S512" t="str">
            <v>EOL</v>
          </cell>
          <cell r="T512" t="str">
            <v>WS</v>
          </cell>
          <cell r="U512" t="str">
            <v>28VCG</v>
          </cell>
        </row>
        <row r="513">
          <cell r="A513" t="str">
            <v>623YW</v>
          </cell>
          <cell r="B513" t="str">
            <v>623YW</v>
          </cell>
          <cell r="C513" t="str">
            <v>BLIZZARD MT COP-800/256K 133MHz</v>
          </cell>
          <cell r="D513" t="str">
            <v>BLIZZARD MT</v>
          </cell>
          <cell r="E513" t="str">
            <v>SBL733T</v>
          </cell>
          <cell r="F513" t="str">
            <v>COP-800/256K 133MHz</v>
          </cell>
          <cell r="G513">
            <v>513.01</v>
          </cell>
          <cell r="H513">
            <v>501.28335353875559</v>
          </cell>
          <cell r="I513">
            <v>499.80335353875557</v>
          </cell>
          <cell r="J513">
            <v>478.34335353875554</v>
          </cell>
          <cell r="K513">
            <v>478.63695063910041</v>
          </cell>
          <cell r="L513">
            <v>478.63695063910041</v>
          </cell>
          <cell r="M513">
            <v>458.63695063910041</v>
          </cell>
          <cell r="N513">
            <v>456.62469773462828</v>
          </cell>
          <cell r="O513">
            <v>456.62469773462828</v>
          </cell>
          <cell r="P513" t="str">
            <v>EOL</v>
          </cell>
          <cell r="Q513" t="str">
            <v>EOL</v>
          </cell>
          <cell r="R513" t="str">
            <v>EOL</v>
          </cell>
          <cell r="S513" t="str">
            <v>EOL</v>
          </cell>
          <cell r="T513" t="str">
            <v>WS</v>
          </cell>
          <cell r="U513" t="str">
            <v>28VCG</v>
          </cell>
        </row>
        <row r="514">
          <cell r="A514" t="str">
            <v>69KVC</v>
          </cell>
          <cell r="B514" t="str">
            <v>69KVC</v>
          </cell>
          <cell r="C514" t="str">
            <v>BLIZZARD MT COP-866/256K 133MHz</v>
          </cell>
          <cell r="D514" t="str">
            <v>BLIZZARD MT</v>
          </cell>
          <cell r="E514" t="str">
            <v>SBL733T</v>
          </cell>
          <cell r="F514" t="str">
            <v>COP-866/256K 133MHz</v>
          </cell>
          <cell r="G514">
            <v>536.07000000000005</v>
          </cell>
          <cell r="H514">
            <v>519.34335353875576</v>
          </cell>
          <cell r="I514">
            <v>517.86335353875575</v>
          </cell>
          <cell r="J514">
            <v>506.40335353875571</v>
          </cell>
          <cell r="K514">
            <v>506.69695063910058</v>
          </cell>
          <cell r="L514">
            <v>506.69695063910058</v>
          </cell>
          <cell r="M514">
            <v>486.69695063910058</v>
          </cell>
          <cell r="N514">
            <v>484.68469773462846</v>
          </cell>
          <cell r="O514">
            <v>484.68469773462846</v>
          </cell>
          <cell r="P514">
            <v>464.68469773462846</v>
          </cell>
          <cell r="Q514">
            <v>463.72589252985705</v>
          </cell>
          <cell r="R514">
            <v>463.72589252985705</v>
          </cell>
          <cell r="S514">
            <v>463.72589252985705</v>
          </cell>
          <cell r="T514" t="str">
            <v>WS</v>
          </cell>
          <cell r="U514" t="str">
            <v>28VCG</v>
          </cell>
        </row>
        <row r="515">
          <cell r="A515" t="str">
            <v>112FU</v>
          </cell>
          <cell r="B515" t="str">
            <v>112FU</v>
          </cell>
          <cell r="C515" t="str">
            <v>BLIZZARD MT COP-933/256K 133MHz</v>
          </cell>
          <cell r="D515" t="str">
            <v>BLIZZARD MT</v>
          </cell>
          <cell r="E515" t="str">
            <v>SBL733T</v>
          </cell>
          <cell r="F515" t="str">
            <v>COP-933/256K 133MHz</v>
          </cell>
          <cell r="G515">
            <v>585.32000000000005</v>
          </cell>
          <cell r="H515">
            <v>555.59335353875554</v>
          </cell>
          <cell r="I515">
            <v>554.11335353875552</v>
          </cell>
          <cell r="J515">
            <v>516.65335353875548</v>
          </cell>
          <cell r="K515">
            <v>516.94695063910035</v>
          </cell>
          <cell r="L515">
            <v>516.94695063910035</v>
          </cell>
          <cell r="M515">
            <v>506.94695063910035</v>
          </cell>
          <cell r="N515">
            <v>504.93469773462823</v>
          </cell>
          <cell r="O515">
            <v>504.93469773462823</v>
          </cell>
          <cell r="P515">
            <v>484.93469773462823</v>
          </cell>
          <cell r="Q515">
            <v>483.97589252985682</v>
          </cell>
          <cell r="R515">
            <v>483.97589252985682</v>
          </cell>
          <cell r="S515">
            <v>463.97589252985682</v>
          </cell>
          <cell r="T515" t="str">
            <v>WS</v>
          </cell>
          <cell r="U515" t="str">
            <v>28VCG</v>
          </cell>
        </row>
        <row r="516">
          <cell r="A516" t="str">
            <v>8872P</v>
          </cell>
          <cell r="B516" t="str">
            <v>8872P</v>
          </cell>
          <cell r="C516" t="str">
            <v>BLIZZARD MT KAT-500/512K</v>
          </cell>
          <cell r="D516" t="str">
            <v>BLIZZARD MT</v>
          </cell>
          <cell r="E516" t="str">
            <v>SBL667T</v>
          </cell>
          <cell r="F516" t="str">
            <v>KAT-500/512K</v>
          </cell>
          <cell r="G516">
            <v>992.34</v>
          </cell>
          <cell r="H516" t="str">
            <v>EOL</v>
          </cell>
          <cell r="I516" t="str">
            <v>EOL</v>
          </cell>
          <cell r="J516" t="str">
            <v>EOL</v>
          </cell>
          <cell r="K516" t="str">
            <v>EOL</v>
          </cell>
          <cell r="L516" t="str">
            <v>EOL</v>
          </cell>
          <cell r="M516" t="str">
            <v>EOL</v>
          </cell>
          <cell r="N516" t="str">
            <v>EOL</v>
          </cell>
          <cell r="O516" t="str">
            <v>EOL</v>
          </cell>
          <cell r="P516" t="str">
            <v>EOL</v>
          </cell>
          <cell r="Q516" t="str">
            <v>EOL</v>
          </cell>
          <cell r="R516" t="str">
            <v>EOL</v>
          </cell>
          <cell r="S516" t="str">
            <v>EOL</v>
          </cell>
          <cell r="T516" t="str">
            <v>WS</v>
          </cell>
          <cell r="U516" t="str">
            <v>28VCG</v>
          </cell>
        </row>
        <row r="517">
          <cell r="A517" t="str">
            <v>6614P</v>
          </cell>
          <cell r="B517" t="str">
            <v>6614P</v>
          </cell>
          <cell r="C517" t="str">
            <v>BLIZZARD MT KAT-533/512K</v>
          </cell>
          <cell r="D517" t="str">
            <v>BLIZZARD MT</v>
          </cell>
          <cell r="E517" t="str">
            <v>SBL733T</v>
          </cell>
          <cell r="F517" t="str">
            <v>KAT-533/512K</v>
          </cell>
          <cell r="G517">
            <v>635.57000000000005</v>
          </cell>
          <cell r="H517" t="str">
            <v>EOL</v>
          </cell>
          <cell r="I517" t="str">
            <v>EOL</v>
          </cell>
          <cell r="J517" t="str">
            <v>EOL</v>
          </cell>
          <cell r="K517" t="str">
            <v>EOL</v>
          </cell>
          <cell r="L517" t="str">
            <v>EOL</v>
          </cell>
          <cell r="M517" t="str">
            <v>EOL</v>
          </cell>
          <cell r="N517" t="str">
            <v>EOL</v>
          </cell>
          <cell r="O517" t="str">
            <v>EOL</v>
          </cell>
          <cell r="P517" t="str">
            <v>EOL</v>
          </cell>
          <cell r="Q517" t="str">
            <v>EOL</v>
          </cell>
          <cell r="R517" t="str">
            <v>EOL</v>
          </cell>
          <cell r="S517" t="str">
            <v>EOL</v>
          </cell>
          <cell r="T517" t="str">
            <v>WS</v>
          </cell>
          <cell r="U517" t="str">
            <v>28VCG</v>
          </cell>
        </row>
        <row r="518">
          <cell r="A518" t="str">
            <v>3487R</v>
          </cell>
          <cell r="B518" t="str">
            <v>3487R</v>
          </cell>
          <cell r="C518" t="str">
            <v>BLIZZARD MT KAT-550/512K</v>
          </cell>
          <cell r="D518" t="str">
            <v>BLIZZARD MT</v>
          </cell>
          <cell r="E518" t="str">
            <v>SBL800T</v>
          </cell>
          <cell r="F518" t="str">
            <v>KAT-550/512K</v>
          </cell>
          <cell r="G518">
            <v>498.89</v>
          </cell>
          <cell r="H518" t="str">
            <v>EOL</v>
          </cell>
          <cell r="I518" t="str">
            <v>EOL</v>
          </cell>
          <cell r="J518" t="str">
            <v>EOL</v>
          </cell>
          <cell r="K518" t="str">
            <v>EOL</v>
          </cell>
          <cell r="L518" t="str">
            <v>EOL</v>
          </cell>
          <cell r="M518" t="str">
            <v>EOL</v>
          </cell>
          <cell r="N518" t="str">
            <v>EOL</v>
          </cell>
          <cell r="O518" t="str">
            <v>EOL</v>
          </cell>
          <cell r="P518" t="str">
            <v>EOL</v>
          </cell>
          <cell r="Q518" t="str">
            <v>EOL</v>
          </cell>
          <cell r="R518" t="str">
            <v>EOL</v>
          </cell>
          <cell r="S518" t="str">
            <v>EOL</v>
          </cell>
          <cell r="T518" t="str">
            <v>WS</v>
          </cell>
          <cell r="U518" t="str">
            <v>28VCG</v>
          </cell>
        </row>
        <row r="519">
          <cell r="A519" t="str">
            <v>5281T</v>
          </cell>
          <cell r="B519" t="str">
            <v>5281T</v>
          </cell>
          <cell r="C519" t="str">
            <v>BLIZZARD MT KAT-600/512K 100MHz</v>
          </cell>
          <cell r="D519" t="str">
            <v>BLIZZARD MT</v>
          </cell>
          <cell r="E519" t="str">
            <v>SBL733T</v>
          </cell>
          <cell r="F519" t="str">
            <v>KAT-600/512K 100MHz</v>
          </cell>
          <cell r="G519">
            <v>478.79</v>
          </cell>
          <cell r="H519" t="str">
            <v>EOL</v>
          </cell>
          <cell r="I519" t="str">
            <v>EOL</v>
          </cell>
          <cell r="J519" t="str">
            <v>EOL</v>
          </cell>
          <cell r="K519" t="str">
            <v>EOL</v>
          </cell>
          <cell r="L519" t="str">
            <v>EOL</v>
          </cell>
          <cell r="M519" t="str">
            <v>EOL</v>
          </cell>
          <cell r="N519" t="str">
            <v>EOL</v>
          </cell>
          <cell r="O519" t="str">
            <v>EOL</v>
          </cell>
          <cell r="P519" t="str">
            <v>EOL</v>
          </cell>
          <cell r="Q519" t="str">
            <v>EOL</v>
          </cell>
          <cell r="R519" t="str">
            <v>EOL</v>
          </cell>
          <cell r="S519" t="str">
            <v>EOL</v>
          </cell>
          <cell r="T519" t="str">
            <v>WS</v>
          </cell>
          <cell r="U519" t="str">
            <v>28VCG</v>
          </cell>
        </row>
        <row r="520">
          <cell r="A520" t="str">
            <v>0227U</v>
          </cell>
          <cell r="B520" t="str">
            <v>0227U</v>
          </cell>
          <cell r="C520" t="str">
            <v>EARTHQUAKE M COP-600/256K 100MHz</v>
          </cell>
          <cell r="D520" t="str">
            <v>EARTHQUAKE M</v>
          </cell>
          <cell r="E520" t="str">
            <v>SEQ601M</v>
          </cell>
          <cell r="F520" t="str">
            <v>COP-600/256K 100MHz</v>
          </cell>
          <cell r="G520">
            <v>626.1</v>
          </cell>
          <cell r="H520" t="str">
            <v>EOL</v>
          </cell>
          <cell r="I520" t="str">
            <v>EOL</v>
          </cell>
          <cell r="J520" t="str">
            <v>EOL</v>
          </cell>
          <cell r="K520" t="str">
            <v>EOL</v>
          </cell>
          <cell r="L520" t="str">
            <v>EOL</v>
          </cell>
          <cell r="M520" t="str">
            <v>EOL</v>
          </cell>
          <cell r="N520" t="str">
            <v>EOL</v>
          </cell>
          <cell r="O520" t="str">
            <v>EOL</v>
          </cell>
          <cell r="P520" t="str">
            <v>EOL</v>
          </cell>
          <cell r="Q520" t="str">
            <v>EOL</v>
          </cell>
          <cell r="R520" t="str">
            <v>EOL</v>
          </cell>
          <cell r="S520" t="str">
            <v>EOL</v>
          </cell>
          <cell r="T520" t="str">
            <v>WS</v>
          </cell>
          <cell r="U520" t="str">
            <v>3768U</v>
          </cell>
        </row>
        <row r="521">
          <cell r="A521" t="str">
            <v>4227U</v>
          </cell>
          <cell r="B521" t="str">
            <v>4227U</v>
          </cell>
          <cell r="C521" t="str">
            <v>EARTHQUAKE M COP-650/256K 100MHz</v>
          </cell>
          <cell r="D521" t="str">
            <v>EARTHQUAKE M</v>
          </cell>
          <cell r="E521" t="str">
            <v>SEQ601M</v>
          </cell>
          <cell r="F521" t="str">
            <v>COP-650/256K 100MHz</v>
          </cell>
          <cell r="G521">
            <v>630.12</v>
          </cell>
          <cell r="H521">
            <v>623.19472552347293</v>
          </cell>
          <cell r="I521">
            <v>623.19472552347293</v>
          </cell>
          <cell r="J521" t="str">
            <v>EOL</v>
          </cell>
          <cell r="K521" t="str">
            <v>EOL</v>
          </cell>
          <cell r="L521" t="str">
            <v>EOL</v>
          </cell>
          <cell r="M521" t="str">
            <v>EOL</v>
          </cell>
          <cell r="N521" t="str">
            <v>EOL</v>
          </cell>
          <cell r="O521" t="str">
            <v>EOL</v>
          </cell>
          <cell r="P521" t="str">
            <v>EOL</v>
          </cell>
          <cell r="Q521" t="str">
            <v>EOL</v>
          </cell>
          <cell r="R521" t="str">
            <v>EOL</v>
          </cell>
          <cell r="S521" t="str">
            <v>EOL</v>
          </cell>
          <cell r="T521" t="str">
            <v>WS</v>
          </cell>
          <cell r="U521" t="str">
            <v>3768U</v>
          </cell>
        </row>
        <row r="522">
          <cell r="A522" t="str">
            <v>89TEM</v>
          </cell>
          <cell r="B522" t="str">
            <v>89TEM</v>
          </cell>
          <cell r="C522" t="str">
            <v>EARTHQUAKE M COP-700/256K 100MHz</v>
          </cell>
          <cell r="D522" t="str">
            <v>EARTHQUAKE M</v>
          </cell>
          <cell r="E522" t="str">
            <v>SEQ601M</v>
          </cell>
          <cell r="F522" t="str">
            <v>COP-700/256K 100MHz</v>
          </cell>
          <cell r="G522">
            <v>636.15</v>
          </cell>
          <cell r="H522">
            <v>633.2247255234729</v>
          </cell>
          <cell r="I522">
            <v>633.2247255234729</v>
          </cell>
          <cell r="J522">
            <v>623.2247255234729</v>
          </cell>
          <cell r="K522">
            <v>628.1769962976698</v>
          </cell>
          <cell r="L522">
            <v>628.1769962976698</v>
          </cell>
          <cell r="M522" t="str">
            <v>EOL</v>
          </cell>
          <cell r="N522" t="str">
            <v>EOL</v>
          </cell>
          <cell r="O522" t="str">
            <v>EOL</v>
          </cell>
          <cell r="P522" t="str">
            <v>EOL</v>
          </cell>
          <cell r="Q522" t="str">
            <v>EOL</v>
          </cell>
          <cell r="R522" t="str">
            <v>EOL</v>
          </cell>
          <cell r="S522" t="str">
            <v>EOL</v>
          </cell>
          <cell r="T522" t="str">
            <v>WS</v>
          </cell>
          <cell r="U522" t="str">
            <v>3768U</v>
          </cell>
        </row>
        <row r="523">
          <cell r="A523" t="str">
            <v>14JKE</v>
          </cell>
          <cell r="B523" t="str">
            <v>14JKE</v>
          </cell>
          <cell r="C523" t="str">
            <v>EARTHQUAKE M COP-750/256K 100MHz</v>
          </cell>
          <cell r="D523" t="str">
            <v>EARTHQUAKE M</v>
          </cell>
          <cell r="E523" t="str">
            <v>SEQ601M</v>
          </cell>
          <cell r="F523" t="str">
            <v>COP-750/256K 100MHz</v>
          </cell>
          <cell r="G523">
            <v>676.35</v>
          </cell>
          <cell r="H523">
            <v>673.42472552347294</v>
          </cell>
          <cell r="I523">
            <v>673.42472552347294</v>
          </cell>
          <cell r="J523">
            <v>673.42472552347294</v>
          </cell>
          <cell r="K523">
            <v>678.37699629766985</v>
          </cell>
          <cell r="L523">
            <v>678.37699629766985</v>
          </cell>
          <cell r="M523">
            <v>678.37699629766985</v>
          </cell>
          <cell r="N523">
            <v>669.4695129326135</v>
          </cell>
          <cell r="O523">
            <v>669.4695129326135</v>
          </cell>
          <cell r="P523" t="str">
            <v>EOL</v>
          </cell>
          <cell r="Q523" t="str">
            <v>EOL</v>
          </cell>
          <cell r="R523" t="str">
            <v>EOL</v>
          </cell>
          <cell r="S523" t="str">
            <v>EOL</v>
          </cell>
          <cell r="T523" t="str">
            <v>WS</v>
          </cell>
          <cell r="U523" t="str">
            <v>3768U</v>
          </cell>
        </row>
        <row r="524">
          <cell r="A524" t="str">
            <v>96FUT</v>
          </cell>
          <cell r="B524" t="str">
            <v>96FUT</v>
          </cell>
          <cell r="C524" t="str">
            <v>EARTHQUAKE M COP-800/256K 100MHz</v>
          </cell>
          <cell r="D524" t="str">
            <v>EARTHQUAKE M</v>
          </cell>
          <cell r="E524" t="str">
            <v>SEQ601M</v>
          </cell>
          <cell r="F524" t="str">
            <v>COP-800/256K 100MHz</v>
          </cell>
          <cell r="G524">
            <v>668.31</v>
          </cell>
          <cell r="H524">
            <v>663.38472552347275</v>
          </cell>
          <cell r="I524">
            <v>663.38472552347275</v>
          </cell>
          <cell r="J524">
            <v>643.38472552347275</v>
          </cell>
          <cell r="K524">
            <v>648.33699629766966</v>
          </cell>
          <cell r="L524">
            <v>648.33699629766966</v>
          </cell>
          <cell r="M524">
            <v>628.33699629766966</v>
          </cell>
          <cell r="N524">
            <v>619.42951293261331</v>
          </cell>
          <cell r="O524">
            <v>619.42951293261331</v>
          </cell>
          <cell r="P524" t="str">
            <v>EOL</v>
          </cell>
          <cell r="Q524" t="str">
            <v>EOL</v>
          </cell>
          <cell r="R524" t="str">
            <v>EOL</v>
          </cell>
          <cell r="S524" t="str">
            <v>EOL</v>
          </cell>
          <cell r="T524" t="str">
            <v>WS</v>
          </cell>
          <cell r="U524" t="str">
            <v>3768U</v>
          </cell>
        </row>
        <row r="525">
          <cell r="A525" t="str">
            <v>0931P</v>
          </cell>
          <cell r="B525" t="str">
            <v>0931P</v>
          </cell>
          <cell r="C525" t="str">
            <v>EARTHQUAKE M KAT-500/512K</v>
          </cell>
          <cell r="D525" t="str">
            <v>EARTHQUAKE M</v>
          </cell>
          <cell r="E525" t="str">
            <v>SEQ601M</v>
          </cell>
          <cell r="F525" t="str">
            <v>KAT-500/512K</v>
          </cell>
          <cell r="G525">
            <v>644.05999999999995</v>
          </cell>
          <cell r="H525" t="str">
            <v>EOL</v>
          </cell>
          <cell r="I525" t="str">
            <v>EOL</v>
          </cell>
          <cell r="J525" t="str">
            <v>EOL</v>
          </cell>
          <cell r="K525" t="str">
            <v>EOL</v>
          </cell>
          <cell r="L525" t="str">
            <v>EOL</v>
          </cell>
          <cell r="M525" t="str">
            <v>EOL</v>
          </cell>
          <cell r="N525" t="str">
            <v>EOL</v>
          </cell>
          <cell r="O525" t="str">
            <v>EOL</v>
          </cell>
          <cell r="P525" t="str">
            <v>EOL</v>
          </cell>
          <cell r="Q525" t="str">
            <v>EOL</v>
          </cell>
          <cell r="R525" t="str">
            <v>EOL</v>
          </cell>
          <cell r="S525" t="str">
            <v>EOL</v>
          </cell>
          <cell r="T525" t="str">
            <v>WS</v>
          </cell>
          <cell r="U525" t="str">
            <v>3768U</v>
          </cell>
        </row>
        <row r="526">
          <cell r="A526" t="str">
            <v>0556R</v>
          </cell>
          <cell r="B526" t="str">
            <v>0556R</v>
          </cell>
          <cell r="C526" t="str">
            <v>EARTHQUAKE M KAT-550/512K</v>
          </cell>
          <cell r="D526" t="str">
            <v>EARTHQUAKE M</v>
          </cell>
          <cell r="E526" t="str">
            <v>SEQ601M</v>
          </cell>
          <cell r="F526" t="str">
            <v>KAT-550/512K</v>
          </cell>
          <cell r="G526">
            <v>646.20000000000005</v>
          </cell>
          <cell r="H526" t="str">
            <v>EOL</v>
          </cell>
          <cell r="I526" t="str">
            <v>EOL</v>
          </cell>
          <cell r="J526" t="str">
            <v>EOL</v>
          </cell>
          <cell r="K526" t="str">
            <v>EOL</v>
          </cell>
          <cell r="L526" t="str">
            <v>EOL</v>
          </cell>
          <cell r="M526" t="str">
            <v>EOL</v>
          </cell>
          <cell r="N526" t="str">
            <v>EOL</v>
          </cell>
          <cell r="O526" t="str">
            <v>EOL</v>
          </cell>
          <cell r="P526" t="str">
            <v>EOL</v>
          </cell>
          <cell r="Q526" t="str">
            <v>EOL</v>
          </cell>
          <cell r="R526" t="str">
            <v>EOL</v>
          </cell>
          <cell r="S526" t="str">
            <v>EOL</v>
          </cell>
          <cell r="T526" t="str">
            <v>WS</v>
          </cell>
          <cell r="U526" t="str">
            <v>3768U</v>
          </cell>
        </row>
        <row r="527">
          <cell r="A527" t="str">
            <v>7717T</v>
          </cell>
          <cell r="B527" t="str">
            <v>7717T</v>
          </cell>
          <cell r="C527" t="str">
            <v>EARTHQUAKE M KAT-600/512K 100MHz</v>
          </cell>
          <cell r="D527" t="str">
            <v>EARTHQUAKE M</v>
          </cell>
          <cell r="E527" t="str">
            <v>SEQ601M</v>
          </cell>
          <cell r="F527" t="str">
            <v>KAT-600/512K 100MHz</v>
          </cell>
          <cell r="G527">
            <v>626.1</v>
          </cell>
          <cell r="H527" t="str">
            <v>EOL</v>
          </cell>
          <cell r="I527" t="str">
            <v>EOL</v>
          </cell>
          <cell r="J527" t="str">
            <v>EOL</v>
          </cell>
          <cell r="K527" t="str">
            <v>EOL</v>
          </cell>
          <cell r="L527" t="str">
            <v>EOL</v>
          </cell>
          <cell r="M527" t="str">
            <v>EOL</v>
          </cell>
          <cell r="N527" t="str">
            <v>EOL</v>
          </cell>
          <cell r="O527" t="str">
            <v>EOL</v>
          </cell>
          <cell r="P527" t="str">
            <v>EOL</v>
          </cell>
          <cell r="Q527" t="str">
            <v>EOL</v>
          </cell>
          <cell r="R527" t="str">
            <v>EOL</v>
          </cell>
          <cell r="S527" t="str">
            <v>EOL</v>
          </cell>
          <cell r="T527" t="str">
            <v>WS</v>
          </cell>
          <cell r="U527" t="str">
            <v>3768U</v>
          </cell>
        </row>
        <row r="528">
          <cell r="A528" t="str">
            <v>9127U</v>
          </cell>
          <cell r="B528" t="str">
            <v>9127U</v>
          </cell>
          <cell r="C528" t="str">
            <v>EARTHQUAKE MT COP-600/256K 100MHz</v>
          </cell>
          <cell r="D528" t="str">
            <v>EARTHQUAKE MT</v>
          </cell>
          <cell r="E528" t="str">
            <v>SEQ550T</v>
          </cell>
          <cell r="F528" t="str">
            <v>COP-600/256K 100MHz</v>
          </cell>
          <cell r="G528">
            <v>639.70000000000005</v>
          </cell>
          <cell r="H528" t="str">
            <v>EOL</v>
          </cell>
          <cell r="I528" t="str">
            <v>EOL</v>
          </cell>
          <cell r="J528" t="str">
            <v>EOL</v>
          </cell>
          <cell r="K528" t="str">
            <v>EOL</v>
          </cell>
          <cell r="L528" t="str">
            <v>EOL</v>
          </cell>
          <cell r="M528" t="str">
            <v>EOL</v>
          </cell>
          <cell r="N528" t="str">
            <v>EOL</v>
          </cell>
          <cell r="O528" t="str">
            <v>EOL</v>
          </cell>
          <cell r="P528" t="str">
            <v>EOL</v>
          </cell>
          <cell r="Q528" t="str">
            <v>EOL</v>
          </cell>
          <cell r="R528" t="str">
            <v>EOL</v>
          </cell>
          <cell r="S528" t="str">
            <v>EOL</v>
          </cell>
          <cell r="T528" t="str">
            <v>WS</v>
          </cell>
          <cell r="U528" t="str">
            <v>3768U</v>
          </cell>
        </row>
        <row r="529">
          <cell r="A529" t="str">
            <v>3227U</v>
          </cell>
          <cell r="B529" t="str">
            <v>3227U</v>
          </cell>
          <cell r="C529" t="str">
            <v>EARTHQUAKE MT COP-650/256K 100MHz</v>
          </cell>
          <cell r="D529" t="str">
            <v>EARTHQUAKE MT</v>
          </cell>
          <cell r="E529" t="str">
            <v>SEQ550T</v>
          </cell>
          <cell r="F529" t="str">
            <v>COP-650/256K 100MHz</v>
          </cell>
          <cell r="G529">
            <v>643.72</v>
          </cell>
          <cell r="H529">
            <v>634.29197740252516</v>
          </cell>
          <cell r="I529">
            <v>634.29197740252516</v>
          </cell>
          <cell r="J529" t="str">
            <v>EOL</v>
          </cell>
          <cell r="K529" t="str">
            <v>EOL</v>
          </cell>
          <cell r="L529" t="str">
            <v>EOL</v>
          </cell>
          <cell r="M529" t="str">
            <v>EOL</v>
          </cell>
          <cell r="N529" t="str">
            <v>EOL</v>
          </cell>
          <cell r="O529" t="str">
            <v>EOL</v>
          </cell>
          <cell r="P529" t="str">
            <v>EOL</v>
          </cell>
          <cell r="Q529" t="str">
            <v>EOL</v>
          </cell>
          <cell r="R529" t="str">
            <v>EOL</v>
          </cell>
          <cell r="S529" t="str">
            <v>EOL</v>
          </cell>
          <cell r="T529" t="str">
            <v>WS</v>
          </cell>
          <cell r="U529" t="str">
            <v>3768U</v>
          </cell>
        </row>
        <row r="530">
          <cell r="A530" t="str">
            <v>33CWU</v>
          </cell>
          <cell r="B530" t="str">
            <v>33CWU</v>
          </cell>
          <cell r="C530" t="str">
            <v>EARTHQUAKE MT COP-700/256K 100MHz</v>
          </cell>
          <cell r="D530" t="str">
            <v>EARTHQUAKE MT</v>
          </cell>
          <cell r="E530" t="str">
            <v>SEQ550T</v>
          </cell>
          <cell r="F530" t="str">
            <v>COP-700/256K 100MHz</v>
          </cell>
          <cell r="G530">
            <v>649.75</v>
          </cell>
          <cell r="H530">
            <v>644.32197740252514</v>
          </cell>
          <cell r="I530">
            <v>644.32197740252514</v>
          </cell>
          <cell r="J530">
            <v>634.32197740252514</v>
          </cell>
          <cell r="K530">
            <v>640.55000948996337</v>
          </cell>
          <cell r="L530">
            <v>640.55000948996337</v>
          </cell>
          <cell r="M530" t="str">
            <v>EOL</v>
          </cell>
          <cell r="N530" t="str">
            <v>EOL</v>
          </cell>
          <cell r="O530" t="str">
            <v>EOL</v>
          </cell>
          <cell r="P530" t="str">
            <v>EOL</v>
          </cell>
          <cell r="Q530" t="str">
            <v>EOL</v>
          </cell>
          <cell r="R530" t="str">
            <v>EOL</v>
          </cell>
          <cell r="S530" t="str">
            <v>EOL</v>
          </cell>
          <cell r="T530" t="str">
            <v>WS</v>
          </cell>
          <cell r="U530" t="str">
            <v>3768U</v>
          </cell>
        </row>
        <row r="531">
          <cell r="A531" t="str">
            <v>70NRN</v>
          </cell>
          <cell r="B531" t="str">
            <v>70NRN</v>
          </cell>
          <cell r="C531" t="str">
            <v>EARTHQUAKE MT COP-750/256K 100MHz</v>
          </cell>
          <cell r="D531" t="str">
            <v>EARTHQUAKE MT</v>
          </cell>
          <cell r="E531" t="str">
            <v>SEQ550T</v>
          </cell>
          <cell r="F531" t="str">
            <v>COP-750/256K 100MHz</v>
          </cell>
          <cell r="G531">
            <v>689.95</v>
          </cell>
          <cell r="H531">
            <v>684.52197740252518</v>
          </cell>
          <cell r="I531">
            <v>684.52197740252518</v>
          </cell>
          <cell r="J531">
            <v>684.52197740252518</v>
          </cell>
          <cell r="K531">
            <v>690.75000948996342</v>
          </cell>
          <cell r="L531">
            <v>690.75000948996342</v>
          </cell>
          <cell r="M531">
            <v>690.75000948996342</v>
          </cell>
          <cell r="N531">
            <v>680.2266969035478</v>
          </cell>
          <cell r="O531">
            <v>680.2266969035478</v>
          </cell>
          <cell r="P531" t="str">
            <v>EOL</v>
          </cell>
          <cell r="Q531" t="str">
            <v>EOL</v>
          </cell>
          <cell r="R531" t="str">
            <v>EOL</v>
          </cell>
          <cell r="S531" t="str">
            <v>EOL</v>
          </cell>
          <cell r="T531" t="str">
            <v>WS</v>
          </cell>
          <cell r="U531" t="str">
            <v>3768U</v>
          </cell>
        </row>
        <row r="532">
          <cell r="A532" t="str">
            <v>8363X</v>
          </cell>
          <cell r="B532" t="str">
            <v>8363X</v>
          </cell>
          <cell r="C532" t="str">
            <v>EARTHQUAKE MT COP-800/256K 100MHz</v>
          </cell>
          <cell r="D532" t="str">
            <v>EARTHQUAKE MT</v>
          </cell>
          <cell r="E532" t="str">
            <v>SEQ550T</v>
          </cell>
          <cell r="F532" t="str">
            <v>COP-800/256K 100MHz</v>
          </cell>
          <cell r="G532">
            <v>681.91</v>
          </cell>
          <cell r="H532">
            <v>674.4819774025251</v>
          </cell>
          <cell r="I532">
            <v>674.4819774025251</v>
          </cell>
          <cell r="J532">
            <v>654.4819774025251</v>
          </cell>
          <cell r="K532">
            <v>660.71000948996334</v>
          </cell>
          <cell r="L532">
            <v>660.71000948996334</v>
          </cell>
          <cell r="M532">
            <v>640.71000948996334</v>
          </cell>
          <cell r="N532">
            <v>630.18669690354773</v>
          </cell>
          <cell r="O532">
            <v>630.18669690354773</v>
          </cell>
          <cell r="P532" t="str">
            <v>EOL</v>
          </cell>
          <cell r="Q532" t="str">
            <v>EOL</v>
          </cell>
          <cell r="R532" t="str">
            <v>EOL</v>
          </cell>
          <cell r="S532" t="str">
            <v>EOL</v>
          </cell>
          <cell r="T532" t="str">
            <v>WS</v>
          </cell>
          <cell r="U532" t="str">
            <v>3768U</v>
          </cell>
        </row>
        <row r="533">
          <cell r="A533" t="str">
            <v>5872P</v>
          </cell>
          <cell r="B533" t="str">
            <v>5872P</v>
          </cell>
          <cell r="C533" t="str">
            <v>EARTHQUAKE MT KAT-500/512K</v>
          </cell>
          <cell r="D533" t="str">
            <v>EARTHQUAKE MT</v>
          </cell>
          <cell r="E533" t="str">
            <v>SEQ550T</v>
          </cell>
          <cell r="F533" t="str">
            <v>KAT-500/512K</v>
          </cell>
          <cell r="G533">
            <v>657.21</v>
          </cell>
          <cell r="H533" t="str">
            <v>EOL</v>
          </cell>
          <cell r="I533" t="str">
            <v>EOL</v>
          </cell>
          <cell r="J533" t="str">
            <v>EOL</v>
          </cell>
          <cell r="K533" t="str">
            <v>EOL</v>
          </cell>
          <cell r="L533" t="str">
            <v>EOL</v>
          </cell>
          <cell r="M533" t="str">
            <v>EOL</v>
          </cell>
          <cell r="N533" t="str">
            <v>EOL</v>
          </cell>
          <cell r="O533" t="str">
            <v>EOL</v>
          </cell>
          <cell r="P533" t="str">
            <v>EOL</v>
          </cell>
          <cell r="Q533" t="str">
            <v>EOL</v>
          </cell>
          <cell r="R533" t="str">
            <v>EOL</v>
          </cell>
          <cell r="S533" t="str">
            <v>EOL</v>
          </cell>
          <cell r="T533" t="str">
            <v>WS</v>
          </cell>
          <cell r="U533" t="str">
            <v>3768U</v>
          </cell>
        </row>
        <row r="534">
          <cell r="A534" t="str">
            <v>8555R</v>
          </cell>
          <cell r="B534" t="str">
            <v>8555R</v>
          </cell>
          <cell r="C534" t="str">
            <v>EARTHQUAKE MT KAT-550/512K</v>
          </cell>
          <cell r="D534" t="str">
            <v>EARTHQUAKE MT</v>
          </cell>
          <cell r="E534" t="str">
            <v>SEQ550T</v>
          </cell>
          <cell r="F534" t="str">
            <v>KAT-550/512K</v>
          </cell>
          <cell r="G534">
            <v>659.8</v>
          </cell>
          <cell r="H534" t="str">
            <v>EOL</v>
          </cell>
          <cell r="I534" t="str">
            <v>EOL</v>
          </cell>
          <cell r="J534" t="str">
            <v>EOL</v>
          </cell>
          <cell r="K534" t="str">
            <v>EOL</v>
          </cell>
          <cell r="L534" t="str">
            <v>EOL</v>
          </cell>
          <cell r="M534" t="str">
            <v>EOL</v>
          </cell>
          <cell r="N534" t="str">
            <v>EOL</v>
          </cell>
          <cell r="O534" t="str">
            <v>EOL</v>
          </cell>
          <cell r="P534" t="str">
            <v>EOL</v>
          </cell>
          <cell r="Q534" t="str">
            <v>EOL</v>
          </cell>
          <cell r="R534" t="str">
            <v>EOL</v>
          </cell>
          <cell r="S534" t="str">
            <v>EOL</v>
          </cell>
          <cell r="T534" t="str">
            <v>WS</v>
          </cell>
          <cell r="U534" t="str">
            <v>3768U</v>
          </cell>
        </row>
        <row r="535">
          <cell r="A535" t="str">
            <v>5717T</v>
          </cell>
          <cell r="B535" t="str">
            <v>5717T</v>
          </cell>
          <cell r="C535" t="str">
            <v>EARTHQUAKE MT KAT-600/512K 100MHz</v>
          </cell>
          <cell r="D535" t="str">
            <v>EARTHQUAKE MT</v>
          </cell>
          <cell r="E535" t="str">
            <v>SEQ550T</v>
          </cell>
          <cell r="F535" t="str">
            <v>KAT-600/512K 100MHz</v>
          </cell>
          <cell r="G535">
            <v>639.70000000000005</v>
          </cell>
          <cell r="H535" t="str">
            <v>EOL</v>
          </cell>
          <cell r="I535" t="str">
            <v>EOL</v>
          </cell>
          <cell r="J535" t="str">
            <v>EOL</v>
          </cell>
          <cell r="K535" t="str">
            <v>EOL</v>
          </cell>
          <cell r="L535" t="str">
            <v>EOL</v>
          </cell>
          <cell r="M535" t="str">
            <v>EOL</v>
          </cell>
          <cell r="N535" t="str">
            <v>EOL</v>
          </cell>
          <cell r="O535" t="str">
            <v>EOL</v>
          </cell>
          <cell r="P535" t="str">
            <v>EOL</v>
          </cell>
          <cell r="Q535" t="str">
            <v>EOL</v>
          </cell>
          <cell r="R535" t="str">
            <v>EOL</v>
          </cell>
          <cell r="S535" t="str">
            <v>EOL</v>
          </cell>
          <cell r="T535" t="str">
            <v>WS</v>
          </cell>
          <cell r="U535" t="str">
            <v>3768U</v>
          </cell>
        </row>
        <row r="536">
          <cell r="A536" t="str">
            <v>195EV</v>
          </cell>
          <cell r="B536" t="str">
            <v>195EV</v>
          </cell>
          <cell r="C536" t="str">
            <v>EDISON MDT P4, 1.4GHZ,0K,400FSB,(Socket)</v>
          </cell>
          <cell r="D536" t="str">
            <v>EDISON MDT</v>
          </cell>
          <cell r="E536" t="str">
            <v>SED1400M</v>
          </cell>
          <cell r="F536" t="str">
            <v>P4, 1.4GHZ,0K,400FSB,(Socket)</v>
          </cell>
          <cell r="G536">
            <v>849.68</v>
          </cell>
          <cell r="H536">
            <v>829.44672446335915</v>
          </cell>
          <cell r="I536">
            <v>817.88672446335909</v>
          </cell>
          <cell r="J536">
            <v>776.88672446335909</v>
          </cell>
          <cell r="K536">
            <v>781.2682757772443</v>
          </cell>
          <cell r="L536">
            <v>779.70827577724435</v>
          </cell>
          <cell r="M536">
            <v>728.16827577724439</v>
          </cell>
          <cell r="N536">
            <v>717.9559620146897</v>
          </cell>
          <cell r="O536">
            <v>716.9559620146897</v>
          </cell>
          <cell r="P536" t="str">
            <v>EOL</v>
          </cell>
          <cell r="Q536" t="str">
            <v>EOL</v>
          </cell>
          <cell r="R536" t="str">
            <v>EOL</v>
          </cell>
          <cell r="S536" t="str">
            <v>EOL</v>
          </cell>
          <cell r="T536" t="str">
            <v>WS</v>
          </cell>
          <cell r="U536" t="str">
            <v>70PMC</v>
          </cell>
        </row>
        <row r="537">
          <cell r="A537" t="str">
            <v>45PWU</v>
          </cell>
          <cell r="B537" t="str">
            <v>45PWU</v>
          </cell>
          <cell r="C537" t="str">
            <v>EDISON MDT P4, 1.5GHZ,0K,400FSB, (Socket)</v>
          </cell>
          <cell r="D537" t="str">
            <v>EDISON MDT</v>
          </cell>
          <cell r="E537" t="str">
            <v>SED1400M</v>
          </cell>
          <cell r="F537" t="str">
            <v>P4, 1.5GHZ,0K,400FSB, (Socket)</v>
          </cell>
          <cell r="G537">
            <v>1070.78</v>
          </cell>
          <cell r="H537">
            <v>1030.5467244633592</v>
          </cell>
          <cell r="I537">
            <v>1018.9867244633592</v>
          </cell>
          <cell r="J537">
            <v>877.98672446335922</v>
          </cell>
          <cell r="K537">
            <v>882.36827577724443</v>
          </cell>
          <cell r="L537">
            <v>880.80827577724449</v>
          </cell>
          <cell r="M537">
            <v>779.26827577724453</v>
          </cell>
          <cell r="N537">
            <v>769.05596201468984</v>
          </cell>
          <cell r="O537">
            <v>768.05596201468984</v>
          </cell>
          <cell r="P537">
            <v>692.05596201468984</v>
          </cell>
          <cell r="Q537">
            <v>691.47654889785133</v>
          </cell>
          <cell r="R537">
            <v>690.47654889785133</v>
          </cell>
          <cell r="S537">
            <v>690.47654889785133</v>
          </cell>
          <cell r="T537" t="str">
            <v>WS</v>
          </cell>
          <cell r="U537" t="str">
            <v>70PMC</v>
          </cell>
        </row>
        <row r="538">
          <cell r="A538" t="str">
            <v>013DP</v>
          </cell>
          <cell r="B538" t="str">
            <v>013DP</v>
          </cell>
          <cell r="C538" t="str">
            <v>EDISON MT P4, 1.4GHZ,0K,400FSB,(Socket)</v>
          </cell>
          <cell r="D538" t="str">
            <v>EDISON MT</v>
          </cell>
          <cell r="E538" t="str">
            <v>SED1400T</v>
          </cell>
          <cell r="F538" t="str">
            <v>P4, 1.4GHZ,0K,400FSB,(Socket)</v>
          </cell>
          <cell r="G538">
            <v>845.58</v>
          </cell>
          <cell r="H538">
            <v>822.75307392858201</v>
          </cell>
          <cell r="I538">
            <v>811.19307392858195</v>
          </cell>
          <cell r="J538">
            <v>770.19307392858195</v>
          </cell>
          <cell r="K538">
            <v>775.81558698693061</v>
          </cell>
          <cell r="L538">
            <v>774.25558698693067</v>
          </cell>
          <cell r="M538">
            <v>722.7155869869307</v>
          </cell>
          <cell r="N538">
            <v>711.00161831455523</v>
          </cell>
          <cell r="O538">
            <v>710.00161831455523</v>
          </cell>
          <cell r="P538" t="str">
            <v>EOL</v>
          </cell>
          <cell r="Q538" t="str">
            <v>EOL</v>
          </cell>
          <cell r="R538" t="str">
            <v>EOL</v>
          </cell>
          <cell r="S538" t="str">
            <v>EOL</v>
          </cell>
          <cell r="T538" t="str">
            <v>WS</v>
          </cell>
          <cell r="U538" t="str">
            <v>70PMC</v>
          </cell>
        </row>
        <row r="539">
          <cell r="A539" t="str">
            <v>730MX</v>
          </cell>
          <cell r="B539" t="str">
            <v>730MX</v>
          </cell>
          <cell r="C539" t="str">
            <v>EDISON MT P4, 1.5GHZ,0K,400FSB, (Socket)</v>
          </cell>
          <cell r="D539" t="str">
            <v>EDISON MT</v>
          </cell>
          <cell r="E539" t="str">
            <v>SED1500T</v>
          </cell>
          <cell r="F539" t="str">
            <v>P4, 1.5GHZ,0K,400FSB, (Socket)</v>
          </cell>
          <cell r="G539">
            <v>1066.68</v>
          </cell>
          <cell r="H539">
            <v>1023.853073928582</v>
          </cell>
          <cell r="I539">
            <v>1012.2930739285821</v>
          </cell>
          <cell r="J539">
            <v>871.29307392858209</v>
          </cell>
          <cell r="K539">
            <v>876.91558698693075</v>
          </cell>
          <cell r="L539">
            <v>875.3555869869308</v>
          </cell>
          <cell r="M539">
            <v>773.81558698693084</v>
          </cell>
          <cell r="N539">
            <v>762.10161831455537</v>
          </cell>
          <cell r="O539">
            <v>761.10161831455537</v>
          </cell>
          <cell r="P539">
            <v>685.10161831455537</v>
          </cell>
          <cell r="Q539">
            <v>684.62621924265022</v>
          </cell>
          <cell r="R539">
            <v>683.62621924265022</v>
          </cell>
          <cell r="S539">
            <v>683.62621924265022</v>
          </cell>
          <cell r="T539" t="str">
            <v>WS</v>
          </cell>
          <cell r="U539" t="str">
            <v>70PMC</v>
          </cell>
        </row>
        <row r="540">
          <cell r="A540" t="str">
            <v>1817T</v>
          </cell>
          <cell r="B540" t="str">
            <v>1817T</v>
          </cell>
          <cell r="C540" t="str">
            <v>VOLCANO MT X-550/1MB</v>
          </cell>
          <cell r="D540" t="str">
            <v>VOLCANO MT</v>
          </cell>
          <cell r="E540" t="str">
            <v>SVC550T</v>
          </cell>
          <cell r="F540" t="str">
            <v>X-550/1MB</v>
          </cell>
          <cell r="G540">
            <v>2425.15</v>
          </cell>
          <cell r="H540" t="str">
            <v>EOL</v>
          </cell>
          <cell r="I540" t="str">
            <v>EOL</v>
          </cell>
          <cell r="J540" t="str">
            <v>EOL</v>
          </cell>
          <cell r="K540" t="str">
            <v>EOL</v>
          </cell>
          <cell r="L540" t="str">
            <v>EOL</v>
          </cell>
          <cell r="M540" t="str">
            <v>EOL</v>
          </cell>
          <cell r="N540" t="str">
            <v>EOL</v>
          </cell>
          <cell r="O540" t="str">
            <v>EOL</v>
          </cell>
          <cell r="P540" t="str">
            <v>EOL</v>
          </cell>
          <cell r="Q540" t="str">
            <v>EOL</v>
          </cell>
          <cell r="R540" t="str">
            <v>EOL</v>
          </cell>
          <cell r="S540" t="str">
            <v>EOL</v>
          </cell>
          <cell r="T540" t="str">
            <v>WS</v>
          </cell>
          <cell r="U540" t="str">
            <v>32FCD</v>
          </cell>
        </row>
        <row r="541">
          <cell r="A541" t="str">
            <v>9310R</v>
          </cell>
          <cell r="B541" t="str">
            <v>9310R</v>
          </cell>
          <cell r="C541" t="str">
            <v>VOLCANO MT X-550/512K</v>
          </cell>
          <cell r="D541" t="str">
            <v>VOLCANO MT</v>
          </cell>
          <cell r="E541" t="str">
            <v>SVC550T</v>
          </cell>
          <cell r="F541" t="str">
            <v>X-550/512K</v>
          </cell>
          <cell r="G541">
            <v>1438.79</v>
          </cell>
          <cell r="H541" t="str">
            <v>EOL</v>
          </cell>
          <cell r="I541" t="str">
            <v>EOL</v>
          </cell>
          <cell r="J541" t="str">
            <v>EOL</v>
          </cell>
          <cell r="K541" t="str">
            <v>EOL</v>
          </cell>
          <cell r="L541" t="str">
            <v>EOL</v>
          </cell>
          <cell r="M541" t="str">
            <v>EOL</v>
          </cell>
          <cell r="N541" t="str">
            <v>EOL</v>
          </cell>
          <cell r="O541" t="str">
            <v>EOL</v>
          </cell>
          <cell r="P541" t="str">
            <v>EOL</v>
          </cell>
          <cell r="Q541" t="str">
            <v>EOL</v>
          </cell>
          <cell r="R541" t="str">
            <v>EOL</v>
          </cell>
          <cell r="S541" t="str">
            <v>EOL</v>
          </cell>
          <cell r="T541" t="str">
            <v>WS</v>
          </cell>
          <cell r="U541" t="str">
            <v>32FCD</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Progress"/>
      <sheetName val="Duties"/>
      <sheetName val="Template"/>
      <sheetName val="Check-in Instructions"/>
      <sheetName val="Template (4)"/>
      <sheetName val="Template (5)"/>
      <sheetName val=" Instructions"/>
      <sheetName val="CK409-DB800"/>
      <sheetName val="Template (3)"/>
      <sheetName val="Clocks"/>
      <sheetName val="CMOS - 1 CPU"/>
      <sheetName val="CMOS - 2 CPU"/>
      <sheetName val="DDR-II - 1 Bank"/>
      <sheetName val="DDR-II - 1 Bank (Dual Rank)"/>
      <sheetName val="DDR-II - 2 Banks"/>
      <sheetName val="DDR-II - 2 Banks (Dual Rank)"/>
      <sheetName val="DDR-II - 3 Banks"/>
      <sheetName val="DDR-II - 3 Banks (Dual Rank)"/>
      <sheetName val="GTL - 1x1 CPU"/>
      <sheetName val="GTL - 1x2 CPU"/>
      <sheetName val="GTL - 2x1 CPU"/>
      <sheetName val="GTL - 2x2 CPU"/>
      <sheetName val="GTL - 4x1 CPU"/>
      <sheetName val="GTL - 4x2 CPU"/>
      <sheetName val="Hublink"/>
      <sheetName val="PCI (33 MHz) - ATI Radeon"/>
      <sheetName val="PCI-E (MCH - Daughter Card)"/>
      <sheetName val="PCI-E (MCH - Base Board)"/>
      <sheetName val="PCI-E (MCH - PXH)"/>
      <sheetName val="PCI-X (PXH-133MHz) - LSI"/>
      <sheetName val="PCI-X (PXH-100MHz) - DC"/>
      <sheetName val="PCI-X (PXH-100MHz) - AnvikII"/>
      <sheetName val="MCH"/>
      <sheetName val="LOM"/>
      <sheetName val="SCSI"/>
      <sheetName val="GPIO"/>
      <sheetName val="SMBus"/>
      <sheetName val="Power Rails "/>
      <sheetName val="Regulators "/>
      <sheetName val="Template (7)"/>
      <sheetName val="Video"/>
      <sheetName val="USB"/>
      <sheetName val="LPC"/>
      <sheetName val="Legacy"/>
    </sheetNames>
    <sheetDataSet>
      <sheetData sheetId="0">
        <row r="2">
          <cell r="K2">
            <v>37938</v>
          </cell>
        </row>
        <row r="3">
          <cell r="K3">
            <v>38030</v>
          </cell>
        </row>
        <row r="18">
          <cell r="I18" t="str">
            <v>CK409_DB800</v>
          </cell>
        </row>
        <row r="19">
          <cell r="I19" t="str">
            <v>CK409-DB800 Validation</v>
          </cell>
        </row>
        <row r="20">
          <cell r="I20" t="str">
            <v>Power Rails</v>
          </cell>
        </row>
        <row r="21">
          <cell r="I21" t="str">
            <v>Clocks</v>
          </cell>
        </row>
        <row r="22">
          <cell r="I22" t="str">
            <v>CMOS - 1 CPU</v>
          </cell>
        </row>
        <row r="23">
          <cell r="I23" t="str">
            <v>CMOS - 2 CPU</v>
          </cell>
        </row>
        <row r="24">
          <cell r="I24" t="str">
            <v>DDR-II - 1 Bank</v>
          </cell>
        </row>
        <row r="25">
          <cell r="I25" t="str">
            <v>DDR-II - 1 Bank (Dual Rank)</v>
          </cell>
        </row>
        <row r="26">
          <cell r="I26" t="str">
            <v>DDR-II - 2 Banks</v>
          </cell>
        </row>
        <row r="27">
          <cell r="I27" t="str">
            <v>DDR-II - 2 Banks (Dual Rank)</v>
          </cell>
        </row>
        <row r="28">
          <cell r="I28" t="str">
            <v>DDR-II - 3 Banks</v>
          </cell>
        </row>
        <row r="29">
          <cell r="I29" t="str">
            <v>DDR-II - 3 Banks (Dual Rank)</v>
          </cell>
        </row>
        <row r="30">
          <cell r="I30" t="str">
            <v>GPIO</v>
          </cell>
        </row>
        <row r="31">
          <cell r="I31" t="str">
            <v>GTL - 1x1 CPU</v>
          </cell>
        </row>
        <row r="32">
          <cell r="I32" t="str">
            <v>GTL - 1x2 CPU</v>
          </cell>
        </row>
        <row r="33">
          <cell r="I33" t="str">
            <v>GTL - 2x1 CPU</v>
          </cell>
        </row>
        <row r="34">
          <cell r="I34" t="str">
            <v>GTL - 2x2 CPU</v>
          </cell>
        </row>
        <row r="35">
          <cell r="I35" t="str">
            <v>GTL - 4x1 CPU</v>
          </cell>
        </row>
        <row r="36">
          <cell r="I36" t="str">
            <v>GTL - 4x2 CPU</v>
          </cell>
        </row>
        <row r="37">
          <cell r="I37" t="str">
            <v>Hublink</v>
          </cell>
        </row>
        <row r="38">
          <cell r="I38" t="str">
            <v>Legacy</v>
          </cell>
        </row>
        <row r="39">
          <cell r="I39" t="str">
            <v>LOM</v>
          </cell>
        </row>
        <row r="40">
          <cell r="I40" t="str">
            <v>LPC</v>
          </cell>
        </row>
        <row r="41">
          <cell r="I41" t="str">
            <v>MCH</v>
          </cell>
        </row>
        <row r="42">
          <cell r="I42" t="str">
            <v>PCI (33 MHz) - ATI Radeon</v>
          </cell>
        </row>
        <row r="43">
          <cell r="I43" t="str">
            <v>PCI-E (MCH - Daughter Card)</v>
          </cell>
        </row>
        <row r="44">
          <cell r="I44" t="str">
            <v>PCI-E (MCH - Base Board)</v>
          </cell>
        </row>
        <row r="45">
          <cell r="I45" t="str">
            <v>PCI-E (MCH - PXH)</v>
          </cell>
        </row>
        <row r="46">
          <cell r="I46" t="str">
            <v>PCI-X (PXH-133MHz) - LSI</v>
          </cell>
        </row>
        <row r="47">
          <cell r="I47" t="str">
            <v>PCI-X (PXH-100MHz) - AnvikII</v>
          </cell>
        </row>
        <row r="48">
          <cell r="I48" t="str">
            <v>PCI-X (PXH-100MHz) - DC</v>
          </cell>
        </row>
        <row r="49">
          <cell r="I49" t="str">
            <v>Regulators</v>
          </cell>
        </row>
        <row r="50">
          <cell r="I50" t="str">
            <v>SCSI</v>
          </cell>
        </row>
        <row r="51">
          <cell r="I51" t="str">
            <v>SMBus</v>
          </cell>
        </row>
        <row r="52">
          <cell r="I52" t="str">
            <v>USB</v>
          </cell>
        </row>
        <row r="53">
          <cell r="I53" t="str">
            <v>Video</v>
          </cell>
        </row>
        <row r="59">
          <cell r="J5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Contents"/>
      <sheetName val="Host Information"/>
      <sheetName val="Results S400"/>
      <sheetName val="Results S200"/>
      <sheetName val="Results S100"/>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pported Options"/>
      <sheetName val="Configuration "/>
      <sheetName val="Supported OS"/>
      <sheetName val="BIOS Setup Utility"/>
      <sheetName val="BIOS Functionality"/>
      <sheetName val="AMIDiag"/>
      <sheetName val="PCDR"/>
      <sheetName val="NetBench_dm"/>
      <sheetName val="NetBench_Ent_dm"/>
      <sheetName val="NetBench_NIC"/>
      <sheetName val="Field Lists"/>
      <sheetName val="Valid Values"/>
      <sheetName val="Supported_Options"/>
      <sheetName val="Configuration_"/>
      <sheetName val="Supported_OS"/>
      <sheetName val="BIOS_Setup_Utility"/>
      <sheetName val="BIOS_Functionality"/>
      <sheetName val="Field_Lists"/>
      <sheetName val="Menu"/>
      <sheetName val="ENV Items &amp; Eq table"/>
    </sheetNames>
    <sheetDataSet>
      <sheetData sheetId="0"/>
      <sheetData sheetId="1"/>
      <sheetData sheetId="2"/>
      <sheetData sheetId="3"/>
      <sheetData sheetId="4"/>
      <sheetData sheetId="5"/>
      <sheetData sheetId="6"/>
      <sheetData sheetId="7"/>
      <sheetData sheetId="8" refreshError="1">
        <row r="4">
          <cell r="B4">
            <v>1</v>
          </cell>
          <cell r="D4">
            <v>0.27600000000000002</v>
          </cell>
        </row>
        <row r="5">
          <cell r="B5">
            <v>4</v>
          </cell>
          <cell r="D5">
            <v>0.28599999999999998</v>
          </cell>
        </row>
        <row r="6">
          <cell r="B6">
            <v>8</v>
          </cell>
          <cell r="D6">
            <v>0.29299999999999998</v>
          </cell>
        </row>
        <row r="7">
          <cell r="B7">
            <v>12</v>
          </cell>
          <cell r="D7">
            <v>0.312</v>
          </cell>
        </row>
        <row r="8">
          <cell r="B8">
            <v>16</v>
          </cell>
          <cell r="D8">
            <v>0.35</v>
          </cell>
        </row>
        <row r="9">
          <cell r="B9">
            <v>20</v>
          </cell>
          <cell r="D9">
            <v>0.40300000000000002</v>
          </cell>
        </row>
        <row r="10">
          <cell r="B10">
            <v>24</v>
          </cell>
          <cell r="D10">
            <v>0.43099999999999999</v>
          </cell>
        </row>
        <row r="11">
          <cell r="B11">
            <v>28</v>
          </cell>
          <cell r="D11">
            <v>0.47499999999999998</v>
          </cell>
        </row>
        <row r="12">
          <cell r="B12">
            <v>32</v>
          </cell>
          <cell r="D12">
            <v>0.51400000000000001</v>
          </cell>
        </row>
        <row r="13">
          <cell r="B13">
            <v>36</v>
          </cell>
          <cell r="D13">
            <v>0.57199999999999995</v>
          </cell>
        </row>
        <row r="14">
          <cell r="B14">
            <v>40</v>
          </cell>
          <cell r="D14">
            <v>0.64500000000000002</v>
          </cell>
        </row>
        <row r="15">
          <cell r="B15">
            <v>44</v>
          </cell>
          <cell r="D15">
            <v>0.75800000000000001</v>
          </cell>
        </row>
        <row r="16">
          <cell r="B16">
            <v>48</v>
          </cell>
          <cell r="D16">
            <v>0.93</v>
          </cell>
        </row>
        <row r="17">
          <cell r="B17">
            <v>52</v>
          </cell>
          <cell r="D17">
            <v>1.0720000000000001</v>
          </cell>
        </row>
        <row r="18">
          <cell r="B18">
            <v>56</v>
          </cell>
          <cell r="D18">
            <v>1.2609999999999999</v>
          </cell>
        </row>
        <row r="19">
          <cell r="B19">
            <v>60</v>
          </cell>
          <cell r="D19">
            <v>1.429</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im Merlot Routing"/>
      <sheetName val="Merlot Routing"/>
      <sheetName val="Slim Merlot Block Diagram"/>
      <sheetName val="Merlot Block Diagram "/>
      <sheetName val="NetBench_dm"/>
      <sheetName val="Slim_Merlot_Routing"/>
      <sheetName val="Merlot_Routing"/>
      <sheetName val="Slim_Merlot_Block_Diagram"/>
      <sheetName val="Merlot_Block_Diagram_"/>
      <sheetName val="Menu"/>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_sheet"/>
      <sheetName val="FSB400"/>
      <sheetName val="FSB533"/>
      <sheetName val="Test DDR List &amp; Information"/>
      <sheetName val="PSC-CPU_Memtest"/>
    </sheetNames>
    <sheetDataSet>
      <sheetData sheetId="0"/>
      <sheetData sheetId="1"/>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ence"/>
      <sheetName val="SIT"/>
      <sheetName val="SI"/>
      <sheetName val="POT"/>
      <sheetName val="HW_checklist"/>
      <sheetName val="MSP IN SYSTEM"/>
      <sheetName val="ActiveCodes"/>
      <sheetName val="Sheet3"/>
      <sheetName val="Missing device "/>
      <sheetName val="NetBench_dm"/>
      <sheetName val="Bases Data"/>
      <sheetName val="Sheet2"/>
      <sheetName val="RULES"/>
      <sheetName val="Main"/>
      <sheetName val="MS_SAS"/>
      <sheetName val="sm Pcost"/>
    </sheetNames>
    <sheetDataSet>
      <sheetData sheetId="0" refreshError="1">
        <row r="2">
          <cell r="A2" t="str">
            <v>Investigate (Prod Engr)</v>
          </cell>
        </row>
        <row r="3">
          <cell r="A3" t="str">
            <v>Investigate (H/W Engr)</v>
          </cell>
        </row>
        <row r="4">
          <cell r="A4" t="str">
            <v>Investigate (S/W Engr)</v>
          </cell>
        </row>
        <row r="5">
          <cell r="A5" t="str">
            <v>Investigate (BIOS Engr)</v>
          </cell>
        </row>
        <row r="6">
          <cell r="A6" t="str">
            <v>Investigate (ME Engr)</v>
          </cell>
        </row>
        <row r="7">
          <cell r="A7" t="str">
            <v>Investigate (WHQL)</v>
          </cell>
        </row>
        <row r="8">
          <cell r="A8" t="str">
            <v>Deferred By Product TME</v>
          </cell>
        </row>
        <row r="9">
          <cell r="A9" t="str">
            <v>Fix Implemented</v>
          </cell>
        </row>
        <row r="10">
          <cell r="A10" t="str">
            <v>Fix Available</v>
          </cell>
        </row>
        <row r="11">
          <cell r="A11" t="str">
            <v>Verify Fix</v>
          </cell>
        </row>
        <row r="12">
          <cell r="A12" t="str">
            <v>Completed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Disclaimer"/>
      <sheetName val="DUT Information"/>
      <sheetName val="Product Data Entry"/>
      <sheetName val="Performance Flags"/>
      <sheetName val="Revision History"/>
    </sheetNames>
    <sheetDataSet>
      <sheetData sheetId="0" refreshError="1"/>
      <sheetData sheetId="1" refreshError="1"/>
      <sheetData sheetId="2" refreshError="1"/>
      <sheetData sheetId="3" refreshError="1"/>
      <sheetData sheetId="4">
        <row r="24">
          <cell r="E24">
            <v>101</v>
          </cell>
        </row>
      </sheetData>
      <sheetData sheetId="5" refreshError="1"/>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Disclaimer"/>
      <sheetName val="DUT Information"/>
      <sheetName val="Product Data Entry"/>
      <sheetName val="Performance Flags"/>
      <sheetName val="Revision History"/>
    </sheetNames>
    <sheetDataSet>
      <sheetData sheetId="0" refreshError="1"/>
      <sheetData sheetId="1" refreshError="1"/>
      <sheetData sheetId="2" refreshError="1"/>
      <sheetData sheetId="3" refreshError="1"/>
      <sheetData sheetId="4">
        <row r="24">
          <cell r="E24">
            <v>101</v>
          </cell>
        </row>
      </sheetData>
      <sheetData sheetId="5" refreshError="1"/>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Disclaimer"/>
      <sheetName val="DUT Information"/>
      <sheetName val="Product Data Entry"/>
      <sheetName val="Performance Flags"/>
      <sheetName val="Revision History"/>
    </sheetNames>
    <sheetDataSet>
      <sheetData sheetId="0" refreshError="1"/>
      <sheetData sheetId="1" refreshError="1"/>
      <sheetData sheetId="2" refreshError="1"/>
      <sheetData sheetId="3" refreshError="1"/>
      <sheetData sheetId="4">
        <row r="24">
          <cell r="E24">
            <v>101</v>
          </cell>
        </row>
      </sheetData>
      <sheetData sheetId="5" refreshError="1"/>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Disclaimer"/>
      <sheetName val="DUT Information"/>
      <sheetName val="Product Data Entry"/>
      <sheetName val="Performance Flags"/>
      <sheetName val="Revision History"/>
      <sheetName val="Summary"/>
    </sheetNames>
    <sheetDataSet>
      <sheetData sheetId="0" refreshError="1"/>
      <sheetData sheetId="1" refreshError="1"/>
      <sheetData sheetId="2" refreshError="1"/>
      <sheetData sheetId="3" refreshError="1"/>
      <sheetData sheetId="4" refreshError="1">
        <row r="24">
          <cell r="E24">
            <v>101</v>
          </cell>
        </row>
      </sheetData>
      <sheetData sheetId="5" refreshError="1"/>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Main"/>
      <sheetName val="Config"/>
      <sheetName val="Block Diagram"/>
      <sheetName val="Standard Test Procedures"/>
      <sheetName val="Bring Up Checks"/>
      <sheetName val="Power Rails"/>
      <sheetName val="Regulators"/>
      <sheetName val="Powergood"/>
      <sheetName val="System Clocks Spec"/>
      <sheetName val="Clocks"/>
      <sheetName val="CPU Reset"/>
      <sheetName val="GTL 4x 2 CPU"/>
      <sheetName val="GTL 4x 1 CPU"/>
      <sheetName val="GTL 2x 2 CPU"/>
      <sheetName val="GTL 2x 1 CPU"/>
      <sheetName val="GTL 1x 2 CPU"/>
      <sheetName val="GTL 1x 1 CPU"/>
      <sheetName val="CMOS, 1xCPU"/>
      <sheetName val="CMOS, 2xCPU"/>
      <sheetName val="Memory, 1 Bank"/>
      <sheetName val="Memory, 2 Banks"/>
      <sheetName val="Memory, All Banks (3)"/>
      <sheetName val="CMIC To REMC DPs"/>
      <sheetName val="REMC AP Common Clock Inputs"/>
      <sheetName val="CMIC Outputs"/>
      <sheetName val="REMC AP Outputs"/>
      <sheetName val="REMC Async Misc"/>
      <sheetName val="IMB"/>
      <sheetName val="PCI0 32_33 NP"/>
      <sheetName val="PCI0 32_33 Pop"/>
      <sheetName val="PCI1 64_66"/>
      <sheetName val="PCI2 64_66"/>
      <sheetName val="PCIX S2&amp;S3, 66"/>
      <sheetName val="PCIX S2&amp;S3, 100X"/>
      <sheetName val="PCIX S2, 100X"/>
      <sheetName val="PCIX S4&amp;S5, 66"/>
      <sheetName val="PCIX S4&amp;S5, 100X"/>
      <sheetName val="PCIX S5, 100X"/>
      <sheetName val="PCIX S6&amp;S7, 66"/>
      <sheetName val="PCIX S6&amp;S7, 100X"/>
      <sheetName val="PCIX S6, 100X"/>
      <sheetName val="LPC"/>
      <sheetName val="GMII"/>
      <sheetName val="BCM5401 PHY"/>
      <sheetName val="SCSI"/>
      <sheetName val="ISA"/>
      <sheetName val="Video"/>
      <sheetName val="559 NIC"/>
      <sheetName val="IDE"/>
      <sheetName val="USB"/>
      <sheetName val="SMB"/>
      <sheetName val="Functional Test"/>
      <sheetName val="Mem Matrix"/>
      <sheetName val="Revision_info"/>
      <sheetName val="Missing device "/>
      <sheetName val="Block_Diagram"/>
      <sheetName val="Standard_Test_Procedures"/>
      <sheetName val="Bring_Up_Checks"/>
      <sheetName val="Power_Rails"/>
      <sheetName val="System_Clocks_Spec"/>
      <sheetName val="CPU_Reset"/>
      <sheetName val="GTL_4x_2_CPU"/>
      <sheetName val="GTL_4x_1_CPU"/>
      <sheetName val="GTL_2x_2_CPU"/>
      <sheetName val="GTL_2x_1_CPU"/>
      <sheetName val="GTL_1x_2_CPU"/>
      <sheetName val="GTL_1x_1_CPU"/>
      <sheetName val="CMOS,_1xCPU"/>
      <sheetName val="CMOS,_2xCPU"/>
      <sheetName val="Memory,_1_Bank"/>
      <sheetName val="Memory,_2_Banks"/>
      <sheetName val="Memory,_All_Banks_(3)"/>
      <sheetName val="CMIC_To_REMC_DPs"/>
      <sheetName val="REMC_AP_Common_Clock_Inputs"/>
      <sheetName val="CMIC_Outputs"/>
      <sheetName val="REMC_AP_Outputs"/>
      <sheetName val="REMC_Async_Misc"/>
      <sheetName val="PCI0_32_33_NP"/>
      <sheetName val="PCI0_32_33_Pop"/>
      <sheetName val="PCI1_64_66"/>
      <sheetName val="PCI2_64_66"/>
      <sheetName val="PCIX_S2&amp;S3,_66"/>
      <sheetName val="PCIX_S2&amp;S3,_100X"/>
      <sheetName val="PCIX_S2,_100X"/>
      <sheetName val="PCIX_S4&amp;S5,_66"/>
      <sheetName val="PCIX_S4&amp;S5,_100X"/>
      <sheetName val="PCIX_S5,_100X"/>
      <sheetName val="PCIX_S6&amp;S7,_66"/>
      <sheetName val="PCIX_S6&amp;S7,_100X"/>
      <sheetName val="PCIX_S6,_100X"/>
      <sheetName val="BCM5401_PHY"/>
      <sheetName val="559_NIC"/>
      <sheetName val="Functional_Test"/>
      <sheetName val="Mem_Matrix"/>
      <sheetName val="Sheet2"/>
      <sheetName val="Slim Merlot Block Diagram"/>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HIGHLIGHTS_PROCESSOR"/>
      <sheetName val="HIGHLIGHTS_MBOARD"/>
      <sheetName val="OPTIPLEX"/>
      <sheetName val="DIMENSION"/>
      <sheetName val="SERVER"/>
      <sheetName val="STORAGE"/>
      <sheetName val="WORKSTATION"/>
      <sheetName val="MotherBoard"/>
      <sheetName val="Bases Data"/>
      <sheetName val="BOM_EXCO"/>
      <sheetName val="Sheet1"/>
      <sheetName val="Sheet2"/>
      <sheetName val="Module2"/>
      <sheetName val="Module1"/>
      <sheetName val="Module5"/>
      <sheetName val="Module4"/>
      <sheetName val="Module3"/>
      <sheetName val="Module7"/>
      <sheetName val="Module8"/>
      <sheetName val="Module9"/>
      <sheetName val="Module11"/>
      <sheetName val="Module10"/>
      <sheetName val="Module12"/>
      <sheetName val="Module13"/>
      <sheetName val="Module14"/>
      <sheetName val="Module15"/>
      <sheetName val="Module6"/>
      <sheetName val="Module17"/>
      <sheetName val="Module16"/>
      <sheetName val="Module19"/>
      <sheetName val="Module20"/>
      <sheetName val="Main"/>
      <sheetName val="Reference"/>
      <sheetName val="SKU1 Performance Data"/>
      <sheetName val="Sheet3"/>
      <sheetName val="Missing device "/>
      <sheetName val="Bases_Data"/>
      <sheetName val="Options"/>
      <sheetName val="Slim Merlot Block Diagram"/>
      <sheetName val="Sheet4"/>
      <sheetName val="RU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LOB</v>
          </cell>
          <cell r="G1">
            <v>37012</v>
          </cell>
          <cell r="H1">
            <v>37043</v>
          </cell>
          <cell r="I1">
            <v>37074</v>
          </cell>
          <cell r="J1">
            <v>37105</v>
          </cell>
          <cell r="K1">
            <v>37136</v>
          </cell>
          <cell r="L1">
            <v>37167</v>
          </cell>
          <cell r="M1">
            <v>37198</v>
          </cell>
          <cell r="N1">
            <v>37229</v>
          </cell>
          <cell r="O1">
            <v>37260</v>
          </cell>
          <cell r="P1">
            <v>37291</v>
          </cell>
          <cell r="Q1">
            <v>37322</v>
          </cell>
          <cell r="R1">
            <v>37353</v>
          </cell>
          <cell r="S1">
            <v>37384</v>
          </cell>
        </row>
        <row r="2">
          <cell r="D2" t="str">
            <v>PRODUCT</v>
          </cell>
          <cell r="H2">
            <v>1.0024999999999999</v>
          </cell>
          <cell r="I2">
            <v>1.0024999999999999</v>
          </cell>
          <cell r="J2">
            <v>1.01</v>
          </cell>
          <cell r="K2">
            <v>1.01</v>
          </cell>
          <cell r="L2">
            <v>1.01</v>
          </cell>
          <cell r="M2">
            <v>1.01</v>
          </cell>
          <cell r="N2">
            <v>1.01</v>
          </cell>
          <cell r="O2">
            <v>1.01</v>
          </cell>
          <cell r="P2">
            <v>1.01</v>
          </cell>
          <cell r="Q2">
            <v>1.01</v>
          </cell>
          <cell r="R2">
            <v>1.01</v>
          </cell>
          <cell r="S2">
            <v>1.01</v>
          </cell>
        </row>
        <row r="3">
          <cell r="D3" t="str">
            <v>PROC</v>
          </cell>
          <cell r="H3">
            <v>1.0024999999999999</v>
          </cell>
          <cell r="I3">
            <v>1.0024999999999999</v>
          </cell>
          <cell r="J3">
            <v>1.01</v>
          </cell>
          <cell r="K3">
            <v>1.01</v>
          </cell>
          <cell r="L3">
            <v>1.01</v>
          </cell>
          <cell r="M3">
            <v>1.01</v>
          </cell>
          <cell r="N3">
            <v>1.01</v>
          </cell>
          <cell r="O3">
            <v>1.01</v>
          </cell>
          <cell r="P3">
            <v>1.01</v>
          </cell>
          <cell r="Q3">
            <v>1.01</v>
          </cell>
          <cell r="R3">
            <v>1.01</v>
          </cell>
          <cell r="S3">
            <v>1.01</v>
          </cell>
        </row>
        <row r="4">
          <cell r="G4" t="str">
            <v>FCOST</v>
          </cell>
          <cell r="H4">
            <v>17</v>
          </cell>
          <cell r="I4">
            <v>18</v>
          </cell>
          <cell r="J4">
            <v>19</v>
          </cell>
          <cell r="K4">
            <v>20</v>
          </cell>
          <cell r="L4">
            <v>21</v>
          </cell>
          <cell r="M4">
            <v>22</v>
          </cell>
          <cell r="N4">
            <v>23</v>
          </cell>
          <cell r="O4">
            <v>24</v>
          </cell>
          <cell r="P4">
            <v>25</v>
          </cell>
          <cell r="Q4">
            <v>26</v>
          </cell>
          <cell r="R4">
            <v>27</v>
          </cell>
          <cell r="S4">
            <v>28</v>
          </cell>
        </row>
        <row r="5">
          <cell r="H5" t="e">
            <v>#N/A</v>
          </cell>
          <cell r="I5" t="e">
            <v>#N/A</v>
          </cell>
          <cell r="J5" t="e">
            <v>#N/A</v>
          </cell>
          <cell r="K5" t="e">
            <v>#N/A</v>
          </cell>
          <cell r="L5" t="e">
            <v>#N/A</v>
          </cell>
          <cell r="M5" t="e">
            <v>#N/A</v>
          </cell>
          <cell r="N5" t="e">
            <v>#N/A</v>
          </cell>
          <cell r="O5" t="e">
            <v>#N/A</v>
          </cell>
          <cell r="P5" t="e">
            <v>#N/A</v>
          </cell>
          <cell r="Q5" t="e">
            <v>#N/A</v>
          </cell>
          <cell r="R5" t="e">
            <v>#N/A</v>
          </cell>
          <cell r="S5" t="e">
            <v>#N/A</v>
          </cell>
        </row>
        <row r="6">
          <cell r="A6" t="str">
            <v>CHANGE FORMULA FOR FPC ADDERS!!</v>
          </cell>
          <cell r="D6" t="str">
            <v>PRODUCT</v>
          </cell>
          <cell r="E6" t="str">
            <v>CODE</v>
          </cell>
          <cell r="F6" t="str">
            <v>PROCESSOR</v>
          </cell>
          <cell r="H6" t="e">
            <v>#N/A</v>
          </cell>
          <cell r="I6" t="e">
            <v>#N/A</v>
          </cell>
          <cell r="J6" t="e">
            <v>#N/A</v>
          </cell>
          <cell r="K6" t="e">
            <v>#N/A</v>
          </cell>
          <cell r="L6" t="e">
            <v>#N/A</v>
          </cell>
          <cell r="M6" t="e">
            <v>#N/A</v>
          </cell>
          <cell r="N6" t="e">
            <v>#N/A</v>
          </cell>
          <cell r="O6" t="e">
            <v>#N/A</v>
          </cell>
          <cell r="P6" t="e">
            <v>#N/A</v>
          </cell>
          <cell r="Q6" t="e">
            <v>#N/A</v>
          </cell>
          <cell r="R6" t="e">
            <v>#N/A</v>
          </cell>
          <cell r="S6" t="e">
            <v>#N/A</v>
          </cell>
          <cell r="T6" t="str">
            <v>LOB</v>
          </cell>
          <cell r="U6" t="str">
            <v>MOTHERBOARD</v>
          </cell>
        </row>
        <row r="7">
          <cell r="A7" t="str">
            <v>873XT</v>
          </cell>
          <cell r="B7" t="str">
            <v>873XT</v>
          </cell>
          <cell r="C7" t="str">
            <v>CAYENNE VID SND DOWN CEL,CU-600/128K(Socket)</v>
          </cell>
          <cell r="D7" t="str">
            <v>CAYENNE VID SND DOWN</v>
          </cell>
          <cell r="E7" t="str">
            <v>SCYD566C</v>
          </cell>
          <cell r="F7" t="str">
            <v>CEL,CU-600/128K(Socket)</v>
          </cell>
          <cell r="G7">
            <v>280.35000000000002</v>
          </cell>
          <cell r="H7" t="str">
            <v>EOL</v>
          </cell>
          <cell r="I7" t="str">
            <v>EOL</v>
          </cell>
          <cell r="J7" t="str">
            <v>EOL</v>
          </cell>
          <cell r="K7" t="str">
            <v>EOL</v>
          </cell>
          <cell r="L7" t="str">
            <v>EOL</v>
          </cell>
          <cell r="M7" t="str">
            <v>EOL</v>
          </cell>
          <cell r="N7" t="str">
            <v>EOL</v>
          </cell>
          <cell r="O7" t="str">
            <v>EOL</v>
          </cell>
          <cell r="P7" t="str">
            <v>EOL</v>
          </cell>
          <cell r="Q7" t="str">
            <v>EOL</v>
          </cell>
          <cell r="R7" t="str">
            <v>EOL</v>
          </cell>
          <cell r="S7" t="str">
            <v>EOL</v>
          </cell>
          <cell r="T7" t="str">
            <v>DM</v>
          </cell>
          <cell r="U7" t="str">
            <v>65VTP</v>
          </cell>
        </row>
        <row r="8">
          <cell r="A8" t="str">
            <v>883MM</v>
          </cell>
          <cell r="B8" t="str">
            <v>883MM</v>
          </cell>
          <cell r="C8" t="str">
            <v>CAYENNE VID SND DOWN CEL,CU-700/128K(Socket)</v>
          </cell>
          <cell r="D8" t="str">
            <v>CAYENNE VID SND DOWN</v>
          </cell>
          <cell r="E8" t="str">
            <v>SCYD566C</v>
          </cell>
          <cell r="F8" t="str">
            <v>CEL,CU-700/128K(Socket)</v>
          </cell>
          <cell r="G8">
            <v>280.23</v>
          </cell>
          <cell r="H8">
            <v>280.23</v>
          </cell>
          <cell r="I8">
            <v>289.83000000000004</v>
          </cell>
          <cell r="J8">
            <v>296.99043425154468</v>
          </cell>
          <cell r="K8" t="str">
            <v>EOL</v>
          </cell>
          <cell r="L8" t="str">
            <v>EOL</v>
          </cell>
          <cell r="M8" t="str">
            <v>EOL</v>
          </cell>
          <cell r="N8" t="str">
            <v>EOL</v>
          </cell>
          <cell r="O8" t="str">
            <v>EOL</v>
          </cell>
          <cell r="P8" t="str">
            <v>EOL</v>
          </cell>
          <cell r="Q8" t="str">
            <v>EOL</v>
          </cell>
          <cell r="R8" t="str">
            <v>EOL</v>
          </cell>
          <cell r="S8" t="str">
            <v>EOL</v>
          </cell>
          <cell r="T8" t="str">
            <v>DM</v>
          </cell>
          <cell r="U8" t="str">
            <v>65VTP</v>
          </cell>
        </row>
        <row r="9">
          <cell r="A9" t="str">
            <v>2C599</v>
          </cell>
          <cell r="B9" t="str">
            <v>2C599</v>
          </cell>
          <cell r="C9" t="str">
            <v>CAYENNE VID SND DOWN CEL,CU-766/128K(Socket)</v>
          </cell>
          <cell r="D9" t="str">
            <v>CAYENNE VID SND DOWN</v>
          </cell>
          <cell r="E9" t="str">
            <v>SCYD566C</v>
          </cell>
          <cell r="F9" t="str">
            <v>CEL,CU-766/128K(Socket)</v>
          </cell>
          <cell r="G9">
            <v>302.74</v>
          </cell>
          <cell r="H9">
            <v>300.74</v>
          </cell>
          <cell r="I9">
            <v>298.94</v>
          </cell>
          <cell r="J9">
            <v>298.50043425154468</v>
          </cell>
          <cell r="K9">
            <v>298.50043425154468</v>
          </cell>
          <cell r="L9">
            <v>298.50043425154468</v>
          </cell>
          <cell r="M9">
            <v>300.58073576798034</v>
          </cell>
          <cell r="N9">
            <v>300.58073576798034</v>
          </cell>
          <cell r="O9" t="str">
            <v>EOL</v>
          </cell>
          <cell r="P9" t="str">
            <v>EOL</v>
          </cell>
          <cell r="Q9" t="str">
            <v>EOL</v>
          </cell>
          <cell r="R9" t="str">
            <v>EOL</v>
          </cell>
          <cell r="S9" t="str">
            <v>EOL</v>
          </cell>
          <cell r="T9" t="str">
            <v>DM</v>
          </cell>
          <cell r="U9" t="str">
            <v>65VTP</v>
          </cell>
        </row>
        <row r="10">
          <cell r="A10" t="str">
            <v>415GV</v>
          </cell>
          <cell r="B10" t="str">
            <v>415GV</v>
          </cell>
          <cell r="C10" t="str">
            <v>CAYENNE VID SND DOWN COP-733/256K 133MHz (Socket)</v>
          </cell>
          <cell r="D10" t="str">
            <v>CAYENNE VID SND DOWN</v>
          </cell>
          <cell r="E10" t="str">
            <v>SCYD566C</v>
          </cell>
          <cell r="F10" t="str">
            <v>COP-733/256K 133MHz (Socket)</v>
          </cell>
          <cell r="G10">
            <v>380.53</v>
          </cell>
          <cell r="H10">
            <v>380.53</v>
          </cell>
          <cell r="I10" t="str">
            <v>EOL</v>
          </cell>
          <cell r="J10" t="str">
            <v>EOL</v>
          </cell>
          <cell r="K10" t="str">
            <v>EOL</v>
          </cell>
          <cell r="L10" t="str">
            <v>EOL</v>
          </cell>
          <cell r="M10" t="str">
            <v>EOL</v>
          </cell>
          <cell r="N10" t="str">
            <v>EOL</v>
          </cell>
          <cell r="O10" t="str">
            <v>EOL</v>
          </cell>
          <cell r="P10" t="str">
            <v>EOL</v>
          </cell>
          <cell r="Q10" t="str">
            <v>EOL</v>
          </cell>
          <cell r="R10" t="str">
            <v>EOL</v>
          </cell>
          <cell r="S10" t="str">
            <v>EOL</v>
          </cell>
          <cell r="T10" t="str">
            <v>DM</v>
          </cell>
          <cell r="U10" t="str">
            <v>65VTP</v>
          </cell>
        </row>
        <row r="11">
          <cell r="A11" t="str">
            <v>86VVT</v>
          </cell>
          <cell r="B11" t="str">
            <v>86VVT</v>
          </cell>
          <cell r="C11" t="str">
            <v>CAYENNE VID SND DOWN COP-750/256K 100MHz (Socket)</v>
          </cell>
          <cell r="D11" t="str">
            <v>CAYENNE VID SND DOWN</v>
          </cell>
          <cell r="E11" t="str">
            <v>SCYD566C</v>
          </cell>
          <cell r="F11" t="str">
            <v>COP-750/256K 100MHz (Socket)</v>
          </cell>
          <cell r="G11">
            <v>380.53</v>
          </cell>
          <cell r="H11">
            <v>380.53</v>
          </cell>
          <cell r="I11">
            <v>380.53</v>
          </cell>
          <cell r="J11">
            <v>381.29043425154464</v>
          </cell>
          <cell r="K11">
            <v>381.29043425154464</v>
          </cell>
          <cell r="L11">
            <v>381.29043425154464</v>
          </cell>
          <cell r="M11">
            <v>383.37073576798031</v>
          </cell>
          <cell r="N11">
            <v>383.37073576798031</v>
          </cell>
          <cell r="O11">
            <v>383.37073576798031</v>
          </cell>
          <cell r="P11">
            <v>383.37073576798031</v>
          </cell>
          <cell r="Q11">
            <v>383.37073576798031</v>
          </cell>
          <cell r="R11">
            <v>383.37073576798031</v>
          </cell>
          <cell r="S11">
            <v>383.37073576798031</v>
          </cell>
          <cell r="T11" t="str">
            <v>DM</v>
          </cell>
          <cell r="U11" t="str">
            <v>65VTP</v>
          </cell>
        </row>
        <row r="12">
          <cell r="A12" t="str">
            <v>645FR</v>
          </cell>
          <cell r="B12" t="str">
            <v>645FR</v>
          </cell>
          <cell r="C12" t="str">
            <v>CAYENNE VID SND DOWN COP-800/256K 133MHz (Socket)</v>
          </cell>
          <cell r="D12" t="str">
            <v>CAYENNE VID SND DOWN</v>
          </cell>
          <cell r="E12" t="str">
            <v>SCYD566C</v>
          </cell>
          <cell r="F12" t="str">
            <v>COP-800/256K 133MHz (Socket)</v>
          </cell>
          <cell r="G12">
            <v>390.55</v>
          </cell>
          <cell r="H12">
            <v>390.55</v>
          </cell>
          <cell r="I12">
            <v>390.55</v>
          </cell>
          <cell r="J12">
            <v>391.31043425154468</v>
          </cell>
          <cell r="K12" t="str">
            <v>EOL</v>
          </cell>
          <cell r="L12" t="str">
            <v>EOL</v>
          </cell>
          <cell r="M12" t="str">
            <v>EOL</v>
          </cell>
          <cell r="N12" t="str">
            <v>EOL</v>
          </cell>
          <cell r="O12" t="str">
            <v>EOL</v>
          </cell>
          <cell r="P12" t="str">
            <v>EOL</v>
          </cell>
          <cell r="Q12" t="str">
            <v>EOL</v>
          </cell>
          <cell r="R12" t="str">
            <v>EOL</v>
          </cell>
          <cell r="S12" t="str">
            <v>EOL</v>
          </cell>
          <cell r="T12" t="str">
            <v>DM</v>
          </cell>
          <cell r="U12" t="str">
            <v>65VTP</v>
          </cell>
        </row>
        <row r="13">
          <cell r="A13" t="str">
            <v>034KH</v>
          </cell>
          <cell r="B13" t="str">
            <v>034KH</v>
          </cell>
          <cell r="C13" t="str">
            <v>CAYENNE VID SND DOWN COP-933/256K 133MHz (Socket)</v>
          </cell>
          <cell r="D13" t="str">
            <v>CAYENNE VID SND DOWN</v>
          </cell>
          <cell r="E13" t="str">
            <v>SCYD566C</v>
          </cell>
          <cell r="F13" t="str">
            <v>COP-933/256K 133MHz (Socket)</v>
          </cell>
          <cell r="G13">
            <v>418.62</v>
          </cell>
          <cell r="H13">
            <v>410.62</v>
          </cell>
          <cell r="I13">
            <v>410.62</v>
          </cell>
          <cell r="J13">
            <v>411.38043425154467</v>
          </cell>
          <cell r="K13">
            <v>411.38043425154467</v>
          </cell>
          <cell r="L13">
            <v>411.38043425154467</v>
          </cell>
          <cell r="M13">
            <v>393.46073576798034</v>
          </cell>
          <cell r="N13">
            <v>393.46073576798034</v>
          </cell>
          <cell r="O13" t="str">
            <v>EOL</v>
          </cell>
          <cell r="P13" t="str">
            <v>EOL</v>
          </cell>
          <cell r="Q13" t="str">
            <v>EOL</v>
          </cell>
          <cell r="R13" t="str">
            <v>EOL</v>
          </cell>
          <cell r="S13" t="str">
            <v>EOL</v>
          </cell>
          <cell r="T13" t="str">
            <v>DM</v>
          </cell>
          <cell r="U13" t="str">
            <v>65VTP</v>
          </cell>
        </row>
        <row r="14">
          <cell r="A14" t="str">
            <v>360MD</v>
          </cell>
          <cell r="B14" t="str">
            <v>360MD</v>
          </cell>
          <cell r="C14" t="str">
            <v>KUBLAI NO SOUND COP-800/256K 100MHz</v>
          </cell>
          <cell r="D14" t="str">
            <v>KUBLAI NO SOUND</v>
          </cell>
          <cell r="E14" t="str">
            <v>SKB650T</v>
          </cell>
          <cell r="F14" t="str">
            <v>COP-800/256K 100MHz</v>
          </cell>
          <cell r="G14">
            <v>312.81</v>
          </cell>
          <cell r="H14">
            <v>312.81</v>
          </cell>
          <cell r="I14">
            <v>312.81</v>
          </cell>
          <cell r="J14">
            <v>314.61478700512015</v>
          </cell>
          <cell r="K14" t="str">
            <v>EOL</v>
          </cell>
          <cell r="L14" t="str">
            <v>EOL</v>
          </cell>
          <cell r="M14" t="str">
            <v>EOL</v>
          </cell>
          <cell r="N14" t="str">
            <v>EOL</v>
          </cell>
          <cell r="O14" t="str">
            <v>EOL</v>
          </cell>
          <cell r="P14" t="str">
            <v>EOL</v>
          </cell>
          <cell r="Q14" t="str">
            <v>EOL</v>
          </cell>
          <cell r="R14" t="str">
            <v>EOL</v>
          </cell>
          <cell r="S14" t="str">
            <v>EOL</v>
          </cell>
          <cell r="T14" t="str">
            <v>DM</v>
          </cell>
          <cell r="U14" t="str">
            <v>27HRF</v>
          </cell>
        </row>
        <row r="15">
          <cell r="A15" t="str">
            <v>87KHF</v>
          </cell>
          <cell r="B15" t="str">
            <v>87KHF</v>
          </cell>
          <cell r="C15" t="str">
            <v>KUBLAI NO SOUND COP-850/256K 100MHz</v>
          </cell>
          <cell r="D15" t="str">
            <v>KUBLAI NO SOUND</v>
          </cell>
          <cell r="E15" t="str">
            <v>SKB650T</v>
          </cell>
          <cell r="F15" t="str">
            <v>COP-850/256K 100MHz</v>
          </cell>
          <cell r="G15">
            <v>312.81</v>
          </cell>
          <cell r="H15">
            <v>312.81</v>
          </cell>
          <cell r="I15">
            <v>312.81</v>
          </cell>
          <cell r="J15">
            <v>314.61478700512015</v>
          </cell>
          <cell r="K15">
            <v>314.61478700512015</v>
          </cell>
          <cell r="L15">
            <v>314.61478700512015</v>
          </cell>
          <cell r="M15" t="str">
            <v>EOL</v>
          </cell>
          <cell r="N15" t="str">
            <v>EOL</v>
          </cell>
          <cell r="O15" t="str">
            <v>EOL</v>
          </cell>
          <cell r="P15" t="str">
            <v>EOL</v>
          </cell>
          <cell r="Q15" t="str">
            <v>EOL</v>
          </cell>
          <cell r="R15" t="str">
            <v>EOL</v>
          </cell>
          <cell r="S15" t="str">
            <v>EOL</v>
          </cell>
          <cell r="T15" t="str">
            <v>DM</v>
          </cell>
          <cell r="U15" t="str">
            <v>27HRF</v>
          </cell>
        </row>
        <row r="16">
          <cell r="A16" t="str">
            <v>35JRX</v>
          </cell>
          <cell r="B16" t="str">
            <v>35JRX</v>
          </cell>
          <cell r="C16" t="str">
            <v>MAGELLEN  NIC AUDIO COP-733/256K 133MHz</v>
          </cell>
          <cell r="D16" t="str">
            <v>MAGELLEN  NIC AUDIO</v>
          </cell>
          <cell r="E16" t="str">
            <v>SMA1100T</v>
          </cell>
          <cell r="F16" t="str">
            <v>COP-733/256K 133MHz</v>
          </cell>
          <cell r="G16">
            <v>365.54</v>
          </cell>
          <cell r="H16">
            <v>365.54</v>
          </cell>
          <cell r="I16" t="str">
            <v>EOL</v>
          </cell>
          <cell r="J16" t="str">
            <v>EOL</v>
          </cell>
          <cell r="K16" t="str">
            <v>EOL</v>
          </cell>
          <cell r="L16" t="str">
            <v>EOL</v>
          </cell>
          <cell r="M16" t="str">
            <v>EOL</v>
          </cell>
          <cell r="N16" t="str">
            <v>EOL</v>
          </cell>
          <cell r="O16" t="str">
            <v>EOL</v>
          </cell>
          <cell r="P16" t="str">
            <v>EOL</v>
          </cell>
          <cell r="Q16" t="str">
            <v>EOL</v>
          </cell>
          <cell r="R16" t="str">
            <v>EOL</v>
          </cell>
          <cell r="S16" t="str">
            <v>EOL</v>
          </cell>
          <cell r="T16" t="str">
            <v>DM</v>
          </cell>
          <cell r="U16" t="str">
            <v>8007R</v>
          </cell>
        </row>
        <row r="17">
          <cell r="A17" t="str">
            <v>163YN</v>
          </cell>
          <cell r="B17" t="str">
            <v>163YN</v>
          </cell>
          <cell r="C17" t="str">
            <v>MAGELLEN  NO SOUND  COP-1000/256K 133MHz</v>
          </cell>
          <cell r="D17" t="str">
            <v xml:space="preserve">MAGELLEN  NO SOUND </v>
          </cell>
          <cell r="E17" t="str">
            <v>SMA1100T</v>
          </cell>
          <cell r="F17" t="str">
            <v>COP-1000/256K 133MHz</v>
          </cell>
          <cell r="G17">
            <v>399.72</v>
          </cell>
          <cell r="H17">
            <v>383.72</v>
          </cell>
          <cell r="I17">
            <v>383.72</v>
          </cell>
          <cell r="J17">
            <v>384.90592088122798</v>
          </cell>
          <cell r="K17">
            <v>384.90592088122798</v>
          </cell>
          <cell r="L17">
            <v>384.90592088122798</v>
          </cell>
          <cell r="M17">
            <v>386.6885701701766</v>
          </cell>
          <cell r="N17">
            <v>386.6885701701766</v>
          </cell>
          <cell r="O17">
            <v>386.6885701701766</v>
          </cell>
          <cell r="P17">
            <v>376.6885701701766</v>
          </cell>
          <cell r="Q17">
            <v>376.6885701701766</v>
          </cell>
          <cell r="R17">
            <v>376.6885701701766</v>
          </cell>
          <cell r="S17">
            <v>376.6885701701766</v>
          </cell>
          <cell r="T17" t="str">
            <v>DM</v>
          </cell>
          <cell r="U17" t="str">
            <v>81GDR</v>
          </cell>
        </row>
        <row r="18">
          <cell r="A18" t="str">
            <v>166NC</v>
          </cell>
          <cell r="B18" t="str">
            <v>166NC</v>
          </cell>
          <cell r="C18" t="str">
            <v>MAGELLEN  NO SOUND  COP-733/256K 133MHz</v>
          </cell>
          <cell r="D18" t="str">
            <v xml:space="preserve">MAGELLEN  NO SOUND </v>
          </cell>
          <cell r="E18" t="str">
            <v>SMA1100T</v>
          </cell>
          <cell r="F18" t="str">
            <v>COP-733/256K 133MHz</v>
          </cell>
          <cell r="G18">
            <v>318.22000000000003</v>
          </cell>
          <cell r="H18">
            <v>318.22000000000003</v>
          </cell>
          <cell r="I18" t="str">
            <v>EOL</v>
          </cell>
          <cell r="J18" t="str">
            <v>EOL</v>
          </cell>
          <cell r="K18" t="str">
            <v>EOL</v>
          </cell>
          <cell r="L18" t="str">
            <v>EOL</v>
          </cell>
          <cell r="M18" t="str">
            <v>EOL</v>
          </cell>
          <cell r="N18" t="str">
            <v>EOL</v>
          </cell>
          <cell r="O18" t="str">
            <v>EOL</v>
          </cell>
          <cell r="P18" t="str">
            <v>EOL</v>
          </cell>
          <cell r="Q18" t="str">
            <v>EOL</v>
          </cell>
          <cell r="R18" t="str">
            <v>EOL</v>
          </cell>
          <cell r="S18" t="str">
            <v>EOL</v>
          </cell>
          <cell r="T18" t="str">
            <v>DM</v>
          </cell>
          <cell r="U18" t="str">
            <v>81GDR</v>
          </cell>
        </row>
        <row r="19">
          <cell r="A19" t="str">
            <v>21RNC</v>
          </cell>
          <cell r="B19" t="str">
            <v>21RNC</v>
          </cell>
          <cell r="C19" t="str">
            <v>MAGELLEN  NO SOUND  COP-800/256K 133MHz</v>
          </cell>
          <cell r="D19" t="str">
            <v xml:space="preserve">MAGELLEN  NO SOUND </v>
          </cell>
          <cell r="E19" t="str">
            <v>SMA1100T</v>
          </cell>
          <cell r="F19" t="str">
            <v>COP-800/256K 133MHz</v>
          </cell>
          <cell r="G19">
            <v>331.98</v>
          </cell>
          <cell r="H19">
            <v>331.98</v>
          </cell>
          <cell r="I19">
            <v>331.98</v>
          </cell>
          <cell r="J19">
            <v>333.16592088122798</v>
          </cell>
          <cell r="K19" t="str">
            <v>EOL</v>
          </cell>
          <cell r="L19" t="str">
            <v>EOL</v>
          </cell>
          <cell r="M19" t="str">
            <v>EOL</v>
          </cell>
          <cell r="N19" t="str">
            <v>EOL</v>
          </cell>
          <cell r="O19" t="str">
            <v>EOL</v>
          </cell>
          <cell r="P19" t="str">
            <v>EOL</v>
          </cell>
          <cell r="Q19" t="str">
            <v>EOL</v>
          </cell>
          <cell r="R19" t="str">
            <v>EOL</v>
          </cell>
          <cell r="S19" t="str">
            <v>EOL</v>
          </cell>
          <cell r="T19" t="str">
            <v>DM</v>
          </cell>
          <cell r="U19" t="str">
            <v>81GDR</v>
          </cell>
        </row>
        <row r="20">
          <cell r="A20" t="str">
            <v>66GXD</v>
          </cell>
          <cell r="B20" t="str">
            <v>66GXD</v>
          </cell>
          <cell r="C20" t="str">
            <v>MAGELLEN  NO SOUND  COP-866/256K 133MHz</v>
          </cell>
          <cell r="D20" t="str">
            <v xml:space="preserve">MAGELLEN  NO SOUND </v>
          </cell>
          <cell r="E20" t="str">
            <v>SMA1100T</v>
          </cell>
          <cell r="F20" t="str">
            <v>COP-866/256K 133MHz</v>
          </cell>
          <cell r="G20">
            <v>328.24</v>
          </cell>
          <cell r="H20">
            <v>328.24</v>
          </cell>
          <cell r="I20">
            <v>328.24</v>
          </cell>
          <cell r="J20">
            <v>329.42592088122797</v>
          </cell>
          <cell r="K20">
            <v>329.42592088122797</v>
          </cell>
          <cell r="L20">
            <v>329.42592088122797</v>
          </cell>
          <cell r="M20">
            <v>331.20857017017659</v>
          </cell>
          <cell r="N20" t="str">
            <v>EOL</v>
          </cell>
          <cell r="O20" t="str">
            <v>EOL</v>
          </cell>
          <cell r="P20" t="str">
            <v>EOL</v>
          </cell>
          <cell r="Q20" t="str">
            <v>EOL</v>
          </cell>
          <cell r="R20" t="str">
            <v>EOL</v>
          </cell>
          <cell r="S20" t="str">
            <v>EOL</v>
          </cell>
          <cell r="T20" t="str">
            <v>DM</v>
          </cell>
          <cell r="U20" t="str">
            <v>81GDR</v>
          </cell>
        </row>
        <row r="21">
          <cell r="A21" t="str">
            <v>82HJE</v>
          </cell>
          <cell r="B21" t="str">
            <v>82HJE</v>
          </cell>
          <cell r="C21" t="str">
            <v>MAGELLEN  NO SOUND  COP-933/256K 133MHz</v>
          </cell>
          <cell r="D21" t="str">
            <v xml:space="preserve">MAGELLEN  NO SOUND </v>
          </cell>
          <cell r="E21" t="str">
            <v>SMA1100T</v>
          </cell>
          <cell r="F21" t="str">
            <v>COP-933/256K 133MHz</v>
          </cell>
          <cell r="G21">
            <v>356.31</v>
          </cell>
          <cell r="H21">
            <v>348.31</v>
          </cell>
          <cell r="I21">
            <v>348.31</v>
          </cell>
          <cell r="J21">
            <v>349.49592088122796</v>
          </cell>
          <cell r="K21">
            <v>349.49592088122796</v>
          </cell>
          <cell r="L21">
            <v>349.49592088122796</v>
          </cell>
          <cell r="M21">
            <v>331.27857017017664</v>
          </cell>
          <cell r="N21">
            <v>331.27857017017664</v>
          </cell>
          <cell r="O21" t="str">
            <v>EOL</v>
          </cell>
          <cell r="P21" t="str">
            <v>EOL</v>
          </cell>
          <cell r="Q21" t="str">
            <v>EOL</v>
          </cell>
          <cell r="R21" t="str">
            <v>EOL</v>
          </cell>
          <cell r="S21" t="str">
            <v>EOL</v>
          </cell>
          <cell r="T21" t="str">
            <v>DM</v>
          </cell>
          <cell r="U21" t="str">
            <v>81GDR</v>
          </cell>
        </row>
        <row r="22">
          <cell r="A22" t="str">
            <v>92MCW</v>
          </cell>
          <cell r="B22" t="str">
            <v>92MCW</v>
          </cell>
          <cell r="C22" t="str">
            <v>MAGELLEN II COP-1000/256K 133MHz</v>
          </cell>
          <cell r="D22" t="str">
            <v>MAGELLEN II</v>
          </cell>
          <cell r="E22" t="str">
            <v>SM2667T</v>
          </cell>
          <cell r="F22" t="str">
            <v>COP-1000/256K 133MHz</v>
          </cell>
          <cell r="G22">
            <v>381.39</v>
          </cell>
          <cell r="H22">
            <v>365.39</v>
          </cell>
          <cell r="I22">
            <v>365.39</v>
          </cell>
          <cell r="J22">
            <v>367.19478700512013</v>
          </cell>
          <cell r="K22">
            <v>367.19478700512013</v>
          </cell>
          <cell r="L22">
            <v>367.19478700512013</v>
          </cell>
          <cell r="M22">
            <v>369.58877330336969</v>
          </cell>
          <cell r="N22">
            <v>369.58877330336969</v>
          </cell>
          <cell r="O22">
            <v>369.58877330336969</v>
          </cell>
          <cell r="P22">
            <v>359.58877330336969</v>
          </cell>
          <cell r="Q22">
            <v>359.58877330336969</v>
          </cell>
          <cell r="R22">
            <v>359.58877330336969</v>
          </cell>
          <cell r="S22">
            <v>359.58877330336969</v>
          </cell>
          <cell r="T22" t="str">
            <v>DM</v>
          </cell>
          <cell r="U22" t="str">
            <v>25UXR</v>
          </cell>
        </row>
        <row r="23">
          <cell r="A23" t="str">
            <v>36XTM</v>
          </cell>
          <cell r="B23" t="str">
            <v>36XTM</v>
          </cell>
          <cell r="C23" t="str">
            <v>MAGELLEN II COP-1100/256K 133MHz (Socket)</v>
          </cell>
          <cell r="D23" t="str">
            <v>MAGELLEN II</v>
          </cell>
          <cell r="E23" t="str">
            <v>SM21000T</v>
          </cell>
          <cell r="F23" t="str">
            <v>COP-1100/256K 133MHz (Socket)</v>
          </cell>
          <cell r="G23">
            <v>448.57</v>
          </cell>
          <cell r="H23">
            <v>448.57</v>
          </cell>
          <cell r="I23">
            <v>433.57</v>
          </cell>
          <cell r="J23">
            <v>425.37478700512014</v>
          </cell>
          <cell r="K23">
            <v>410.37478700512014</v>
          </cell>
          <cell r="L23">
            <v>410.37478700512014</v>
          </cell>
          <cell r="M23">
            <v>391.7687733033697</v>
          </cell>
          <cell r="N23">
            <v>391.7687733033697</v>
          </cell>
          <cell r="O23">
            <v>381.7687733033697</v>
          </cell>
          <cell r="P23">
            <v>381.7687733033697</v>
          </cell>
          <cell r="Q23">
            <v>381.7687733033697</v>
          </cell>
          <cell r="R23">
            <v>361.7687733033697</v>
          </cell>
          <cell r="S23">
            <v>361.7687733033697</v>
          </cell>
          <cell r="T23" t="str">
            <v>DM</v>
          </cell>
          <cell r="U23" t="str">
            <v>25UXR</v>
          </cell>
        </row>
        <row r="24">
          <cell r="A24" t="str">
            <v>29RCX</v>
          </cell>
          <cell r="B24" t="str">
            <v>29RCX</v>
          </cell>
          <cell r="C24" t="str">
            <v>MAGELLEN II COP-733/256K 133MHz</v>
          </cell>
          <cell r="D24" t="str">
            <v>MAGELLEN II</v>
          </cell>
          <cell r="E24" t="str">
            <v>SM2667T</v>
          </cell>
          <cell r="F24" t="str">
            <v>COP-733/256K 133MHz</v>
          </cell>
          <cell r="G24">
            <v>323.33</v>
          </cell>
          <cell r="H24">
            <v>323.33</v>
          </cell>
          <cell r="I24" t="str">
            <v>EOL</v>
          </cell>
          <cell r="J24" t="str">
            <v>EOL</v>
          </cell>
          <cell r="K24" t="str">
            <v>EOL</v>
          </cell>
          <cell r="L24" t="str">
            <v>EOL</v>
          </cell>
          <cell r="M24" t="str">
            <v>EOL</v>
          </cell>
          <cell r="N24" t="str">
            <v>EOL</v>
          </cell>
          <cell r="O24" t="str">
            <v>EOL</v>
          </cell>
          <cell r="P24" t="str">
            <v>EOL</v>
          </cell>
          <cell r="Q24" t="str">
            <v>EOL</v>
          </cell>
          <cell r="R24" t="str">
            <v>EOL</v>
          </cell>
          <cell r="S24" t="str">
            <v>EOL</v>
          </cell>
          <cell r="T24" t="str">
            <v>DM</v>
          </cell>
          <cell r="U24" t="str">
            <v>25UXR</v>
          </cell>
        </row>
        <row r="25">
          <cell r="A25" t="str">
            <v>23HND</v>
          </cell>
          <cell r="B25" t="str">
            <v>23HND</v>
          </cell>
          <cell r="C25" t="str">
            <v>MAGELLEN II COP-800/256K 133MHz</v>
          </cell>
          <cell r="D25" t="str">
            <v>MAGELLEN II</v>
          </cell>
          <cell r="E25" t="str">
            <v>SM2667T</v>
          </cell>
          <cell r="F25" t="str">
            <v>COP-800/256K 133MHz</v>
          </cell>
          <cell r="G25">
            <v>333.36</v>
          </cell>
          <cell r="H25">
            <v>333.36</v>
          </cell>
          <cell r="I25">
            <v>333.36</v>
          </cell>
          <cell r="J25">
            <v>335.16478700512016</v>
          </cell>
          <cell r="K25" t="str">
            <v>EOL</v>
          </cell>
          <cell r="L25" t="str">
            <v>EOL</v>
          </cell>
          <cell r="M25" t="str">
            <v>EOL</v>
          </cell>
          <cell r="N25" t="str">
            <v>EOL</v>
          </cell>
          <cell r="O25" t="str">
            <v>EOL</v>
          </cell>
          <cell r="P25" t="str">
            <v>EOL</v>
          </cell>
          <cell r="Q25" t="str">
            <v>EOL</v>
          </cell>
          <cell r="R25" t="str">
            <v>EOL</v>
          </cell>
          <cell r="S25" t="str">
            <v>EOL</v>
          </cell>
          <cell r="T25" t="str">
            <v>DM</v>
          </cell>
          <cell r="U25" t="str">
            <v>25UXR</v>
          </cell>
        </row>
        <row r="26">
          <cell r="A26" t="str">
            <v>49YPG</v>
          </cell>
          <cell r="B26" t="str">
            <v>49YPG</v>
          </cell>
          <cell r="C26" t="str">
            <v>MAGELLEN II COP-866/256K 133MHz</v>
          </cell>
          <cell r="D26" t="str">
            <v>MAGELLEN II</v>
          </cell>
          <cell r="E26" t="str">
            <v>SM2667T</v>
          </cell>
          <cell r="F26" t="str">
            <v>COP-866/256K 133MHz</v>
          </cell>
          <cell r="G26">
            <v>333.36</v>
          </cell>
          <cell r="H26">
            <v>333.36</v>
          </cell>
          <cell r="I26">
            <v>333.36</v>
          </cell>
          <cell r="J26">
            <v>335.16478700512016</v>
          </cell>
          <cell r="K26">
            <v>335.16478700512016</v>
          </cell>
          <cell r="L26">
            <v>335.16478700512016</v>
          </cell>
          <cell r="M26">
            <v>337.55877330336972</v>
          </cell>
          <cell r="N26" t="str">
            <v>EOL</v>
          </cell>
          <cell r="O26" t="str">
            <v>EOL</v>
          </cell>
          <cell r="P26" t="str">
            <v>EOL</v>
          </cell>
          <cell r="Q26" t="str">
            <v>EOL</v>
          </cell>
          <cell r="R26" t="str">
            <v>EOL</v>
          </cell>
          <cell r="S26" t="str">
            <v>EOL</v>
          </cell>
          <cell r="T26" t="str">
            <v>DM</v>
          </cell>
          <cell r="U26" t="str">
            <v>25UXR</v>
          </cell>
        </row>
        <row r="27">
          <cell r="A27" t="str">
            <v>79UDJ</v>
          </cell>
          <cell r="B27" t="str">
            <v>79UDJ</v>
          </cell>
          <cell r="C27" t="str">
            <v>MAGELLEN II COP-933/256K 133MHz</v>
          </cell>
          <cell r="D27" t="str">
            <v>MAGELLEN II</v>
          </cell>
          <cell r="E27" t="str">
            <v>SM2667T</v>
          </cell>
          <cell r="F27" t="str">
            <v>COP-933/256K 133MHz</v>
          </cell>
          <cell r="G27">
            <v>361.43</v>
          </cell>
          <cell r="H27">
            <v>353.43</v>
          </cell>
          <cell r="I27">
            <v>353.43</v>
          </cell>
          <cell r="J27">
            <v>355.23478700512015</v>
          </cell>
          <cell r="K27">
            <v>355.23478700512015</v>
          </cell>
          <cell r="L27">
            <v>355.23478700512015</v>
          </cell>
          <cell r="M27">
            <v>337.62877330336971</v>
          </cell>
          <cell r="N27">
            <v>337.62877330336971</v>
          </cell>
          <cell r="O27" t="str">
            <v>EOL</v>
          </cell>
          <cell r="P27" t="str">
            <v>EOL</v>
          </cell>
          <cell r="Q27" t="str">
            <v>EOL</v>
          </cell>
          <cell r="R27" t="str">
            <v>EOL</v>
          </cell>
          <cell r="S27" t="str">
            <v>EOL</v>
          </cell>
          <cell r="T27" t="str">
            <v>DM</v>
          </cell>
          <cell r="U27" t="str">
            <v>25UXR</v>
          </cell>
        </row>
        <row r="28">
          <cell r="A28" t="str">
            <v>36VFF</v>
          </cell>
          <cell r="B28" t="str">
            <v>36VFF</v>
          </cell>
          <cell r="C28" t="str">
            <v>MAGELLEN SOUND  COP-733/256K 133MHz</v>
          </cell>
          <cell r="D28" t="str">
            <v xml:space="preserve">MAGELLEN SOUND </v>
          </cell>
          <cell r="E28" t="str">
            <v>SMA1100T</v>
          </cell>
          <cell r="F28" t="str">
            <v>COP-733/256K 133MHz</v>
          </cell>
          <cell r="G28">
            <v>344.46</v>
          </cell>
          <cell r="H28">
            <v>344.46</v>
          </cell>
          <cell r="I28" t="str">
            <v>EOL</v>
          </cell>
          <cell r="J28" t="str">
            <v>EOL</v>
          </cell>
          <cell r="K28" t="str">
            <v>EOL</v>
          </cell>
          <cell r="L28" t="str">
            <v>EOL</v>
          </cell>
          <cell r="M28" t="str">
            <v>EOL</v>
          </cell>
          <cell r="N28" t="str">
            <v>EOL</v>
          </cell>
          <cell r="O28" t="str">
            <v>EOL</v>
          </cell>
          <cell r="P28" t="str">
            <v>EOL</v>
          </cell>
          <cell r="Q28" t="str">
            <v>EOL</v>
          </cell>
          <cell r="R28" t="str">
            <v>EOL</v>
          </cell>
          <cell r="S28" t="str">
            <v>EOL</v>
          </cell>
          <cell r="T28" t="str">
            <v>DM</v>
          </cell>
          <cell r="U28" t="str">
            <v>3588D</v>
          </cell>
        </row>
        <row r="29">
          <cell r="A29" t="str">
            <v>0E189</v>
          </cell>
          <cell r="B29" t="str">
            <v>0E189</v>
          </cell>
          <cell r="C29" t="str">
            <v>MUMMY II CEL,CU-700/128K(Socket)</v>
          </cell>
          <cell r="D29" t="str">
            <v>MUMMY II</v>
          </cell>
          <cell r="E29" t="str">
            <v>SMM733</v>
          </cell>
          <cell r="F29" t="str">
            <v>CEL,CU-700/128K(Socket)</v>
          </cell>
          <cell r="G29">
            <v>187.79</v>
          </cell>
          <cell r="H29">
            <v>187.29</v>
          </cell>
          <cell r="I29">
            <v>196.63</v>
          </cell>
          <cell r="J29">
            <v>204.21592088122796</v>
          </cell>
          <cell r="K29" t="str">
            <v>EOL</v>
          </cell>
          <cell r="L29" t="str">
            <v>EOL</v>
          </cell>
          <cell r="M29" t="str">
            <v>EOL</v>
          </cell>
          <cell r="N29" t="str">
            <v>EOL</v>
          </cell>
          <cell r="O29" t="str">
            <v>EOL</v>
          </cell>
          <cell r="P29" t="str">
            <v>EOL</v>
          </cell>
          <cell r="Q29" t="str">
            <v>EOL</v>
          </cell>
          <cell r="R29" t="str">
            <v>EOL</v>
          </cell>
          <cell r="S29" t="str">
            <v>EOL</v>
          </cell>
          <cell r="T29" t="str">
            <v>DM</v>
          </cell>
          <cell r="U29" t="str">
            <v>2E086</v>
          </cell>
        </row>
        <row r="30">
          <cell r="A30" t="str">
            <v>0E339</v>
          </cell>
          <cell r="B30" t="str">
            <v>0E339</v>
          </cell>
          <cell r="C30" t="str">
            <v>MUMMY II CEL,CU-800/128K(Socket)</v>
          </cell>
          <cell r="D30" t="str">
            <v>MUMMY II</v>
          </cell>
          <cell r="E30" t="str">
            <v>SMM733</v>
          </cell>
          <cell r="F30" t="str">
            <v>CEL,CU-800/128K(Socket)</v>
          </cell>
          <cell r="G30">
            <v>207.79</v>
          </cell>
          <cell r="H30">
            <v>207.29000000000002</v>
          </cell>
          <cell r="I30">
            <v>216.63000000000002</v>
          </cell>
          <cell r="J30">
            <v>214.21592088122799</v>
          </cell>
          <cell r="K30">
            <v>214.21592088122799</v>
          </cell>
          <cell r="L30">
            <v>208.015920881228</v>
          </cell>
          <cell r="M30">
            <v>209.79857017017665</v>
          </cell>
          <cell r="N30">
            <v>209.79857017017665</v>
          </cell>
          <cell r="O30">
            <v>209.59857017017663</v>
          </cell>
          <cell r="P30">
            <v>209.59857017017663</v>
          </cell>
          <cell r="Q30">
            <v>209.59857017017663</v>
          </cell>
          <cell r="R30" t="str">
            <v>EOL</v>
          </cell>
          <cell r="S30" t="str">
            <v>EOL</v>
          </cell>
          <cell r="T30" t="str">
            <v>DM</v>
          </cell>
          <cell r="U30" t="str">
            <v>2E086</v>
          </cell>
        </row>
        <row r="31">
          <cell r="A31" t="str">
            <v>1E330</v>
          </cell>
          <cell r="B31" t="str">
            <v>1E330</v>
          </cell>
          <cell r="C31" t="str">
            <v>MUMMY II COP-1000/256K 133MHz (Socket)</v>
          </cell>
          <cell r="D31" t="str">
            <v>MUMMY II</v>
          </cell>
          <cell r="E31" t="str">
            <v>SMM733</v>
          </cell>
          <cell r="F31" t="str">
            <v>COP-1000/256K 133MHz (Socket)</v>
          </cell>
          <cell r="G31">
            <v>360.06</v>
          </cell>
          <cell r="H31">
            <v>343.24</v>
          </cell>
          <cell r="I31">
            <v>341.46000000000004</v>
          </cell>
          <cell r="J31">
            <v>342.64592088122799</v>
          </cell>
          <cell r="K31">
            <v>342.64592088122799</v>
          </cell>
          <cell r="L31">
            <v>342.44592088122801</v>
          </cell>
          <cell r="M31">
            <v>344.22857017017662</v>
          </cell>
          <cell r="N31">
            <v>344.22857017017662</v>
          </cell>
          <cell r="O31">
            <v>344.04857017017662</v>
          </cell>
          <cell r="P31">
            <v>334.04857017017662</v>
          </cell>
          <cell r="Q31">
            <v>334.04857017017662</v>
          </cell>
          <cell r="R31">
            <v>333.84857017017663</v>
          </cell>
          <cell r="S31">
            <v>333.84857017017663</v>
          </cell>
          <cell r="T31" t="str">
            <v>DM</v>
          </cell>
          <cell r="U31" t="str">
            <v>2E087</v>
          </cell>
        </row>
        <row r="32">
          <cell r="A32" t="str">
            <v>205UN</v>
          </cell>
          <cell r="B32" t="str">
            <v>205UN</v>
          </cell>
          <cell r="C32" t="str">
            <v>MUMMY VID CEL,CU-600/128K(Socket)</v>
          </cell>
          <cell r="D32" t="str">
            <v>MUMMY VID</v>
          </cell>
          <cell r="E32" t="str">
            <v>SMM500C</v>
          </cell>
          <cell r="F32" t="str">
            <v>CEL,CU-600/128K(Socket)</v>
          </cell>
          <cell r="G32">
            <v>201.07</v>
          </cell>
          <cell r="H32" t="str">
            <v>EOL</v>
          </cell>
          <cell r="I32" t="str">
            <v>EOL</v>
          </cell>
          <cell r="J32" t="str">
            <v>EOL</v>
          </cell>
          <cell r="K32" t="str">
            <v>EOL</v>
          </cell>
          <cell r="L32" t="str">
            <v>EOL</v>
          </cell>
          <cell r="M32" t="str">
            <v>EOL</v>
          </cell>
          <cell r="N32" t="str">
            <v>EOL</v>
          </cell>
          <cell r="O32" t="str">
            <v>EOL</v>
          </cell>
          <cell r="P32" t="str">
            <v>EOL</v>
          </cell>
          <cell r="Q32" t="str">
            <v>EOL</v>
          </cell>
          <cell r="R32" t="str">
            <v>EOL</v>
          </cell>
          <cell r="S32" t="str">
            <v>EOL</v>
          </cell>
          <cell r="T32" t="str">
            <v>DM</v>
          </cell>
          <cell r="U32" t="str">
            <v>7157X</v>
          </cell>
        </row>
        <row r="33">
          <cell r="A33" t="str">
            <v>654XC</v>
          </cell>
          <cell r="B33" t="str">
            <v>654XC</v>
          </cell>
          <cell r="C33" t="str">
            <v>MUMMY VID CEL,CU-700/128K(Socket)</v>
          </cell>
          <cell r="D33" t="str">
            <v>MUMMY VID</v>
          </cell>
          <cell r="E33" t="str">
            <v>SMM500C</v>
          </cell>
          <cell r="F33" t="str">
            <v>CEL,CU-700/128K(Socket)</v>
          </cell>
          <cell r="G33">
            <v>201.07</v>
          </cell>
          <cell r="H33">
            <v>201.07</v>
          </cell>
          <cell r="I33">
            <v>210.67</v>
          </cell>
          <cell r="J33">
            <v>218.25592088122795</v>
          </cell>
          <cell r="K33" t="str">
            <v>EOL</v>
          </cell>
          <cell r="L33" t="str">
            <v>EOL</v>
          </cell>
          <cell r="M33" t="str">
            <v>EOL</v>
          </cell>
          <cell r="N33" t="str">
            <v>EOL</v>
          </cell>
          <cell r="O33" t="str">
            <v>EOL</v>
          </cell>
          <cell r="P33" t="str">
            <v>EOL</v>
          </cell>
          <cell r="Q33" t="str">
            <v>EOL</v>
          </cell>
          <cell r="R33" t="str">
            <v>EOL</v>
          </cell>
          <cell r="S33" t="str">
            <v>EOL</v>
          </cell>
          <cell r="T33" t="str">
            <v>DM</v>
          </cell>
          <cell r="U33" t="str">
            <v>7157X</v>
          </cell>
        </row>
        <row r="34">
          <cell r="A34" t="str">
            <v>2C746</v>
          </cell>
          <cell r="B34" t="str">
            <v>2C746</v>
          </cell>
          <cell r="C34" t="str">
            <v>MUMMY VID CEL,CU-733/128K(Socket)</v>
          </cell>
          <cell r="D34" t="str">
            <v>MUMMY VID</v>
          </cell>
          <cell r="E34" t="str">
            <v>SMM667C</v>
          </cell>
          <cell r="F34" t="str">
            <v>CEL,CU-733/128K(Socket)</v>
          </cell>
          <cell r="G34">
            <v>223.12</v>
          </cell>
          <cell r="H34">
            <v>221.12</v>
          </cell>
          <cell r="I34">
            <v>221.12</v>
          </cell>
          <cell r="J34">
            <v>222.30592088122796</v>
          </cell>
          <cell r="K34">
            <v>222.30592088122796</v>
          </cell>
          <cell r="L34" t="str">
            <v>EOL</v>
          </cell>
          <cell r="M34" t="str">
            <v>EOL</v>
          </cell>
          <cell r="N34" t="str">
            <v>EOL</v>
          </cell>
          <cell r="O34" t="str">
            <v>EOL</v>
          </cell>
          <cell r="P34" t="str">
            <v>EOL</v>
          </cell>
          <cell r="Q34" t="str">
            <v>EOL</v>
          </cell>
          <cell r="R34" t="str">
            <v>EOL</v>
          </cell>
          <cell r="S34" t="str">
            <v>EOL</v>
          </cell>
          <cell r="T34" t="str">
            <v>DM</v>
          </cell>
          <cell r="U34" t="str">
            <v>7157X</v>
          </cell>
        </row>
        <row r="35">
          <cell r="A35" t="str">
            <v>65VMV</v>
          </cell>
          <cell r="B35" t="str">
            <v>65VMV</v>
          </cell>
          <cell r="C35" t="str">
            <v>MUMMY VID COP-733/256K 133MHz (Socket)</v>
          </cell>
          <cell r="D35" t="str">
            <v>MUMMY VID</v>
          </cell>
          <cell r="E35" t="str">
            <v>SMM500C</v>
          </cell>
          <cell r="F35" t="str">
            <v>COP-733/256K 133MHz (Socket)</v>
          </cell>
          <cell r="G35">
            <v>301.43</v>
          </cell>
          <cell r="H35">
            <v>301.43</v>
          </cell>
          <cell r="I35" t="str">
            <v>EOL</v>
          </cell>
          <cell r="J35" t="str">
            <v>EOL</v>
          </cell>
          <cell r="K35" t="str">
            <v>EOL</v>
          </cell>
          <cell r="L35" t="str">
            <v>EOL</v>
          </cell>
          <cell r="M35" t="str">
            <v>EOL</v>
          </cell>
          <cell r="N35" t="str">
            <v>EOL</v>
          </cell>
          <cell r="O35" t="str">
            <v>EOL</v>
          </cell>
          <cell r="P35" t="str">
            <v>EOL</v>
          </cell>
          <cell r="Q35" t="str">
            <v>EOL</v>
          </cell>
          <cell r="R35" t="str">
            <v>EOL</v>
          </cell>
          <cell r="S35" t="str">
            <v>EOL</v>
          </cell>
          <cell r="T35" t="str">
            <v>DM</v>
          </cell>
          <cell r="U35" t="str">
            <v>7157X</v>
          </cell>
        </row>
        <row r="36">
          <cell r="A36" t="str">
            <v>69MYT</v>
          </cell>
          <cell r="B36" t="str">
            <v>69MYT</v>
          </cell>
          <cell r="C36" t="str">
            <v>MUMMY VID COP-800/256K 133MHz (Socket)</v>
          </cell>
          <cell r="D36" t="str">
            <v>MUMMY VID</v>
          </cell>
          <cell r="E36" t="str">
            <v>SMM500C</v>
          </cell>
          <cell r="F36" t="str">
            <v>COP-800/256K 133MHz (Socket)</v>
          </cell>
          <cell r="G36">
            <v>311.39</v>
          </cell>
          <cell r="H36">
            <v>311.39</v>
          </cell>
          <cell r="I36">
            <v>311.39</v>
          </cell>
          <cell r="J36">
            <v>312.57592088122794</v>
          </cell>
          <cell r="K36" t="str">
            <v>EOL</v>
          </cell>
          <cell r="L36" t="str">
            <v>EOL</v>
          </cell>
          <cell r="M36" t="str">
            <v>EOL</v>
          </cell>
          <cell r="N36" t="str">
            <v>EOL</v>
          </cell>
          <cell r="O36" t="str">
            <v>EOL</v>
          </cell>
          <cell r="P36" t="str">
            <v>EOL</v>
          </cell>
          <cell r="Q36" t="str">
            <v>EOL</v>
          </cell>
          <cell r="R36" t="str">
            <v>EOL</v>
          </cell>
          <cell r="S36" t="str">
            <v>EOL</v>
          </cell>
          <cell r="T36" t="str">
            <v>DM</v>
          </cell>
          <cell r="U36" t="str">
            <v>7157X</v>
          </cell>
        </row>
        <row r="37">
          <cell r="A37" t="str">
            <v>13NWH</v>
          </cell>
          <cell r="B37" t="str">
            <v>13NWH</v>
          </cell>
          <cell r="C37" t="str">
            <v>MUMMY VID COP-866/256K 133MHz</v>
          </cell>
          <cell r="D37" t="str">
            <v>MUMMY VID</v>
          </cell>
          <cell r="E37" t="str">
            <v>SMM500C</v>
          </cell>
          <cell r="F37" t="str">
            <v>COP-866/256K 133MHz</v>
          </cell>
          <cell r="G37">
            <v>311.39</v>
          </cell>
          <cell r="H37">
            <v>311.39</v>
          </cell>
          <cell r="I37">
            <v>311.39</v>
          </cell>
          <cell r="J37">
            <v>312.57592088122794</v>
          </cell>
          <cell r="K37">
            <v>312.57592088122794</v>
          </cell>
          <cell r="L37">
            <v>312.57592088122794</v>
          </cell>
          <cell r="M37">
            <v>314.35857017017656</v>
          </cell>
          <cell r="N37" t="str">
            <v>EOL</v>
          </cell>
          <cell r="O37" t="str">
            <v>EOL</v>
          </cell>
          <cell r="P37" t="str">
            <v>EOL</v>
          </cell>
          <cell r="Q37" t="str">
            <v>EOL</v>
          </cell>
          <cell r="R37" t="str">
            <v>EOL</v>
          </cell>
          <cell r="S37" t="str">
            <v>EOL</v>
          </cell>
          <cell r="T37" t="str">
            <v>DM</v>
          </cell>
          <cell r="U37" t="str">
            <v>7157X</v>
          </cell>
        </row>
        <row r="38">
          <cell r="A38" t="str">
            <v>566NW</v>
          </cell>
          <cell r="B38" t="str">
            <v>566NW</v>
          </cell>
          <cell r="C38" t="str">
            <v>MUMMY VID COP-933/256K 133MHz</v>
          </cell>
          <cell r="D38" t="str">
            <v>MUMMY VID</v>
          </cell>
          <cell r="E38" t="str">
            <v>SSE733G</v>
          </cell>
          <cell r="F38" t="str">
            <v>COP-933/256K 133MHz</v>
          </cell>
          <cell r="G38">
            <v>339.46</v>
          </cell>
          <cell r="H38">
            <v>331.46</v>
          </cell>
          <cell r="I38">
            <v>331.46</v>
          </cell>
          <cell r="J38">
            <v>333.63297053739302</v>
          </cell>
          <cell r="K38">
            <v>333.63297053739302</v>
          </cell>
          <cell r="L38">
            <v>333.63297053739302</v>
          </cell>
          <cell r="M38">
            <v>314.11685550029591</v>
          </cell>
          <cell r="N38">
            <v>314.11685550029591</v>
          </cell>
          <cell r="O38" t="str">
            <v>EOL</v>
          </cell>
          <cell r="P38" t="str">
            <v>EOL</v>
          </cell>
          <cell r="Q38" t="str">
            <v>EOL</v>
          </cell>
          <cell r="R38" t="str">
            <v>EOL</v>
          </cell>
          <cell r="S38" t="str">
            <v>EOL</v>
          </cell>
          <cell r="T38" t="str">
            <v>DM</v>
          </cell>
          <cell r="U38" t="str">
            <v>7157X</v>
          </cell>
        </row>
        <row r="39">
          <cell r="A39" t="str">
            <v>99MFG</v>
          </cell>
          <cell r="B39" t="str">
            <v>99MFG</v>
          </cell>
          <cell r="C39" t="str">
            <v>MUMMY VID NIC CEL,CU-600/128K(Socket)</v>
          </cell>
          <cell r="D39" t="str">
            <v>MUMMY VID NIC</v>
          </cell>
          <cell r="E39" t="str">
            <v>SMM500C</v>
          </cell>
          <cell r="F39" t="str">
            <v>CEL,CU-600/128K(Socket)</v>
          </cell>
          <cell r="G39">
            <v>233.93</v>
          </cell>
          <cell r="H39" t="str">
            <v>EOL</v>
          </cell>
          <cell r="I39" t="str">
            <v>EOL</v>
          </cell>
          <cell r="J39" t="str">
            <v>EOL</v>
          </cell>
          <cell r="K39" t="str">
            <v>EOL</v>
          </cell>
          <cell r="L39" t="str">
            <v>EOL</v>
          </cell>
          <cell r="M39" t="str">
            <v>EOL</v>
          </cell>
          <cell r="N39" t="str">
            <v>EOL</v>
          </cell>
          <cell r="O39" t="str">
            <v>EOL</v>
          </cell>
          <cell r="P39" t="str">
            <v>EOL</v>
          </cell>
          <cell r="Q39" t="str">
            <v>EOL</v>
          </cell>
          <cell r="R39" t="str">
            <v>EOL</v>
          </cell>
          <cell r="S39" t="str">
            <v>EOL</v>
          </cell>
          <cell r="T39" t="str">
            <v>DM</v>
          </cell>
          <cell r="U39" t="str">
            <v>15JDG</v>
          </cell>
        </row>
        <row r="40">
          <cell r="A40" t="str">
            <v>761VM</v>
          </cell>
          <cell r="B40" t="str">
            <v>761VM</v>
          </cell>
          <cell r="C40" t="str">
            <v>MUMMY VID NIC CEL,CU-700/128K(Socket)</v>
          </cell>
          <cell r="D40" t="str">
            <v>MUMMY VID NIC</v>
          </cell>
          <cell r="E40" t="str">
            <v>SMM500C</v>
          </cell>
          <cell r="F40" t="str">
            <v>CEL,CU-700/128K(Socket)</v>
          </cell>
          <cell r="G40">
            <v>233.93</v>
          </cell>
          <cell r="H40">
            <v>234.18</v>
          </cell>
          <cell r="I40">
            <v>243.78</v>
          </cell>
          <cell r="J40">
            <v>251.36592088122796</v>
          </cell>
          <cell r="K40" t="str">
            <v>EOL</v>
          </cell>
          <cell r="L40" t="str">
            <v>EOL</v>
          </cell>
          <cell r="M40" t="str">
            <v>EOL</v>
          </cell>
          <cell r="N40" t="str">
            <v>EOL</v>
          </cell>
          <cell r="O40" t="str">
            <v>EOL</v>
          </cell>
          <cell r="P40" t="str">
            <v>EOL</v>
          </cell>
          <cell r="Q40" t="str">
            <v>EOL</v>
          </cell>
          <cell r="R40" t="str">
            <v>EOL</v>
          </cell>
          <cell r="S40" t="str">
            <v>EOL</v>
          </cell>
          <cell r="T40" t="str">
            <v>DM</v>
          </cell>
          <cell r="U40" t="str">
            <v>15JDG</v>
          </cell>
        </row>
        <row r="41">
          <cell r="A41" t="str">
            <v>2C767</v>
          </cell>
          <cell r="B41" t="str">
            <v>2C767</v>
          </cell>
          <cell r="C41" t="str">
            <v>MUMMY VID NIC CEL,CU-733/128K(Socket)</v>
          </cell>
          <cell r="D41" t="str">
            <v>MUMMY VID NIC</v>
          </cell>
          <cell r="E41" t="str">
            <v>SMM667C</v>
          </cell>
          <cell r="F41" t="str">
            <v>CEL,CU-733/128K(Socket)</v>
          </cell>
          <cell r="G41">
            <v>255.99</v>
          </cell>
          <cell r="H41">
            <v>254.24</v>
          </cell>
          <cell r="I41">
            <v>254.24</v>
          </cell>
          <cell r="J41">
            <v>255.42592088122797</v>
          </cell>
          <cell r="K41">
            <v>255.42592088122797</v>
          </cell>
          <cell r="L41" t="str">
            <v>EOL</v>
          </cell>
          <cell r="M41" t="str">
            <v>EOL</v>
          </cell>
          <cell r="N41" t="str">
            <v>EOL</v>
          </cell>
          <cell r="O41" t="str">
            <v>EOL</v>
          </cell>
          <cell r="P41" t="str">
            <v>EOL</v>
          </cell>
          <cell r="Q41" t="str">
            <v>EOL</v>
          </cell>
          <cell r="R41" t="str">
            <v>EOL</v>
          </cell>
          <cell r="S41" t="str">
            <v>EOL</v>
          </cell>
          <cell r="T41" t="str">
            <v>DM</v>
          </cell>
          <cell r="U41" t="str">
            <v>15JDG</v>
          </cell>
        </row>
        <row r="42">
          <cell r="A42" t="str">
            <v>029PP</v>
          </cell>
          <cell r="B42" t="str">
            <v>029PP</v>
          </cell>
          <cell r="C42" t="str">
            <v>MUMMY VID NIC COP-733/256K 133MHz (Socket)</v>
          </cell>
          <cell r="D42" t="str">
            <v>MUMMY VID NIC</v>
          </cell>
          <cell r="E42" t="str">
            <v>SMM500C</v>
          </cell>
          <cell r="F42" t="str">
            <v>COP-733/256K 133MHz (Socket)</v>
          </cell>
          <cell r="G42">
            <v>334.29</v>
          </cell>
          <cell r="H42">
            <v>334.54</v>
          </cell>
          <cell r="I42" t="str">
            <v>EOL</v>
          </cell>
          <cell r="J42" t="str">
            <v>EOL</v>
          </cell>
          <cell r="K42" t="str">
            <v>EOL</v>
          </cell>
          <cell r="L42" t="str">
            <v>EOL</v>
          </cell>
          <cell r="M42" t="str">
            <v>EOL</v>
          </cell>
          <cell r="N42" t="str">
            <v>EOL</v>
          </cell>
          <cell r="O42" t="str">
            <v>EOL</v>
          </cell>
          <cell r="P42" t="str">
            <v>EOL</v>
          </cell>
          <cell r="Q42" t="str">
            <v>EOL</v>
          </cell>
          <cell r="R42" t="str">
            <v>EOL</v>
          </cell>
          <cell r="S42" t="str">
            <v>EOL</v>
          </cell>
          <cell r="T42" t="str">
            <v>DM</v>
          </cell>
          <cell r="U42" t="str">
            <v>15JDG</v>
          </cell>
        </row>
        <row r="43">
          <cell r="A43" t="str">
            <v>467HW</v>
          </cell>
          <cell r="B43" t="str">
            <v>467HW</v>
          </cell>
          <cell r="C43" t="str">
            <v>MUMMY VID NIC COP-800/256K 133MHz (Socket)</v>
          </cell>
          <cell r="D43" t="str">
            <v>MUMMY VID NIC</v>
          </cell>
          <cell r="E43" t="str">
            <v>SMM500C</v>
          </cell>
          <cell r="F43" t="str">
            <v>COP-800/256K 133MHz (Socket)</v>
          </cell>
          <cell r="G43">
            <v>344.26</v>
          </cell>
          <cell r="H43">
            <v>344.51</v>
          </cell>
          <cell r="I43">
            <v>344.51</v>
          </cell>
          <cell r="J43">
            <v>345.69592088122795</v>
          </cell>
          <cell r="K43" t="str">
            <v>EOL</v>
          </cell>
          <cell r="L43" t="str">
            <v>EOL</v>
          </cell>
          <cell r="M43" t="str">
            <v>EOL</v>
          </cell>
          <cell r="N43" t="str">
            <v>EOL</v>
          </cell>
          <cell r="O43" t="str">
            <v>EOL</v>
          </cell>
          <cell r="P43" t="str">
            <v>EOL</v>
          </cell>
          <cell r="Q43" t="str">
            <v>EOL</v>
          </cell>
          <cell r="R43" t="str">
            <v>EOL</v>
          </cell>
          <cell r="S43" t="str">
            <v>EOL</v>
          </cell>
          <cell r="T43" t="str">
            <v>DM</v>
          </cell>
          <cell r="U43" t="str">
            <v>15JDG</v>
          </cell>
        </row>
        <row r="44">
          <cell r="A44" t="str">
            <v>96VUE</v>
          </cell>
          <cell r="B44" t="str">
            <v>96VUE</v>
          </cell>
          <cell r="C44" t="str">
            <v>MUMMY VID NIC COP-866/256K 133MHz</v>
          </cell>
          <cell r="D44" t="str">
            <v>MUMMY VID NIC</v>
          </cell>
          <cell r="E44" t="str">
            <v>SSE733G</v>
          </cell>
          <cell r="F44" t="str">
            <v>COP-866/256K 133MHz</v>
          </cell>
          <cell r="G44">
            <v>344.26</v>
          </cell>
          <cell r="H44">
            <v>344.51</v>
          </cell>
          <cell r="I44">
            <v>344.51</v>
          </cell>
          <cell r="J44">
            <v>346.68297053739298</v>
          </cell>
          <cell r="K44">
            <v>346.68297053739298</v>
          </cell>
          <cell r="L44">
            <v>346.68297053739298</v>
          </cell>
          <cell r="M44">
            <v>347.16685550029587</v>
          </cell>
          <cell r="N44" t="str">
            <v>EOL</v>
          </cell>
          <cell r="O44" t="str">
            <v>EOL</v>
          </cell>
          <cell r="P44" t="str">
            <v>EOL</v>
          </cell>
          <cell r="Q44" t="str">
            <v>EOL</v>
          </cell>
          <cell r="R44" t="str">
            <v>EOL</v>
          </cell>
          <cell r="S44" t="str">
            <v>EOL</v>
          </cell>
          <cell r="T44" t="str">
            <v>DM</v>
          </cell>
          <cell r="U44" t="str">
            <v>15JDG</v>
          </cell>
        </row>
        <row r="45">
          <cell r="A45" t="str">
            <v>00THG</v>
          </cell>
          <cell r="B45" t="str">
            <v>00THG</v>
          </cell>
          <cell r="C45" t="str">
            <v>MUMMY VID NIC COP-933/256K 133MHz</v>
          </cell>
          <cell r="D45" t="str">
            <v>MUMMY VID NIC</v>
          </cell>
          <cell r="E45" t="str">
            <v>SSE733G</v>
          </cell>
          <cell r="F45" t="str">
            <v>COP-933/256K 133MHz</v>
          </cell>
          <cell r="G45">
            <v>372.33</v>
          </cell>
          <cell r="H45">
            <v>364.58</v>
          </cell>
          <cell r="I45">
            <v>364.58</v>
          </cell>
          <cell r="J45">
            <v>366.75297053739303</v>
          </cell>
          <cell r="K45">
            <v>366.75297053739303</v>
          </cell>
          <cell r="L45">
            <v>366.75297053739303</v>
          </cell>
          <cell r="M45">
            <v>347.23685550029592</v>
          </cell>
          <cell r="N45">
            <v>347.23685550029592</v>
          </cell>
          <cell r="O45" t="str">
            <v>EOL</v>
          </cell>
          <cell r="P45" t="str">
            <v>EOL</v>
          </cell>
          <cell r="Q45" t="str">
            <v>EOL</v>
          </cell>
          <cell r="R45" t="str">
            <v>EOL</v>
          </cell>
          <cell r="S45" t="str">
            <v>EOL</v>
          </cell>
          <cell r="T45" t="str">
            <v>DM</v>
          </cell>
          <cell r="U45" t="str">
            <v>15JDG</v>
          </cell>
        </row>
        <row r="46">
          <cell r="A46" t="str">
            <v>91DDC</v>
          </cell>
          <cell r="B46" t="str">
            <v>91DDC</v>
          </cell>
          <cell r="C46" t="str">
            <v>SLEESTAK P4, 1.3GHZ,0K,400FSB,(Socket)</v>
          </cell>
          <cell r="D46" t="str">
            <v>SLEESTAK</v>
          </cell>
          <cell r="E46" t="str">
            <v>SSL1400X</v>
          </cell>
          <cell r="F46" t="str">
            <v>P4, 1.3GHZ,0K,400FSB,(Socket)</v>
          </cell>
          <cell r="G46">
            <v>535.70000000000005</v>
          </cell>
          <cell r="H46">
            <v>530.79000000000008</v>
          </cell>
          <cell r="I46">
            <v>525.24</v>
          </cell>
          <cell r="J46">
            <v>521.76774314062277</v>
          </cell>
          <cell r="K46">
            <v>516.64774314062277</v>
          </cell>
          <cell r="L46" t="str">
            <v>EOL</v>
          </cell>
          <cell r="M46" t="str">
            <v>EOL</v>
          </cell>
          <cell r="N46" t="str">
            <v>EOL</v>
          </cell>
          <cell r="O46" t="str">
            <v>EOL</v>
          </cell>
          <cell r="P46" t="str">
            <v>EOL</v>
          </cell>
          <cell r="Q46" t="str">
            <v>EOL</v>
          </cell>
          <cell r="R46" t="str">
            <v>EOL</v>
          </cell>
          <cell r="S46" t="str">
            <v>EOL</v>
          </cell>
          <cell r="T46" t="str">
            <v>DM</v>
          </cell>
          <cell r="U46" t="str">
            <v>25REH</v>
          </cell>
        </row>
        <row r="47">
          <cell r="A47" t="str">
            <v>356DH</v>
          </cell>
          <cell r="B47" t="str">
            <v>356DH</v>
          </cell>
          <cell r="C47" t="str">
            <v>SLEESTAK P4, 1.4GHZ,0K,400FSB,(Socket)</v>
          </cell>
          <cell r="D47" t="str">
            <v>SLEESTAK</v>
          </cell>
          <cell r="E47" t="str">
            <v>SSL1400X</v>
          </cell>
          <cell r="F47" t="str">
            <v>P4, 1.4GHZ,0K,400FSB,(Socket)</v>
          </cell>
          <cell r="G47">
            <v>535.70000000000005</v>
          </cell>
          <cell r="H47">
            <v>530.79000000000008</v>
          </cell>
          <cell r="I47">
            <v>525.24</v>
          </cell>
          <cell r="J47">
            <v>521.76774314062277</v>
          </cell>
          <cell r="K47">
            <v>516.64774314062277</v>
          </cell>
          <cell r="L47">
            <v>503.54774314062274</v>
          </cell>
          <cell r="M47">
            <v>504.96694376832846</v>
          </cell>
          <cell r="N47" t="str">
            <v>EOL</v>
          </cell>
          <cell r="O47" t="str">
            <v>EOL</v>
          </cell>
          <cell r="P47" t="str">
            <v>EOL</v>
          </cell>
          <cell r="Q47" t="str">
            <v>EOL</v>
          </cell>
          <cell r="R47" t="str">
            <v>EOL</v>
          </cell>
          <cell r="S47" t="str">
            <v>EOL</v>
          </cell>
          <cell r="T47" t="str">
            <v>DM</v>
          </cell>
          <cell r="U47" t="str">
            <v>25REH</v>
          </cell>
        </row>
        <row r="48">
          <cell r="A48" t="str">
            <v>41MKP</v>
          </cell>
          <cell r="B48" t="str">
            <v>41MKP</v>
          </cell>
          <cell r="C48" t="str">
            <v>SLEESTAK P4, 1.5GHZ,0K,400FSB, (Socket)</v>
          </cell>
          <cell r="D48" t="str">
            <v>SLEESTAK</v>
          </cell>
          <cell r="E48" t="str">
            <v>SSL1400X</v>
          </cell>
          <cell r="F48" t="str">
            <v>P4, 1.5GHZ,0K,400FSB, (Socket)</v>
          </cell>
          <cell r="G48">
            <v>585.83000000000004</v>
          </cell>
          <cell r="H48">
            <v>580.92000000000007</v>
          </cell>
          <cell r="I48">
            <v>575.37000000000012</v>
          </cell>
          <cell r="J48">
            <v>571.89774314062277</v>
          </cell>
          <cell r="K48">
            <v>552.77774314062276</v>
          </cell>
          <cell r="L48">
            <v>539.67774314062274</v>
          </cell>
          <cell r="M48">
            <v>505.09694376832852</v>
          </cell>
          <cell r="N48">
            <v>504.09694376832852</v>
          </cell>
          <cell r="O48">
            <v>503.09694376832852</v>
          </cell>
          <cell r="P48">
            <v>502.09694376832852</v>
          </cell>
          <cell r="Q48" t="str">
            <v>EOL</v>
          </cell>
          <cell r="R48" t="str">
            <v>EOL</v>
          </cell>
          <cell r="S48" t="str">
            <v>EOL</v>
          </cell>
          <cell r="T48" t="str">
            <v>DM</v>
          </cell>
          <cell r="U48" t="str">
            <v>25REH</v>
          </cell>
        </row>
        <row r="49">
          <cell r="A49" t="str">
            <v>0F206</v>
          </cell>
          <cell r="B49" t="str">
            <v>0F206</v>
          </cell>
          <cell r="C49" t="str">
            <v>SLEESTAK P4, 1.7GHZ,0K,400FSB, (Socket)</v>
          </cell>
          <cell r="D49" t="str">
            <v>SLEESTAK</v>
          </cell>
          <cell r="E49" t="str">
            <v>SSL1400X</v>
          </cell>
          <cell r="F49" t="str">
            <v>P4, 1.7GHZ,0K,400FSB, (Socket)</v>
          </cell>
          <cell r="G49">
            <v>675.79</v>
          </cell>
          <cell r="H49">
            <v>670.88</v>
          </cell>
          <cell r="I49">
            <v>665.32999999999993</v>
          </cell>
          <cell r="J49">
            <v>661.85774314062257</v>
          </cell>
          <cell r="K49">
            <v>602.73774314062257</v>
          </cell>
          <cell r="L49">
            <v>589.63774314062255</v>
          </cell>
          <cell r="M49">
            <v>591.05694376832832</v>
          </cell>
          <cell r="N49">
            <v>540.05694376832832</v>
          </cell>
          <cell r="O49">
            <v>539.05694376832832</v>
          </cell>
          <cell r="P49">
            <v>538.05694376832832</v>
          </cell>
          <cell r="Q49">
            <v>508.14694376832836</v>
          </cell>
          <cell r="R49">
            <v>508.14694376832836</v>
          </cell>
          <cell r="S49">
            <v>508.14694376832836</v>
          </cell>
          <cell r="T49" t="str">
            <v>DM</v>
          </cell>
          <cell r="U49" t="str">
            <v>25REH</v>
          </cell>
        </row>
        <row r="50">
          <cell r="A50" t="str">
            <v>0F128</v>
          </cell>
          <cell r="B50" t="str">
            <v>0F128</v>
          </cell>
          <cell r="C50" t="str">
            <v>SLEESTAK NO NIC P4, 1.3GHZ,0K,400FSB,(Socket)</v>
          </cell>
          <cell r="D50" t="str">
            <v>SLEESTAK NO NIC</v>
          </cell>
          <cell r="E50" t="str">
            <v>SSL1400X</v>
          </cell>
          <cell r="F50" t="str">
            <v>P4, 1.3GHZ,0K,400FSB,(Socket)</v>
          </cell>
          <cell r="G50">
            <v>523.62</v>
          </cell>
          <cell r="H50">
            <v>519.99</v>
          </cell>
          <cell r="I50">
            <v>515.69000000000005</v>
          </cell>
          <cell r="J50">
            <v>513.71774314062282</v>
          </cell>
          <cell r="K50">
            <v>509.59774314062281</v>
          </cell>
          <cell r="L50" t="str">
            <v>EOL</v>
          </cell>
          <cell r="M50" t="str">
            <v>EOL</v>
          </cell>
          <cell r="N50" t="str">
            <v>EOL</v>
          </cell>
          <cell r="O50" t="str">
            <v>EOL</v>
          </cell>
          <cell r="P50" t="str">
            <v>EOL</v>
          </cell>
          <cell r="Q50" t="str">
            <v>EOL</v>
          </cell>
          <cell r="R50" t="str">
            <v>EOL</v>
          </cell>
          <cell r="S50" t="str">
            <v>EOL</v>
          </cell>
          <cell r="T50" t="str">
            <v>DM</v>
          </cell>
          <cell r="U50" t="str">
            <v>5E692</v>
          </cell>
        </row>
        <row r="51">
          <cell r="A51" t="str">
            <v>6E576</v>
          </cell>
          <cell r="B51" t="str">
            <v>6E576</v>
          </cell>
          <cell r="C51" t="str">
            <v>SLEESTAK NO NIC P4, 1.4GHZ,0K,400FSB,(Socket)</v>
          </cell>
          <cell r="D51" t="str">
            <v>SLEESTAK NO NIC</v>
          </cell>
          <cell r="E51" t="str">
            <v>SSL1400X</v>
          </cell>
          <cell r="F51" t="str">
            <v>P4, 1.4GHZ,0K,400FSB,(Socket)</v>
          </cell>
          <cell r="G51">
            <v>523.62</v>
          </cell>
          <cell r="H51">
            <v>519.99</v>
          </cell>
          <cell r="I51">
            <v>515.69000000000005</v>
          </cell>
          <cell r="J51">
            <v>513.71774314062282</v>
          </cell>
          <cell r="K51">
            <v>509.59774314062281</v>
          </cell>
          <cell r="L51">
            <v>505.49774314062279</v>
          </cell>
          <cell r="M51">
            <v>503.91694376832851</v>
          </cell>
          <cell r="N51" t="str">
            <v>EOL</v>
          </cell>
          <cell r="O51" t="str">
            <v>EOL</v>
          </cell>
          <cell r="P51" t="str">
            <v>EOL</v>
          </cell>
          <cell r="Q51" t="str">
            <v>EOL</v>
          </cell>
          <cell r="R51" t="str">
            <v>EOL</v>
          </cell>
          <cell r="S51" t="str">
            <v>EOL</v>
          </cell>
          <cell r="T51" t="str">
            <v>DM</v>
          </cell>
          <cell r="U51" t="str">
            <v>5E692</v>
          </cell>
        </row>
        <row r="52">
          <cell r="A52" t="str">
            <v>7E599</v>
          </cell>
          <cell r="B52" t="str">
            <v>7E599</v>
          </cell>
          <cell r="C52" t="str">
            <v>SLEESTAK NO NIC P4, 1.5GHZ,0K,400FSB, (Socket)</v>
          </cell>
          <cell r="D52" t="str">
            <v>SLEESTAK NO NIC</v>
          </cell>
          <cell r="E52" t="str">
            <v>SSL1400X</v>
          </cell>
          <cell r="F52" t="str">
            <v>P4, 1.5GHZ,0K,400FSB, (Socket)</v>
          </cell>
          <cell r="G52">
            <v>573.75</v>
          </cell>
          <cell r="H52">
            <v>570.12</v>
          </cell>
          <cell r="I52">
            <v>565.81999999999994</v>
          </cell>
          <cell r="J52">
            <v>563.84774314062258</v>
          </cell>
          <cell r="K52">
            <v>545.72774314062258</v>
          </cell>
          <cell r="L52">
            <v>541.62774314062256</v>
          </cell>
          <cell r="M52">
            <v>504.04694376832833</v>
          </cell>
          <cell r="N52">
            <v>500.04694376832833</v>
          </cell>
          <cell r="O52">
            <v>497.04694376832833</v>
          </cell>
          <cell r="P52">
            <v>493.04694376832833</v>
          </cell>
          <cell r="Q52" t="str">
            <v>EOL</v>
          </cell>
          <cell r="R52" t="str">
            <v>EOL</v>
          </cell>
          <cell r="S52" t="str">
            <v>EOL</v>
          </cell>
          <cell r="T52" t="str">
            <v>DM</v>
          </cell>
          <cell r="U52" t="str">
            <v>5E692</v>
          </cell>
        </row>
        <row r="53">
          <cell r="A53" t="str">
            <v>9E485</v>
          </cell>
          <cell r="B53" t="str">
            <v>9E485</v>
          </cell>
          <cell r="C53" t="str">
            <v>SLEESTAK NO NIC P4, 1.7GHZ,0K,400FSB, (Socket)</v>
          </cell>
          <cell r="D53" t="str">
            <v>SLEESTAK NO NIC</v>
          </cell>
          <cell r="E53" t="str">
            <v>SSL1400X</v>
          </cell>
          <cell r="F53" t="str">
            <v>P4, 1.7GHZ,0K,400FSB, (Socket)</v>
          </cell>
          <cell r="G53">
            <v>663.97</v>
          </cell>
          <cell r="H53">
            <v>660.34</v>
          </cell>
          <cell r="I53">
            <v>656.04</v>
          </cell>
          <cell r="J53">
            <v>654.06774314062261</v>
          </cell>
          <cell r="K53">
            <v>595.94774314062261</v>
          </cell>
          <cell r="L53">
            <v>591.84774314062258</v>
          </cell>
          <cell r="M53">
            <v>590.26694376832836</v>
          </cell>
          <cell r="N53">
            <v>536.26694376832836</v>
          </cell>
          <cell r="O53">
            <v>533.26694376832836</v>
          </cell>
          <cell r="P53">
            <v>529.26694376832836</v>
          </cell>
          <cell r="Q53">
            <v>493.26694376832836</v>
          </cell>
          <cell r="R53">
            <v>493.26694376832836</v>
          </cell>
          <cell r="S53">
            <v>493.26694376832836</v>
          </cell>
          <cell r="T53" t="str">
            <v>DM</v>
          </cell>
          <cell r="U53" t="str">
            <v>5E692</v>
          </cell>
        </row>
        <row r="54">
          <cell r="A54" t="str">
            <v>74EYC</v>
          </cell>
          <cell r="B54" t="str">
            <v>74EYC</v>
          </cell>
          <cell r="C54" t="str">
            <v>ZUUL NIC AUDIO COP-1000/256K 133MHz</v>
          </cell>
          <cell r="D54" t="str">
            <v>ZUUL NIC AUDIO</v>
          </cell>
          <cell r="E54" t="str">
            <v>SZU866</v>
          </cell>
          <cell r="F54" t="str">
            <v>COP-1000/256K 133MHz</v>
          </cell>
          <cell r="G54">
            <v>380.52</v>
          </cell>
          <cell r="H54">
            <v>364.02</v>
          </cell>
          <cell r="I54">
            <v>364.02</v>
          </cell>
          <cell r="J54">
            <v>365.82478700512013</v>
          </cell>
          <cell r="K54">
            <v>365.82478700512013</v>
          </cell>
          <cell r="L54">
            <v>365.82478700512013</v>
          </cell>
          <cell r="M54">
            <v>368.21877330336969</v>
          </cell>
          <cell r="N54">
            <v>368.21877330336969</v>
          </cell>
          <cell r="O54">
            <v>368.21877330336969</v>
          </cell>
          <cell r="P54">
            <v>358.21877330336969</v>
          </cell>
          <cell r="Q54">
            <v>358.21877330336969</v>
          </cell>
          <cell r="R54">
            <v>358.21877330336969</v>
          </cell>
          <cell r="S54">
            <v>358.21877330336969</v>
          </cell>
          <cell r="T54" t="str">
            <v>DM</v>
          </cell>
          <cell r="U54" t="str">
            <v>31REP</v>
          </cell>
        </row>
        <row r="55">
          <cell r="A55" t="str">
            <v>716CY</v>
          </cell>
          <cell r="B55" t="str">
            <v>716CY</v>
          </cell>
          <cell r="C55" t="str">
            <v>ZUUL NIC AUDIO COP-733/256K 133MHz</v>
          </cell>
          <cell r="D55" t="str">
            <v>ZUUL NIC AUDIO</v>
          </cell>
          <cell r="E55" t="str">
            <v>SZU866</v>
          </cell>
          <cell r="F55" t="str">
            <v>COP-733/256K 133MHz</v>
          </cell>
          <cell r="G55">
            <v>322.47000000000003</v>
          </cell>
          <cell r="H55">
            <v>321.97000000000003</v>
          </cell>
          <cell r="I55" t="str">
            <v>EOL</v>
          </cell>
          <cell r="J55" t="str">
            <v>EOL</v>
          </cell>
          <cell r="K55" t="str">
            <v>EOL</v>
          </cell>
          <cell r="L55" t="str">
            <v>EOL</v>
          </cell>
          <cell r="M55" t="str">
            <v>EOL</v>
          </cell>
          <cell r="N55" t="str">
            <v>EOL</v>
          </cell>
          <cell r="O55" t="str">
            <v>EOL</v>
          </cell>
          <cell r="P55" t="str">
            <v>EOL</v>
          </cell>
          <cell r="Q55" t="str">
            <v>EOL</v>
          </cell>
          <cell r="R55" t="str">
            <v>EOL</v>
          </cell>
          <cell r="S55" t="str">
            <v>EOL</v>
          </cell>
          <cell r="T55" t="str">
            <v>DM</v>
          </cell>
          <cell r="U55" t="str">
            <v>31REP</v>
          </cell>
        </row>
        <row r="56">
          <cell r="A56" t="str">
            <v>153CG</v>
          </cell>
          <cell r="B56" t="str">
            <v>153CG</v>
          </cell>
          <cell r="C56" t="str">
            <v>ZUUL NIC AUDIO COP-800/256K 133MHz</v>
          </cell>
          <cell r="D56" t="str">
            <v>ZUUL NIC AUDIO</v>
          </cell>
          <cell r="E56" t="str">
            <v>SZU866</v>
          </cell>
          <cell r="F56" t="str">
            <v>COP-800/256K 133MHz</v>
          </cell>
          <cell r="G56">
            <v>332.49</v>
          </cell>
          <cell r="H56">
            <v>331.99</v>
          </cell>
          <cell r="I56">
            <v>331.99</v>
          </cell>
          <cell r="J56">
            <v>333.79478700512016</v>
          </cell>
          <cell r="K56" t="str">
            <v>EOL</v>
          </cell>
          <cell r="L56" t="str">
            <v>EOL</v>
          </cell>
          <cell r="M56" t="str">
            <v>EOL</v>
          </cell>
          <cell r="N56" t="str">
            <v>EOL</v>
          </cell>
          <cell r="O56" t="str">
            <v>EOL</v>
          </cell>
          <cell r="P56" t="str">
            <v>EOL</v>
          </cell>
          <cell r="Q56" t="str">
            <v>EOL</v>
          </cell>
          <cell r="R56" t="str">
            <v>EOL</v>
          </cell>
          <cell r="S56" t="str">
            <v>EOL</v>
          </cell>
          <cell r="T56" t="str">
            <v>DM</v>
          </cell>
          <cell r="U56" t="str">
            <v>31REP</v>
          </cell>
        </row>
        <row r="57">
          <cell r="A57" t="str">
            <v>08MMW</v>
          </cell>
          <cell r="B57" t="str">
            <v>08MMW</v>
          </cell>
          <cell r="C57" t="str">
            <v>ZUUL NIC AUDIO COP-866/256K 133MHz</v>
          </cell>
          <cell r="D57" t="str">
            <v>ZUUL NIC AUDIO</v>
          </cell>
          <cell r="E57" t="str">
            <v>SZU866</v>
          </cell>
          <cell r="F57" t="str">
            <v>COP-866/256K 133MHz</v>
          </cell>
          <cell r="G57">
            <v>332.49</v>
          </cell>
          <cell r="H57">
            <v>331.99</v>
          </cell>
          <cell r="I57">
            <v>331.99</v>
          </cell>
          <cell r="J57">
            <v>333.79478700512016</v>
          </cell>
          <cell r="K57">
            <v>333.79478700512016</v>
          </cell>
          <cell r="L57">
            <v>333.79478700512016</v>
          </cell>
          <cell r="M57">
            <v>336.18877330336971</v>
          </cell>
          <cell r="N57" t="str">
            <v>EOL</v>
          </cell>
          <cell r="O57" t="str">
            <v>EOL</v>
          </cell>
          <cell r="P57" t="str">
            <v>EOL</v>
          </cell>
          <cell r="Q57" t="str">
            <v>EOL</v>
          </cell>
          <cell r="R57" t="str">
            <v>EOL</v>
          </cell>
          <cell r="S57" t="str">
            <v>EOL</v>
          </cell>
          <cell r="T57" t="str">
            <v>DM</v>
          </cell>
          <cell r="U57" t="str">
            <v>31REP</v>
          </cell>
        </row>
        <row r="58">
          <cell r="A58" t="str">
            <v>41JGM</v>
          </cell>
          <cell r="B58" t="str">
            <v>41JGM</v>
          </cell>
          <cell r="C58" t="str">
            <v>ZUUL NIC AUDIO COP-933/256K 133MHz</v>
          </cell>
          <cell r="D58" t="str">
            <v>ZUUL NIC AUDIO</v>
          </cell>
          <cell r="E58" t="str">
            <v>SZU866</v>
          </cell>
          <cell r="F58" t="str">
            <v>COP-933/256K 133MHz</v>
          </cell>
          <cell r="G58">
            <v>360.56</v>
          </cell>
          <cell r="H58">
            <v>352.06</v>
          </cell>
          <cell r="I58">
            <v>352.06</v>
          </cell>
          <cell r="J58">
            <v>353.86478700512015</v>
          </cell>
          <cell r="K58">
            <v>353.86478700512015</v>
          </cell>
          <cell r="L58">
            <v>353.86478700512015</v>
          </cell>
          <cell r="M58">
            <v>336.25877330336971</v>
          </cell>
          <cell r="N58">
            <v>336.25877330336971</v>
          </cell>
          <cell r="O58" t="str">
            <v>EOL</v>
          </cell>
          <cell r="P58" t="str">
            <v>EOL</v>
          </cell>
          <cell r="Q58" t="str">
            <v>EOL</v>
          </cell>
          <cell r="R58" t="str">
            <v>EOL</v>
          </cell>
          <cell r="S58" t="str">
            <v>EOL</v>
          </cell>
          <cell r="T58" t="str">
            <v>DM</v>
          </cell>
          <cell r="U58" t="str">
            <v>31REP</v>
          </cell>
        </row>
        <row r="59">
          <cell r="A59" t="str">
            <v>31HFM</v>
          </cell>
          <cell r="B59" t="str">
            <v>31HFM</v>
          </cell>
          <cell r="C59" t="str">
            <v>ZUUL NO SOUND COP-1000/256K 133MHz</v>
          </cell>
          <cell r="D59" t="str">
            <v>ZUUL NO SOUND</v>
          </cell>
          <cell r="E59" t="str">
            <v>SZU866</v>
          </cell>
          <cell r="F59" t="str">
            <v>COP-1000/256K 133MHz</v>
          </cell>
          <cell r="G59">
            <v>365.54</v>
          </cell>
          <cell r="H59">
            <v>349.49</v>
          </cell>
          <cell r="I59">
            <v>349.16</v>
          </cell>
          <cell r="J59">
            <v>350.96478700512017</v>
          </cell>
          <cell r="K59">
            <v>350.96478700512017</v>
          </cell>
          <cell r="L59">
            <v>350.96478700512017</v>
          </cell>
          <cell r="M59">
            <v>353.35877330336973</v>
          </cell>
          <cell r="N59">
            <v>353.35877330336973</v>
          </cell>
          <cell r="O59">
            <v>353.35877330336973</v>
          </cell>
          <cell r="P59">
            <v>343.35877330336973</v>
          </cell>
          <cell r="Q59">
            <v>343.35877330336973</v>
          </cell>
          <cell r="R59">
            <v>343.35877330336973</v>
          </cell>
          <cell r="S59">
            <v>343.35877330336973</v>
          </cell>
          <cell r="T59" t="str">
            <v>DM</v>
          </cell>
          <cell r="U59" t="str">
            <v>2336V</v>
          </cell>
        </row>
        <row r="60">
          <cell r="A60" t="str">
            <v>553MR</v>
          </cell>
          <cell r="B60" t="str">
            <v>553MR</v>
          </cell>
          <cell r="C60" t="str">
            <v>ZUUL NO SOUND COP-733/256K 133MHz</v>
          </cell>
          <cell r="D60" t="str">
            <v>ZUUL NO SOUND</v>
          </cell>
          <cell r="E60" t="str">
            <v>SZU866</v>
          </cell>
          <cell r="F60" t="str">
            <v>COP-733/256K 133MHz</v>
          </cell>
          <cell r="G60">
            <v>307.48</v>
          </cell>
          <cell r="H60">
            <v>307.43</v>
          </cell>
          <cell r="I60" t="str">
            <v>EOL</v>
          </cell>
          <cell r="J60" t="str">
            <v>EOL</v>
          </cell>
          <cell r="K60" t="str">
            <v>EOL</v>
          </cell>
          <cell r="L60" t="str">
            <v>EOL</v>
          </cell>
          <cell r="M60" t="str">
            <v>EOL</v>
          </cell>
          <cell r="N60" t="str">
            <v>EOL</v>
          </cell>
          <cell r="O60" t="str">
            <v>EOL</v>
          </cell>
          <cell r="P60" t="str">
            <v>EOL</v>
          </cell>
          <cell r="Q60" t="str">
            <v>EOL</v>
          </cell>
          <cell r="R60" t="str">
            <v>EOL</v>
          </cell>
          <cell r="S60" t="str">
            <v>EOL</v>
          </cell>
          <cell r="T60" t="str">
            <v>DM</v>
          </cell>
          <cell r="U60" t="str">
            <v>2336V</v>
          </cell>
        </row>
        <row r="61">
          <cell r="A61" t="str">
            <v>81VJT</v>
          </cell>
          <cell r="B61" t="str">
            <v>81VJT</v>
          </cell>
          <cell r="C61" t="str">
            <v>ZUUL NO SOUND COP-800/256K 133MHz</v>
          </cell>
          <cell r="D61" t="str">
            <v>ZUUL NO SOUND</v>
          </cell>
          <cell r="E61" t="str">
            <v>SZU866</v>
          </cell>
          <cell r="F61" t="str">
            <v>COP-800/256K 133MHz</v>
          </cell>
          <cell r="G61">
            <v>317.51</v>
          </cell>
          <cell r="H61">
            <v>317.45999999999998</v>
          </cell>
          <cell r="I61">
            <v>317.13</v>
          </cell>
          <cell r="J61">
            <v>318.93478700512014</v>
          </cell>
          <cell r="K61" t="str">
            <v>EOL</v>
          </cell>
          <cell r="L61" t="str">
            <v>EOL</v>
          </cell>
          <cell r="M61" t="str">
            <v>EOL</v>
          </cell>
          <cell r="N61" t="str">
            <v>EOL</v>
          </cell>
          <cell r="O61" t="str">
            <v>EOL</v>
          </cell>
          <cell r="P61" t="str">
            <v>EOL</v>
          </cell>
          <cell r="Q61" t="str">
            <v>EOL</v>
          </cell>
          <cell r="R61" t="str">
            <v>EOL</v>
          </cell>
          <cell r="S61" t="str">
            <v>EOL</v>
          </cell>
          <cell r="T61" t="str">
            <v>DM</v>
          </cell>
          <cell r="U61" t="str">
            <v>2336V</v>
          </cell>
        </row>
        <row r="62">
          <cell r="A62" t="str">
            <v>684GV</v>
          </cell>
          <cell r="B62" t="str">
            <v>684GV</v>
          </cell>
          <cell r="C62" t="str">
            <v>ZUUL NO SOUND COP-866/256K 133MHz</v>
          </cell>
          <cell r="D62" t="str">
            <v>ZUUL NO SOUND</v>
          </cell>
          <cell r="E62" t="str">
            <v>SZU866</v>
          </cell>
          <cell r="F62" t="str">
            <v>COP-866/256K 133MHz</v>
          </cell>
          <cell r="G62">
            <v>317.51</v>
          </cell>
          <cell r="H62">
            <v>317.45999999999998</v>
          </cell>
          <cell r="I62">
            <v>317.13</v>
          </cell>
          <cell r="J62">
            <v>318.93478700512014</v>
          </cell>
          <cell r="K62">
            <v>318.93478700512014</v>
          </cell>
          <cell r="L62">
            <v>318.93478700512014</v>
          </cell>
          <cell r="M62">
            <v>321.3287733033697</v>
          </cell>
          <cell r="N62" t="str">
            <v>EOL</v>
          </cell>
          <cell r="O62" t="str">
            <v>EOL</v>
          </cell>
          <cell r="P62" t="str">
            <v>EOL</v>
          </cell>
          <cell r="Q62" t="str">
            <v>EOL</v>
          </cell>
          <cell r="R62" t="str">
            <v>EOL</v>
          </cell>
          <cell r="S62" t="str">
            <v>EOL</v>
          </cell>
          <cell r="T62" t="str">
            <v>DM</v>
          </cell>
          <cell r="U62" t="str">
            <v>2336V</v>
          </cell>
        </row>
        <row r="63">
          <cell r="A63" t="str">
            <v>912GD</v>
          </cell>
          <cell r="B63" t="str">
            <v>912GD</v>
          </cell>
          <cell r="C63" t="str">
            <v>ZUUL NO SOUND COP-933/256K 133MHz</v>
          </cell>
          <cell r="D63" t="str">
            <v>ZUUL NO SOUND</v>
          </cell>
          <cell r="E63" t="str">
            <v>SZU866</v>
          </cell>
          <cell r="F63" t="str">
            <v>COP-933/256K 133MHz</v>
          </cell>
          <cell r="G63">
            <v>345.58</v>
          </cell>
          <cell r="H63">
            <v>337.53</v>
          </cell>
          <cell r="I63">
            <v>337.2</v>
          </cell>
          <cell r="J63">
            <v>339.00478700512014</v>
          </cell>
          <cell r="K63">
            <v>339.00478700512014</v>
          </cell>
          <cell r="L63">
            <v>339.00478700512014</v>
          </cell>
          <cell r="M63">
            <v>321.39877330336969</v>
          </cell>
          <cell r="N63">
            <v>321.39877330336969</v>
          </cell>
          <cell r="O63" t="str">
            <v>EOL</v>
          </cell>
          <cell r="P63" t="str">
            <v>EOL</v>
          </cell>
          <cell r="Q63" t="str">
            <v>EOL</v>
          </cell>
          <cell r="R63" t="str">
            <v>EOL</v>
          </cell>
          <cell r="S63" t="str">
            <v>EOL</v>
          </cell>
          <cell r="T63" t="str">
            <v>DM</v>
          </cell>
          <cell r="U63" t="str">
            <v>2336V</v>
          </cell>
        </row>
        <row r="64">
          <cell r="A64" t="str">
            <v>41FMX</v>
          </cell>
          <cell r="B64" t="str">
            <v>41FMX</v>
          </cell>
          <cell r="C64" t="str">
            <v>ASTRO P4, 1.3GHZ,0K,400FSB,(Socket)</v>
          </cell>
          <cell r="D64" t="str">
            <v>ASTRO</v>
          </cell>
          <cell r="E64" t="str">
            <v>SPO533CT</v>
          </cell>
          <cell r="F64" t="str">
            <v>P4, 1.3GHZ,0K,400FSB,(Socket)</v>
          </cell>
          <cell r="G64">
            <v>526.42999999999995</v>
          </cell>
          <cell r="H64">
            <v>520.56999999999994</v>
          </cell>
          <cell r="I64">
            <v>515.67999999999995</v>
          </cell>
          <cell r="J64">
            <v>513.62572555026304</v>
          </cell>
          <cell r="K64">
            <v>508.40572555026301</v>
          </cell>
          <cell r="L64" t="str">
            <v>EOL</v>
          </cell>
          <cell r="M64" t="str">
            <v>EOL</v>
          </cell>
          <cell r="N64" t="str">
            <v>EOL</v>
          </cell>
          <cell r="O64" t="str">
            <v>EOL</v>
          </cell>
          <cell r="P64" t="str">
            <v>EOL</v>
          </cell>
          <cell r="Q64" t="str">
            <v>EOL</v>
          </cell>
          <cell r="R64" t="str">
            <v>EOL</v>
          </cell>
          <cell r="S64" t="str">
            <v>EOL</v>
          </cell>
          <cell r="T64" t="str">
            <v>OP</v>
          </cell>
          <cell r="U64" t="str">
            <v>7802W</v>
          </cell>
        </row>
        <row r="65">
          <cell r="A65" t="str">
            <v>84CGN</v>
          </cell>
          <cell r="B65" t="str">
            <v>84CGN</v>
          </cell>
          <cell r="C65" t="str">
            <v>ASTRO P4, 1.4GHZ,0K,400FSB,(Socket)</v>
          </cell>
          <cell r="D65" t="str">
            <v>ASTRO</v>
          </cell>
          <cell r="E65" t="str">
            <v>SPO533CT</v>
          </cell>
          <cell r="F65" t="str">
            <v>P4, 1.4GHZ,0K,400FSB,(Socket)</v>
          </cell>
          <cell r="G65">
            <v>526.42999999999995</v>
          </cell>
          <cell r="H65">
            <v>520.56999999999994</v>
          </cell>
          <cell r="I65">
            <v>515.67999999999995</v>
          </cell>
          <cell r="J65">
            <v>513.62572555026304</v>
          </cell>
          <cell r="K65">
            <v>508.40572555026301</v>
          </cell>
          <cell r="L65">
            <v>507.19572555026298</v>
          </cell>
          <cell r="M65">
            <v>507.40184411504913</v>
          </cell>
          <cell r="N65" t="str">
            <v>EOL</v>
          </cell>
          <cell r="O65" t="str">
            <v>EOL</v>
          </cell>
          <cell r="P65" t="str">
            <v>EOL</v>
          </cell>
          <cell r="Q65" t="str">
            <v>EOL</v>
          </cell>
          <cell r="R65" t="str">
            <v>EOL</v>
          </cell>
          <cell r="S65" t="str">
            <v>EOL</v>
          </cell>
          <cell r="T65" t="str">
            <v>OP</v>
          </cell>
          <cell r="U65" t="str">
            <v>7802W</v>
          </cell>
        </row>
        <row r="66">
          <cell r="A66" t="str">
            <v>8C280</v>
          </cell>
          <cell r="B66" t="str">
            <v>8C280</v>
          </cell>
          <cell r="C66" t="str">
            <v>CAYENNE II DIM CEL,CU-700/128K(Socket)</v>
          </cell>
          <cell r="D66" t="str">
            <v>CAYENNE II DIM</v>
          </cell>
          <cell r="E66" t="str">
            <v>DCY2766C</v>
          </cell>
          <cell r="F66" t="str">
            <v>CEL,CU-700/128K(Socket)</v>
          </cell>
          <cell r="G66">
            <v>276.76</v>
          </cell>
          <cell r="H66">
            <v>276.76</v>
          </cell>
          <cell r="I66">
            <v>286.36</v>
          </cell>
          <cell r="J66">
            <v>293.52043425154466</v>
          </cell>
          <cell r="K66" t="str">
            <v>EOL</v>
          </cell>
          <cell r="L66" t="str">
            <v>EOL</v>
          </cell>
          <cell r="M66" t="str">
            <v>EOL</v>
          </cell>
          <cell r="N66" t="str">
            <v>EOL</v>
          </cell>
          <cell r="O66" t="str">
            <v>EOL</v>
          </cell>
          <cell r="P66" t="str">
            <v>EOL</v>
          </cell>
          <cell r="Q66" t="str">
            <v>EOL</v>
          </cell>
          <cell r="R66" t="str">
            <v>EOL</v>
          </cell>
          <cell r="S66" t="str">
            <v>EOL</v>
          </cell>
          <cell r="T66" t="str">
            <v>OP</v>
          </cell>
          <cell r="U66" t="str">
            <v>401MG</v>
          </cell>
        </row>
        <row r="67">
          <cell r="A67" t="str">
            <v>8C516</v>
          </cell>
          <cell r="B67" t="str">
            <v>8C516</v>
          </cell>
          <cell r="C67" t="str">
            <v>CAYENNE II DIM CEL,CU-800/128K(Socket)</v>
          </cell>
          <cell r="D67" t="str">
            <v>CAYENNE II DIM</v>
          </cell>
          <cell r="E67" t="str">
            <v>DCY2766C</v>
          </cell>
          <cell r="F67" t="str">
            <v>CEL,CU-800/128K(Socket)</v>
          </cell>
          <cell r="G67">
            <v>296.81</v>
          </cell>
          <cell r="H67">
            <v>296.81</v>
          </cell>
          <cell r="I67">
            <v>306.40999999999997</v>
          </cell>
          <cell r="J67">
            <v>303.57043425154461</v>
          </cell>
          <cell r="K67">
            <v>303.57043425154461</v>
          </cell>
          <cell r="L67">
            <v>297.57043425154461</v>
          </cell>
          <cell r="M67">
            <v>299.65073576798022</v>
          </cell>
          <cell r="N67">
            <v>299.65073576798022</v>
          </cell>
          <cell r="O67">
            <v>299.65073576798022</v>
          </cell>
          <cell r="P67">
            <v>299.65073576798022</v>
          </cell>
          <cell r="Q67">
            <v>299.65073576798022</v>
          </cell>
          <cell r="R67" t="str">
            <v>EOL</v>
          </cell>
          <cell r="S67" t="str">
            <v>EOL</v>
          </cell>
          <cell r="T67" t="str">
            <v>OP</v>
          </cell>
          <cell r="U67" t="str">
            <v>401MG</v>
          </cell>
        </row>
        <row r="68">
          <cell r="A68" t="str">
            <v>8C517</v>
          </cell>
          <cell r="B68" t="str">
            <v>8C517</v>
          </cell>
          <cell r="C68" t="str">
            <v>CAYENNE II DIM CEL,CU-850/128K(Socket)</v>
          </cell>
          <cell r="D68" t="str">
            <v>CAYENNE II DIM</v>
          </cell>
          <cell r="E68" t="str">
            <v>DCY2766C</v>
          </cell>
          <cell r="F68" t="str">
            <v>CEL,CU-850/128K(Socket)</v>
          </cell>
          <cell r="G68">
            <v>356.05</v>
          </cell>
          <cell r="H68">
            <v>338.05</v>
          </cell>
          <cell r="I68">
            <v>334.45000000000005</v>
          </cell>
          <cell r="J68">
            <v>332.81043425154473</v>
          </cell>
          <cell r="K68">
            <v>332.81043425154473</v>
          </cell>
          <cell r="L68">
            <v>312.81043425154473</v>
          </cell>
          <cell r="M68">
            <v>314.89073576798035</v>
          </cell>
          <cell r="N68">
            <v>310.89073576798035</v>
          </cell>
          <cell r="O68">
            <v>310.89073576798035</v>
          </cell>
          <cell r="P68">
            <v>304.89073576798035</v>
          </cell>
          <cell r="Q68">
            <v>304.89073576798035</v>
          </cell>
          <cell r="R68">
            <v>304.89073576798035</v>
          </cell>
          <cell r="S68">
            <v>304.89073576798035</v>
          </cell>
          <cell r="T68" t="str">
            <v>OP</v>
          </cell>
          <cell r="U68" t="str">
            <v>401MG</v>
          </cell>
        </row>
        <row r="69">
          <cell r="A69" t="str">
            <v>9C356</v>
          </cell>
          <cell r="B69" t="str">
            <v>9C356</v>
          </cell>
          <cell r="C69" t="str">
            <v>CAYENNE II DIM COP-1000/256K 133MHz (Socket)</v>
          </cell>
          <cell r="D69" t="str">
            <v>CAYENNE II DIM</v>
          </cell>
          <cell r="E69" t="str">
            <v>DCY2766C</v>
          </cell>
          <cell r="F69" t="str">
            <v>COP-1000/256K 133MHz (Socket)</v>
          </cell>
          <cell r="G69">
            <v>433.15</v>
          </cell>
          <cell r="H69">
            <v>417.15</v>
          </cell>
          <cell r="I69">
            <v>417.15</v>
          </cell>
          <cell r="J69">
            <v>417.91043425154464</v>
          </cell>
          <cell r="K69">
            <v>417.91043425154464</v>
          </cell>
          <cell r="L69">
            <v>417.91043425154464</v>
          </cell>
          <cell r="M69">
            <v>419.99073576798025</v>
          </cell>
          <cell r="N69">
            <v>419.99073576798025</v>
          </cell>
          <cell r="O69">
            <v>419.99073576798025</v>
          </cell>
          <cell r="P69">
            <v>409.99073576798025</v>
          </cell>
          <cell r="Q69">
            <v>409.99073576798025</v>
          </cell>
          <cell r="R69">
            <v>409.99073576798025</v>
          </cell>
          <cell r="S69">
            <v>409.99073576798025</v>
          </cell>
          <cell r="T69" t="str">
            <v>OP</v>
          </cell>
          <cell r="U69" t="str">
            <v>401MG</v>
          </cell>
        </row>
        <row r="70">
          <cell r="A70" t="str">
            <v>8C524</v>
          </cell>
          <cell r="B70" t="str">
            <v>8C524</v>
          </cell>
          <cell r="C70" t="str">
            <v>CAYENNE II DIM COP-866/256K 133MHz (Socket)</v>
          </cell>
          <cell r="D70" t="str">
            <v>CAYENNE II DIM</v>
          </cell>
          <cell r="E70" t="str">
            <v>DCY2766C</v>
          </cell>
          <cell r="F70" t="str">
            <v>COP-866/256K 133MHz (Socket)</v>
          </cell>
          <cell r="G70">
            <v>387.04</v>
          </cell>
          <cell r="H70">
            <v>387.04</v>
          </cell>
          <cell r="I70">
            <v>387.04</v>
          </cell>
          <cell r="J70">
            <v>387.80043425154469</v>
          </cell>
          <cell r="K70">
            <v>387.80043425154469</v>
          </cell>
          <cell r="L70">
            <v>387.80043425154469</v>
          </cell>
          <cell r="M70">
            <v>389.88073576798035</v>
          </cell>
          <cell r="N70" t="str">
            <v>EOL</v>
          </cell>
          <cell r="O70" t="str">
            <v>EOL</v>
          </cell>
          <cell r="P70" t="str">
            <v>EOL</v>
          </cell>
          <cell r="Q70" t="str">
            <v>EOL</v>
          </cell>
          <cell r="R70" t="str">
            <v>EOL</v>
          </cell>
          <cell r="S70" t="str">
            <v>EOL</v>
          </cell>
          <cell r="T70" t="str">
            <v>OP</v>
          </cell>
          <cell r="U70" t="str">
            <v>401MG</v>
          </cell>
        </row>
        <row r="71">
          <cell r="A71" t="str">
            <v>9C355</v>
          </cell>
          <cell r="B71" t="str">
            <v>9C355</v>
          </cell>
          <cell r="C71" t="str">
            <v>CAYENNE II DIM COP-933/256K 133MHz (Socket)</v>
          </cell>
          <cell r="D71" t="str">
            <v>CAYENNE II DIM</v>
          </cell>
          <cell r="E71" t="str">
            <v>DCY2766C</v>
          </cell>
          <cell r="F71" t="str">
            <v>COP-933/256K 133MHz (Socket)</v>
          </cell>
          <cell r="G71">
            <v>415.11</v>
          </cell>
          <cell r="H71">
            <v>407.11</v>
          </cell>
          <cell r="I71">
            <v>407.11</v>
          </cell>
          <cell r="J71">
            <v>407.87043425154468</v>
          </cell>
          <cell r="K71">
            <v>407.87043425154468</v>
          </cell>
          <cell r="L71">
            <v>407.87043425154468</v>
          </cell>
          <cell r="M71">
            <v>389.95073576798029</v>
          </cell>
          <cell r="N71">
            <v>389.95073576798029</v>
          </cell>
          <cell r="O71" t="str">
            <v>EOL</v>
          </cell>
          <cell r="P71" t="str">
            <v>EOL</v>
          </cell>
          <cell r="Q71" t="str">
            <v>EOL</v>
          </cell>
          <cell r="R71" t="str">
            <v>EOL</v>
          </cell>
          <cell r="S71" t="str">
            <v>EOL</v>
          </cell>
          <cell r="T71" t="str">
            <v>OP</v>
          </cell>
          <cell r="U71" t="str">
            <v>401MG</v>
          </cell>
        </row>
        <row r="72">
          <cell r="A72" t="str">
            <v>7C374</v>
          </cell>
          <cell r="B72" t="str">
            <v>7C374</v>
          </cell>
          <cell r="C72" t="str">
            <v>CAYENNE II OP CEL,CU-700/128K(Socket)</v>
          </cell>
          <cell r="D72" t="str">
            <v>CAYENNE II OP</v>
          </cell>
          <cell r="E72" t="str">
            <v>DCY2667C</v>
          </cell>
          <cell r="F72" t="str">
            <v>CEL,CU-700/128K(Socket)</v>
          </cell>
          <cell r="G72">
            <v>277.02</v>
          </cell>
          <cell r="H72">
            <v>277.02</v>
          </cell>
          <cell r="I72">
            <v>286.62</v>
          </cell>
          <cell r="J72">
            <v>293.78043425154465</v>
          </cell>
          <cell r="K72" t="str">
            <v>EOL</v>
          </cell>
          <cell r="L72" t="str">
            <v>EOL</v>
          </cell>
          <cell r="M72" t="str">
            <v>EOL</v>
          </cell>
          <cell r="N72" t="str">
            <v>EOL</v>
          </cell>
          <cell r="O72" t="str">
            <v>EOL</v>
          </cell>
          <cell r="P72" t="str">
            <v>EOL</v>
          </cell>
          <cell r="Q72" t="str">
            <v>EOL</v>
          </cell>
          <cell r="R72" t="str">
            <v>EOL</v>
          </cell>
          <cell r="S72" t="str">
            <v>EOL</v>
          </cell>
          <cell r="T72" t="str">
            <v>OP</v>
          </cell>
          <cell r="U72" t="str">
            <v>401MG</v>
          </cell>
        </row>
        <row r="73">
          <cell r="A73" t="str">
            <v>8C523</v>
          </cell>
          <cell r="B73" t="str">
            <v>8C523</v>
          </cell>
          <cell r="C73" t="str">
            <v>CAYENNE II OP CEL,CU-800/128K(Socket)</v>
          </cell>
          <cell r="D73" t="str">
            <v>CAYENNE II OP</v>
          </cell>
          <cell r="E73" t="str">
            <v>DCY2667C</v>
          </cell>
          <cell r="F73" t="str">
            <v>CEL,CU-800/128K(Socket)</v>
          </cell>
          <cell r="G73">
            <v>297.07</v>
          </cell>
          <cell r="H73">
            <v>297.07</v>
          </cell>
          <cell r="I73">
            <v>306.66999999999996</v>
          </cell>
          <cell r="J73">
            <v>303.8304342515446</v>
          </cell>
          <cell r="K73">
            <v>303.8304342515446</v>
          </cell>
          <cell r="L73">
            <v>297.8304342515446</v>
          </cell>
          <cell r="M73">
            <v>299.91073576798021</v>
          </cell>
          <cell r="N73">
            <v>299.91073576798021</v>
          </cell>
          <cell r="O73">
            <v>299.91073576798021</v>
          </cell>
          <cell r="P73">
            <v>299.91073576798021</v>
          </cell>
          <cell r="Q73">
            <v>299.91073576798021</v>
          </cell>
          <cell r="R73" t="str">
            <v>EOL</v>
          </cell>
          <cell r="S73" t="str">
            <v>EOL</v>
          </cell>
          <cell r="T73" t="str">
            <v>OP</v>
          </cell>
          <cell r="U73" t="str">
            <v>401MG</v>
          </cell>
        </row>
        <row r="74">
          <cell r="A74" t="str">
            <v>9C354</v>
          </cell>
          <cell r="B74" t="str">
            <v>9C354</v>
          </cell>
          <cell r="C74" t="str">
            <v>CAYENNE II OP COP-1000/256K 133MHz (Socket)</v>
          </cell>
          <cell r="D74" t="str">
            <v>CAYENNE II OP</v>
          </cell>
          <cell r="E74" t="str">
            <v>DCY2667C</v>
          </cell>
          <cell r="F74" t="str">
            <v>COP-1000/256K 133MHz (Socket)</v>
          </cell>
          <cell r="G74">
            <v>433.41</v>
          </cell>
          <cell r="H74">
            <v>417.41</v>
          </cell>
          <cell r="I74">
            <v>417.41</v>
          </cell>
          <cell r="J74">
            <v>418.17043425154469</v>
          </cell>
          <cell r="K74">
            <v>418.17043425154469</v>
          </cell>
          <cell r="L74">
            <v>418.17043425154469</v>
          </cell>
          <cell r="M74">
            <v>420.25073576798036</v>
          </cell>
          <cell r="N74">
            <v>420.25073576798036</v>
          </cell>
          <cell r="O74">
            <v>420.25073576798036</v>
          </cell>
          <cell r="P74">
            <v>410.25073576798036</v>
          </cell>
          <cell r="Q74">
            <v>410.25073576798036</v>
          </cell>
          <cell r="R74">
            <v>410.25073576798036</v>
          </cell>
          <cell r="S74">
            <v>410.25073576798036</v>
          </cell>
          <cell r="T74" t="str">
            <v>OP</v>
          </cell>
          <cell r="U74" t="str">
            <v>401MG</v>
          </cell>
        </row>
        <row r="75">
          <cell r="A75" t="str">
            <v>7C664</v>
          </cell>
          <cell r="B75" t="str">
            <v>7C664</v>
          </cell>
          <cell r="C75" t="str">
            <v>CAYENNE II OP COP-866/256K 133MHz</v>
          </cell>
          <cell r="D75" t="str">
            <v>CAYENNE II OP</v>
          </cell>
          <cell r="E75" t="str">
            <v>DCY2667C</v>
          </cell>
          <cell r="F75" t="str">
            <v>COP-866/256K 133MHz</v>
          </cell>
          <cell r="G75">
            <v>387.3</v>
          </cell>
          <cell r="H75">
            <v>387.3</v>
          </cell>
          <cell r="I75">
            <v>387.3</v>
          </cell>
          <cell r="J75">
            <v>388.06043425154468</v>
          </cell>
          <cell r="K75">
            <v>388.06043425154468</v>
          </cell>
          <cell r="L75">
            <v>388.06043425154468</v>
          </cell>
          <cell r="M75">
            <v>390.14073576798035</v>
          </cell>
          <cell r="N75" t="str">
            <v>EOL</v>
          </cell>
          <cell r="O75" t="str">
            <v>EOL</v>
          </cell>
          <cell r="P75" t="str">
            <v>EOL</v>
          </cell>
          <cell r="Q75" t="str">
            <v>EOL</v>
          </cell>
          <cell r="R75" t="str">
            <v>EOL</v>
          </cell>
          <cell r="S75" t="str">
            <v>EOL</v>
          </cell>
          <cell r="T75" t="str">
            <v>OP</v>
          </cell>
          <cell r="U75" t="str">
            <v>401MG</v>
          </cell>
        </row>
        <row r="76">
          <cell r="A76" t="str">
            <v>0118Y</v>
          </cell>
          <cell r="B76" t="str">
            <v>0118Y</v>
          </cell>
          <cell r="C76" t="str">
            <v>CAYENNE VID SND DOWN CEL,CU-600/128K(Socket)</v>
          </cell>
          <cell r="D76" t="str">
            <v>CAYENNE VID SND DOWN</v>
          </cell>
          <cell r="E76" t="str">
            <v>SCYD566C</v>
          </cell>
          <cell r="F76" t="str">
            <v>CEL,CU-600/128K(Socket)</v>
          </cell>
          <cell r="G76">
            <v>277.68</v>
          </cell>
          <cell r="H76" t="str">
            <v>EOL</v>
          </cell>
          <cell r="I76" t="str">
            <v>EOL</v>
          </cell>
          <cell r="J76" t="str">
            <v>EOL</v>
          </cell>
          <cell r="K76" t="str">
            <v>EOL</v>
          </cell>
          <cell r="L76" t="str">
            <v>EOL</v>
          </cell>
          <cell r="M76" t="str">
            <v>EOL</v>
          </cell>
          <cell r="N76" t="str">
            <v>EOL</v>
          </cell>
          <cell r="O76" t="str">
            <v>EOL</v>
          </cell>
          <cell r="P76" t="str">
            <v>EOL</v>
          </cell>
          <cell r="Q76" t="str">
            <v>EOL</v>
          </cell>
          <cell r="R76" t="str">
            <v>EOL</v>
          </cell>
          <cell r="S76" t="str">
            <v>EOL</v>
          </cell>
          <cell r="T76" t="str">
            <v>OP</v>
          </cell>
          <cell r="U76" t="str">
            <v>65VTP</v>
          </cell>
        </row>
        <row r="77">
          <cell r="A77" t="str">
            <v>36DNH</v>
          </cell>
          <cell r="B77" t="str">
            <v>36DNH</v>
          </cell>
          <cell r="C77" t="str">
            <v>CAYENNE VID SND DOWN CEL,CU-766/128K(Socket)</v>
          </cell>
          <cell r="D77" t="str">
            <v>CAYENNE VID SND DOWN</v>
          </cell>
          <cell r="E77" t="str">
            <v>SCYD566C</v>
          </cell>
          <cell r="F77" t="str">
            <v>CEL,CU-766/128K(Socket)</v>
          </cell>
          <cell r="G77">
            <v>305.29000000000002</v>
          </cell>
          <cell r="H77">
            <v>303.29000000000002</v>
          </cell>
          <cell r="I77">
            <v>301.49</v>
          </cell>
          <cell r="J77">
            <v>301.05043425154469</v>
          </cell>
          <cell r="K77">
            <v>301.05043425154469</v>
          </cell>
          <cell r="L77">
            <v>301.05043425154469</v>
          </cell>
          <cell r="M77">
            <v>303.13073576798035</v>
          </cell>
          <cell r="N77">
            <v>303.13073576798035</v>
          </cell>
          <cell r="O77" t="str">
            <v>EOL</v>
          </cell>
          <cell r="P77" t="str">
            <v>EOL</v>
          </cell>
          <cell r="Q77" t="str">
            <v>EOL</v>
          </cell>
          <cell r="R77" t="str">
            <v>EOL</v>
          </cell>
          <cell r="S77" t="str">
            <v>EOL</v>
          </cell>
          <cell r="T77" t="str">
            <v>OP</v>
          </cell>
          <cell r="U77" t="str">
            <v>65VTP</v>
          </cell>
        </row>
        <row r="78">
          <cell r="A78" t="str">
            <v>20TPH</v>
          </cell>
          <cell r="B78" t="str">
            <v>20TPH</v>
          </cell>
          <cell r="C78" t="str">
            <v>CAYENNE VID SND DOWN COP-750/256K 100MHz (Socket)</v>
          </cell>
          <cell r="D78" t="str">
            <v>CAYENNE VID SND DOWN</v>
          </cell>
          <cell r="E78" t="str">
            <v>SCYD566C</v>
          </cell>
          <cell r="F78" t="str">
            <v>COP-750/256K 100MHz (Socket)</v>
          </cell>
          <cell r="G78">
            <v>377.98</v>
          </cell>
          <cell r="H78">
            <v>377.98</v>
          </cell>
          <cell r="I78">
            <v>377.98</v>
          </cell>
          <cell r="J78">
            <v>378.74043425154468</v>
          </cell>
          <cell r="K78">
            <v>378.74043425154468</v>
          </cell>
          <cell r="L78">
            <v>378.74043425154468</v>
          </cell>
          <cell r="M78">
            <v>380.82073576798035</v>
          </cell>
          <cell r="N78">
            <v>380.82073576798035</v>
          </cell>
          <cell r="O78">
            <v>380.82073576798035</v>
          </cell>
          <cell r="P78">
            <v>380.82073576798035</v>
          </cell>
          <cell r="Q78">
            <v>380.82073576798035</v>
          </cell>
          <cell r="R78">
            <v>380.82073576798035</v>
          </cell>
          <cell r="S78">
            <v>380.82073576798035</v>
          </cell>
          <cell r="T78" t="str">
            <v>OP</v>
          </cell>
          <cell r="U78" t="str">
            <v>65VTP</v>
          </cell>
        </row>
        <row r="79">
          <cell r="A79" t="str">
            <v>792RE</v>
          </cell>
          <cell r="B79" t="str">
            <v>792RE</v>
          </cell>
          <cell r="C79" t="str">
            <v>CAYENNE VID SND DOWN COP-800/256K 133MHz (Socket)</v>
          </cell>
          <cell r="D79" t="str">
            <v>CAYENNE VID SND DOWN</v>
          </cell>
          <cell r="E79" t="str">
            <v>SCYD566C</v>
          </cell>
          <cell r="F79" t="str">
            <v>COP-800/256K 133MHz (Socket)</v>
          </cell>
          <cell r="G79">
            <v>388</v>
          </cell>
          <cell r="H79">
            <v>388</v>
          </cell>
          <cell r="I79">
            <v>388</v>
          </cell>
          <cell r="J79">
            <v>388.76043425154467</v>
          </cell>
          <cell r="K79" t="str">
            <v>EOL</v>
          </cell>
          <cell r="L79" t="str">
            <v>EOL</v>
          </cell>
          <cell r="M79" t="str">
            <v>EOL</v>
          </cell>
          <cell r="N79" t="str">
            <v>EOL</v>
          </cell>
          <cell r="O79" t="str">
            <v>EOL</v>
          </cell>
          <cell r="P79" t="str">
            <v>EOL</v>
          </cell>
          <cell r="Q79" t="str">
            <v>EOL</v>
          </cell>
          <cell r="R79" t="str">
            <v>EOL</v>
          </cell>
          <cell r="S79" t="str">
            <v>EOL</v>
          </cell>
          <cell r="T79" t="str">
            <v>OP</v>
          </cell>
          <cell r="U79" t="str">
            <v>65VTP</v>
          </cell>
        </row>
        <row r="80">
          <cell r="A80" t="str">
            <v>69GGC</v>
          </cell>
          <cell r="B80" t="str">
            <v>69GGC</v>
          </cell>
          <cell r="C80" t="str">
            <v>CAYENNE VID SND DOWN COP-933/256K 133MHz</v>
          </cell>
          <cell r="D80" t="str">
            <v>CAYENNE VID SND DOWN</v>
          </cell>
          <cell r="E80" t="str">
            <v>SCYD566C</v>
          </cell>
          <cell r="F80" t="str">
            <v>COP-933/256K 133MHz</v>
          </cell>
          <cell r="G80">
            <v>416.07</v>
          </cell>
          <cell r="H80">
            <v>408.07</v>
          </cell>
          <cell r="I80">
            <v>408.07</v>
          </cell>
          <cell r="J80">
            <v>408.83043425154466</v>
          </cell>
          <cell r="K80">
            <v>408.83043425154466</v>
          </cell>
          <cell r="L80">
            <v>408.83043425154466</v>
          </cell>
          <cell r="M80">
            <v>390.91073576798033</v>
          </cell>
          <cell r="N80">
            <v>390.91073576798033</v>
          </cell>
          <cell r="O80" t="str">
            <v>EOL</v>
          </cell>
          <cell r="P80" t="str">
            <v>EOL</v>
          </cell>
          <cell r="Q80" t="str">
            <v>EOL</v>
          </cell>
          <cell r="R80" t="str">
            <v>EOL</v>
          </cell>
          <cell r="S80" t="str">
            <v>EOL</v>
          </cell>
          <cell r="T80" t="str">
            <v>OP</v>
          </cell>
          <cell r="U80" t="str">
            <v>65VTP</v>
          </cell>
        </row>
        <row r="81">
          <cell r="A81" t="str">
            <v>55DMM</v>
          </cell>
          <cell r="B81" t="str">
            <v>55DMM</v>
          </cell>
          <cell r="C81" t="str">
            <v>JALORO L NO SND COP-733/256K 133MHz (Socket)</v>
          </cell>
          <cell r="D81" t="str">
            <v>JALORO L NO SND</v>
          </cell>
          <cell r="E81" t="str">
            <v>SJL800LS</v>
          </cell>
          <cell r="F81" t="str">
            <v>COP-733/256K 133MHz (Socket)</v>
          </cell>
          <cell r="G81">
            <v>332.4</v>
          </cell>
          <cell r="H81">
            <v>329.16999999999996</v>
          </cell>
          <cell r="I81" t="str">
            <v>EOL</v>
          </cell>
          <cell r="J81" t="str">
            <v>EOL</v>
          </cell>
          <cell r="K81" t="str">
            <v>EOL</v>
          </cell>
          <cell r="L81" t="str">
            <v>EOL</v>
          </cell>
          <cell r="M81" t="str">
            <v>EOL</v>
          </cell>
          <cell r="N81" t="str">
            <v>EOL</v>
          </cell>
          <cell r="O81" t="str">
            <v>EOL</v>
          </cell>
          <cell r="P81" t="str">
            <v>EOL</v>
          </cell>
          <cell r="Q81" t="str">
            <v>EOL</v>
          </cell>
          <cell r="R81" t="str">
            <v>EOL</v>
          </cell>
          <cell r="S81" t="str">
            <v>EOL</v>
          </cell>
          <cell r="T81" t="str">
            <v>OP</v>
          </cell>
          <cell r="U81" t="str">
            <v>36XMT</v>
          </cell>
        </row>
        <row r="82">
          <cell r="A82" t="str">
            <v>02VUE</v>
          </cell>
          <cell r="B82" t="str">
            <v>02VUE</v>
          </cell>
          <cell r="C82" t="str">
            <v>JALORO L NO SND COP-800/256K 133MHz (Socket)</v>
          </cell>
          <cell r="D82" t="str">
            <v>JALORO L NO SND</v>
          </cell>
          <cell r="E82" t="str">
            <v>SJL800LS</v>
          </cell>
          <cell r="F82" t="str">
            <v>COP-800/256K 133MHz (Socket)</v>
          </cell>
          <cell r="G82">
            <v>342.42</v>
          </cell>
          <cell r="H82">
            <v>339.19</v>
          </cell>
          <cell r="I82">
            <v>338.39</v>
          </cell>
          <cell r="J82">
            <v>340.77861815185787</v>
          </cell>
          <cell r="K82" t="str">
            <v>EOL</v>
          </cell>
          <cell r="L82" t="str">
            <v>EOL</v>
          </cell>
          <cell r="M82" t="str">
            <v>EOL</v>
          </cell>
          <cell r="N82" t="str">
            <v>EOL</v>
          </cell>
          <cell r="O82" t="str">
            <v>EOL</v>
          </cell>
          <cell r="P82" t="str">
            <v>EOL</v>
          </cell>
          <cell r="Q82" t="str">
            <v>EOL</v>
          </cell>
          <cell r="R82" t="str">
            <v>EOL</v>
          </cell>
          <cell r="S82" t="str">
            <v>EOL</v>
          </cell>
          <cell r="T82" t="str">
            <v>OP</v>
          </cell>
          <cell r="U82" t="str">
            <v>36XMT</v>
          </cell>
        </row>
        <row r="83">
          <cell r="A83" t="str">
            <v>451HK</v>
          </cell>
          <cell r="B83" t="str">
            <v>451HK</v>
          </cell>
          <cell r="C83" t="str">
            <v>JALORO L NO SND COP-866/256K 133MHz</v>
          </cell>
          <cell r="D83" t="str">
            <v>JALORO L NO SND</v>
          </cell>
          <cell r="E83" t="str">
            <v>SJL800LS</v>
          </cell>
          <cell r="F83" t="str">
            <v>COP-866/256K 133MHz</v>
          </cell>
          <cell r="G83">
            <v>342.42</v>
          </cell>
          <cell r="H83">
            <v>339.19</v>
          </cell>
          <cell r="I83">
            <v>338.39</v>
          </cell>
          <cell r="J83">
            <v>340.77861815185787</v>
          </cell>
          <cell r="K83">
            <v>340.77861815185787</v>
          </cell>
          <cell r="L83">
            <v>340.77861815185787</v>
          </cell>
          <cell r="M83">
            <v>341.25937722644647</v>
          </cell>
          <cell r="N83" t="str">
            <v>EOL</v>
          </cell>
          <cell r="O83" t="str">
            <v>EOL</v>
          </cell>
          <cell r="P83" t="str">
            <v>EOL</v>
          </cell>
          <cell r="Q83" t="str">
            <v>EOL</v>
          </cell>
          <cell r="R83" t="str">
            <v>EOL</v>
          </cell>
          <cell r="S83" t="str">
            <v>EOL</v>
          </cell>
          <cell r="T83" t="str">
            <v>OP</v>
          </cell>
          <cell r="U83" t="str">
            <v>36XMT</v>
          </cell>
        </row>
        <row r="84">
          <cell r="A84" t="str">
            <v>833DG</v>
          </cell>
          <cell r="B84" t="str">
            <v>833DG</v>
          </cell>
          <cell r="C84" t="str">
            <v>JALORO L SND COP-1000/256K 133MHz (Socket)</v>
          </cell>
          <cell r="D84" t="str">
            <v>JALORO L SND</v>
          </cell>
          <cell r="E84" t="str">
            <v>SJL800LS</v>
          </cell>
          <cell r="F84" t="str">
            <v>COP-1000/256K 133MHz (Socket)</v>
          </cell>
          <cell r="G84">
            <v>396.01</v>
          </cell>
          <cell r="H84">
            <v>377.65</v>
          </cell>
          <cell r="I84">
            <v>376.78999999999996</v>
          </cell>
          <cell r="J84">
            <v>379.17861815185785</v>
          </cell>
          <cell r="K84">
            <v>379.17861815185785</v>
          </cell>
          <cell r="L84">
            <v>379.17861815185785</v>
          </cell>
          <cell r="M84">
            <v>379.65937722644645</v>
          </cell>
          <cell r="N84">
            <v>379.65937722644645</v>
          </cell>
          <cell r="O84">
            <v>379.65937722644645</v>
          </cell>
          <cell r="P84">
            <v>369.65937722644645</v>
          </cell>
          <cell r="Q84">
            <v>369.65937722644645</v>
          </cell>
          <cell r="R84">
            <v>369.65937722644645</v>
          </cell>
          <cell r="S84">
            <v>369.65937722644645</v>
          </cell>
          <cell r="T84" t="str">
            <v>OP</v>
          </cell>
          <cell r="U84" t="str">
            <v>002TR</v>
          </cell>
        </row>
        <row r="85">
          <cell r="A85" t="str">
            <v>12GTW</v>
          </cell>
          <cell r="B85" t="str">
            <v>12GTW</v>
          </cell>
          <cell r="C85" t="str">
            <v>JALORO L SND COP-733/256K 133MHz (Socket)</v>
          </cell>
          <cell r="D85" t="str">
            <v>JALORO L SND</v>
          </cell>
          <cell r="E85" t="str">
            <v>SJL800LS</v>
          </cell>
          <cell r="F85" t="str">
            <v>COP-733/256K 133MHz (Socket)</v>
          </cell>
          <cell r="G85">
            <v>337.14</v>
          </cell>
          <cell r="H85">
            <v>334.78</v>
          </cell>
          <cell r="I85" t="str">
            <v>EOL</v>
          </cell>
          <cell r="J85" t="str">
            <v>EOL</v>
          </cell>
          <cell r="K85" t="str">
            <v>EOL</v>
          </cell>
          <cell r="L85" t="str">
            <v>EOL</v>
          </cell>
          <cell r="M85" t="str">
            <v>EOL</v>
          </cell>
          <cell r="N85" t="str">
            <v>EOL</v>
          </cell>
          <cell r="O85" t="str">
            <v>EOL</v>
          </cell>
          <cell r="P85" t="str">
            <v>EOL</v>
          </cell>
          <cell r="Q85" t="str">
            <v>EOL</v>
          </cell>
          <cell r="R85" t="str">
            <v>EOL</v>
          </cell>
          <cell r="S85" t="str">
            <v>EOL</v>
          </cell>
          <cell r="T85" t="str">
            <v>OP</v>
          </cell>
          <cell r="U85" t="str">
            <v>002TR</v>
          </cell>
        </row>
        <row r="86">
          <cell r="A86" t="str">
            <v>25DGY</v>
          </cell>
          <cell r="B86" t="str">
            <v>25DGY</v>
          </cell>
          <cell r="C86" t="str">
            <v>JALORO L SND COP-800/256K 133MHz (Socket)</v>
          </cell>
          <cell r="D86" t="str">
            <v>JALORO L SND</v>
          </cell>
          <cell r="E86" t="str">
            <v>SJL800LS</v>
          </cell>
          <cell r="F86" t="str">
            <v>COP-800/256K 133MHz (Socket)</v>
          </cell>
          <cell r="G86">
            <v>347.16</v>
          </cell>
          <cell r="H86">
            <v>344.8</v>
          </cell>
          <cell r="I86">
            <v>343.94</v>
          </cell>
          <cell r="J86">
            <v>346.32861815185788</v>
          </cell>
          <cell r="K86" t="str">
            <v>EOL</v>
          </cell>
          <cell r="L86" t="str">
            <v>EOL</v>
          </cell>
          <cell r="M86" t="str">
            <v>EOL</v>
          </cell>
          <cell r="N86" t="str">
            <v>EOL</v>
          </cell>
          <cell r="O86" t="str">
            <v>EOL</v>
          </cell>
          <cell r="P86" t="str">
            <v>EOL</v>
          </cell>
          <cell r="Q86" t="str">
            <v>EOL</v>
          </cell>
          <cell r="R86" t="str">
            <v>EOL</v>
          </cell>
          <cell r="S86" t="str">
            <v>EOL</v>
          </cell>
          <cell r="T86" t="str">
            <v>OP</v>
          </cell>
          <cell r="U86" t="str">
            <v>002TR</v>
          </cell>
        </row>
        <row r="87">
          <cell r="A87" t="str">
            <v>02CHD</v>
          </cell>
          <cell r="B87" t="str">
            <v>02CHD</v>
          </cell>
          <cell r="C87" t="str">
            <v>JALORO L SND COP-866/256K 133MHz</v>
          </cell>
          <cell r="D87" t="str">
            <v>JALORO L SND</v>
          </cell>
          <cell r="E87" t="str">
            <v>SJL800LS</v>
          </cell>
          <cell r="F87" t="str">
            <v>COP-866/256K 133MHz</v>
          </cell>
          <cell r="G87">
            <v>347.16</v>
          </cell>
          <cell r="H87">
            <v>344.8</v>
          </cell>
          <cell r="I87">
            <v>343.94</v>
          </cell>
          <cell r="J87">
            <v>346.32861815185788</v>
          </cell>
          <cell r="K87">
            <v>346.32861815185788</v>
          </cell>
          <cell r="L87">
            <v>346.32861815185788</v>
          </cell>
          <cell r="M87">
            <v>346.80937722644649</v>
          </cell>
          <cell r="N87" t="str">
            <v>EOL</v>
          </cell>
          <cell r="O87" t="str">
            <v>EOL</v>
          </cell>
          <cell r="P87" t="str">
            <v>EOL</v>
          </cell>
          <cell r="Q87" t="str">
            <v>EOL</v>
          </cell>
          <cell r="R87" t="str">
            <v>EOL</v>
          </cell>
          <cell r="S87" t="str">
            <v>EOL</v>
          </cell>
          <cell r="T87" t="str">
            <v>OP</v>
          </cell>
          <cell r="U87" t="str">
            <v>002TR</v>
          </cell>
        </row>
        <row r="88">
          <cell r="A88" t="str">
            <v>87TWJ</v>
          </cell>
          <cell r="B88" t="str">
            <v>87TWJ</v>
          </cell>
          <cell r="C88" t="str">
            <v>JALORO L SND COP-933/256K 133MHz (Socket)</v>
          </cell>
          <cell r="D88" t="str">
            <v>JALORO L SND</v>
          </cell>
          <cell r="E88" t="str">
            <v>SJL800LS</v>
          </cell>
          <cell r="F88" t="str">
            <v>COP-933/256K 133MHz (Socket)</v>
          </cell>
          <cell r="G88">
            <v>375.23</v>
          </cell>
          <cell r="H88">
            <v>364.87</v>
          </cell>
          <cell r="I88">
            <v>364.01</v>
          </cell>
          <cell r="J88">
            <v>366.39861815185787</v>
          </cell>
          <cell r="K88">
            <v>366.39861815185787</v>
          </cell>
          <cell r="L88">
            <v>366.39861815185787</v>
          </cell>
          <cell r="M88">
            <v>346.87937722644648</v>
          </cell>
          <cell r="N88">
            <v>346.87937722644648</v>
          </cell>
          <cell r="O88" t="str">
            <v>EOL</v>
          </cell>
          <cell r="P88" t="str">
            <v>EOL</v>
          </cell>
          <cell r="Q88" t="str">
            <v>EOL</v>
          </cell>
          <cell r="R88" t="str">
            <v>EOL</v>
          </cell>
          <cell r="S88" t="str">
            <v>EOL</v>
          </cell>
          <cell r="T88" t="str">
            <v>OP</v>
          </cell>
          <cell r="U88" t="str">
            <v>002TR</v>
          </cell>
        </row>
        <row r="89">
          <cell r="A89" t="str">
            <v>01JFX</v>
          </cell>
          <cell r="B89" t="str">
            <v>01JFX</v>
          </cell>
          <cell r="C89" t="str">
            <v>JALORO M NO SND COP-733/256K 133MHz (Socket)</v>
          </cell>
          <cell r="D89" t="str">
            <v>JALORO M NO SND</v>
          </cell>
          <cell r="E89" t="str">
            <v>SJL800MS</v>
          </cell>
          <cell r="F89" t="str">
            <v>COP-733/256K 133MHz (Socket)</v>
          </cell>
          <cell r="G89">
            <v>345.54</v>
          </cell>
          <cell r="H89">
            <v>342.31</v>
          </cell>
          <cell r="I89" t="str">
            <v>EOL</v>
          </cell>
          <cell r="J89" t="str">
            <v>EOL</v>
          </cell>
          <cell r="K89" t="str">
            <v>EOL</v>
          </cell>
          <cell r="L89" t="str">
            <v>EOL</v>
          </cell>
          <cell r="M89" t="str">
            <v>EOL</v>
          </cell>
          <cell r="N89" t="str">
            <v>EOL</v>
          </cell>
          <cell r="O89" t="str">
            <v>EOL</v>
          </cell>
          <cell r="P89" t="str">
            <v>EOL</v>
          </cell>
          <cell r="Q89" t="str">
            <v>EOL</v>
          </cell>
          <cell r="R89" t="str">
            <v>EOL</v>
          </cell>
          <cell r="S89" t="str">
            <v>EOL</v>
          </cell>
          <cell r="T89" t="str">
            <v>OP</v>
          </cell>
          <cell r="U89" t="str">
            <v>36XMT</v>
          </cell>
        </row>
        <row r="90">
          <cell r="A90" t="str">
            <v>216DM</v>
          </cell>
          <cell r="B90" t="str">
            <v>216DM</v>
          </cell>
          <cell r="C90" t="str">
            <v>JALORO M NO SND COP-800/256K 133MHz (Socket)</v>
          </cell>
          <cell r="D90" t="str">
            <v>JALORO M NO SND</v>
          </cell>
          <cell r="E90" t="str">
            <v>SJL800MS</v>
          </cell>
          <cell r="F90" t="str">
            <v>COP-800/256K 133MHz (Socket)</v>
          </cell>
          <cell r="G90">
            <v>355.57</v>
          </cell>
          <cell r="H90">
            <v>352.34</v>
          </cell>
          <cell r="I90">
            <v>351.53999999999996</v>
          </cell>
          <cell r="J90">
            <v>354.10261618134064</v>
          </cell>
          <cell r="K90" t="str">
            <v>EOL</v>
          </cell>
          <cell r="L90" t="str">
            <v>EOL</v>
          </cell>
          <cell r="M90" t="str">
            <v>EOL</v>
          </cell>
          <cell r="N90" t="str">
            <v>EOL</v>
          </cell>
          <cell r="O90" t="str">
            <v>EOL</v>
          </cell>
          <cell r="P90" t="str">
            <v>EOL</v>
          </cell>
          <cell r="Q90" t="str">
            <v>EOL</v>
          </cell>
          <cell r="R90" t="str">
            <v>EOL</v>
          </cell>
          <cell r="S90" t="str">
            <v>EOL</v>
          </cell>
          <cell r="T90" t="str">
            <v>OP</v>
          </cell>
          <cell r="U90" t="str">
            <v>36XMT</v>
          </cell>
        </row>
        <row r="91">
          <cell r="A91" t="str">
            <v>15WVE</v>
          </cell>
          <cell r="B91" t="str">
            <v>15WVE</v>
          </cell>
          <cell r="C91" t="str">
            <v>JALORO M NO SND COP-866/256K 133MHz</v>
          </cell>
          <cell r="D91" t="str">
            <v>JALORO M NO SND</v>
          </cell>
          <cell r="E91" t="str">
            <v>SJL800MS</v>
          </cell>
          <cell r="F91" t="str">
            <v>COP-866/256K 133MHz</v>
          </cell>
          <cell r="G91">
            <v>355.57</v>
          </cell>
          <cell r="H91">
            <v>352.34</v>
          </cell>
          <cell r="I91">
            <v>351.53999999999996</v>
          </cell>
          <cell r="J91">
            <v>354.10261618134064</v>
          </cell>
          <cell r="K91">
            <v>354.10261618134064</v>
          </cell>
          <cell r="L91">
            <v>354.10261618134064</v>
          </cell>
          <cell r="M91">
            <v>354.60983545470242</v>
          </cell>
          <cell r="N91" t="str">
            <v>EOL</v>
          </cell>
          <cell r="O91" t="str">
            <v>EOL</v>
          </cell>
          <cell r="P91" t="str">
            <v>EOL</v>
          </cell>
          <cell r="Q91" t="str">
            <v>EOL</v>
          </cell>
          <cell r="R91" t="str">
            <v>EOL</v>
          </cell>
          <cell r="S91" t="str">
            <v>EOL</v>
          </cell>
          <cell r="T91" t="str">
            <v>OP</v>
          </cell>
          <cell r="U91" t="str">
            <v>36XMT</v>
          </cell>
        </row>
        <row r="92">
          <cell r="A92" t="str">
            <v>10XGM</v>
          </cell>
          <cell r="B92" t="str">
            <v>10XGM</v>
          </cell>
          <cell r="C92" t="str">
            <v>JALORO M SND COP-1000/256K 133MHz (Socket)</v>
          </cell>
          <cell r="D92" t="str">
            <v>JALORO M SND</v>
          </cell>
          <cell r="E92" t="str">
            <v>SJL800MS</v>
          </cell>
          <cell r="F92" t="str">
            <v>COP-1000/256K 133MHz (Socket)</v>
          </cell>
          <cell r="G92">
            <v>408.33</v>
          </cell>
          <cell r="H92">
            <v>389.96999999999997</v>
          </cell>
          <cell r="I92">
            <v>389.10999999999996</v>
          </cell>
          <cell r="J92">
            <v>391.67261618134063</v>
          </cell>
          <cell r="K92">
            <v>391.67261618134063</v>
          </cell>
          <cell r="L92">
            <v>391.67261618134063</v>
          </cell>
          <cell r="M92">
            <v>392.17983545470241</v>
          </cell>
          <cell r="N92">
            <v>392.17983545470241</v>
          </cell>
          <cell r="O92">
            <v>392.17983545470241</v>
          </cell>
          <cell r="P92">
            <v>382.17983545470241</v>
          </cell>
          <cell r="Q92">
            <v>382.17983545470241</v>
          </cell>
          <cell r="R92">
            <v>382.17983545470241</v>
          </cell>
          <cell r="S92">
            <v>382.17983545470241</v>
          </cell>
          <cell r="T92" t="str">
            <v>OP</v>
          </cell>
          <cell r="U92" t="str">
            <v>002TR</v>
          </cell>
        </row>
        <row r="93">
          <cell r="A93" t="str">
            <v>74FFC</v>
          </cell>
          <cell r="B93" t="str">
            <v>74FFC</v>
          </cell>
          <cell r="C93" t="str">
            <v>JALORO M SND COP-733/256K 133MHz (Socket)</v>
          </cell>
          <cell r="D93" t="str">
            <v>JALORO M SND</v>
          </cell>
          <cell r="E93" t="str">
            <v>SJL800MS</v>
          </cell>
          <cell r="F93" t="str">
            <v>COP-733/256K 133MHz (Socket)</v>
          </cell>
          <cell r="G93">
            <v>350.29</v>
          </cell>
          <cell r="H93">
            <v>347.93</v>
          </cell>
          <cell r="I93" t="str">
            <v>EOL</v>
          </cell>
          <cell r="J93" t="str">
            <v>EOL</v>
          </cell>
          <cell r="K93" t="str">
            <v>EOL</v>
          </cell>
          <cell r="L93" t="str">
            <v>EOL</v>
          </cell>
          <cell r="M93" t="str">
            <v>EOL</v>
          </cell>
          <cell r="N93" t="str">
            <v>EOL</v>
          </cell>
          <cell r="O93" t="str">
            <v>EOL</v>
          </cell>
          <cell r="P93" t="str">
            <v>EOL</v>
          </cell>
          <cell r="Q93" t="str">
            <v>EOL</v>
          </cell>
          <cell r="R93" t="str">
            <v>EOL</v>
          </cell>
          <cell r="S93" t="str">
            <v>EOL</v>
          </cell>
          <cell r="T93" t="str">
            <v>OP</v>
          </cell>
          <cell r="U93" t="str">
            <v>002TR</v>
          </cell>
        </row>
        <row r="94">
          <cell r="A94" t="str">
            <v>87CUD</v>
          </cell>
          <cell r="B94" t="str">
            <v>87CUD</v>
          </cell>
          <cell r="C94" t="str">
            <v>JALORO M SND COP-800/256K 133MHz (Socket)</v>
          </cell>
          <cell r="D94" t="str">
            <v>JALORO M SND</v>
          </cell>
          <cell r="E94" t="str">
            <v>SJL800MS</v>
          </cell>
          <cell r="F94" t="str">
            <v>COP-800/256K 133MHz (Socket)</v>
          </cell>
          <cell r="G94">
            <v>360.31</v>
          </cell>
          <cell r="H94">
            <v>357.95</v>
          </cell>
          <cell r="I94">
            <v>357.09</v>
          </cell>
          <cell r="J94">
            <v>359.65261618134065</v>
          </cell>
          <cell r="K94" t="str">
            <v>EOL</v>
          </cell>
          <cell r="L94" t="str">
            <v>EOL</v>
          </cell>
          <cell r="M94" t="str">
            <v>EOL</v>
          </cell>
          <cell r="N94" t="str">
            <v>EOL</v>
          </cell>
          <cell r="O94" t="str">
            <v>EOL</v>
          </cell>
          <cell r="P94" t="str">
            <v>EOL</v>
          </cell>
          <cell r="Q94" t="str">
            <v>EOL</v>
          </cell>
          <cell r="R94" t="str">
            <v>EOL</v>
          </cell>
          <cell r="S94" t="str">
            <v>EOL</v>
          </cell>
          <cell r="T94" t="str">
            <v>OP</v>
          </cell>
          <cell r="U94" t="str">
            <v>002TR</v>
          </cell>
        </row>
        <row r="95">
          <cell r="A95" t="str">
            <v>38EHY</v>
          </cell>
          <cell r="B95" t="str">
            <v>38EHY</v>
          </cell>
          <cell r="C95" t="str">
            <v>JALORO M SND COP-866/256K 133MHz</v>
          </cell>
          <cell r="D95" t="str">
            <v>JALORO M SND</v>
          </cell>
          <cell r="E95" t="str">
            <v>SJL800MS</v>
          </cell>
          <cell r="F95" t="str">
            <v>COP-866/256K 133MHz</v>
          </cell>
          <cell r="G95">
            <v>360.31</v>
          </cell>
          <cell r="H95">
            <v>357.95</v>
          </cell>
          <cell r="I95">
            <v>357.09</v>
          </cell>
          <cell r="J95">
            <v>359.65261618134065</v>
          </cell>
          <cell r="K95">
            <v>359.65261618134065</v>
          </cell>
          <cell r="L95">
            <v>359.65261618134065</v>
          </cell>
          <cell r="M95">
            <v>360.15983545470243</v>
          </cell>
          <cell r="N95" t="str">
            <v>EOL</v>
          </cell>
          <cell r="O95" t="str">
            <v>EOL</v>
          </cell>
          <cell r="P95" t="str">
            <v>EOL</v>
          </cell>
          <cell r="Q95" t="str">
            <v>EOL</v>
          </cell>
          <cell r="R95" t="str">
            <v>EOL</v>
          </cell>
          <cell r="S95" t="str">
            <v>EOL</v>
          </cell>
          <cell r="T95" t="str">
            <v>OP</v>
          </cell>
          <cell r="U95" t="str">
            <v>002TR</v>
          </cell>
        </row>
        <row r="96">
          <cell r="A96" t="str">
            <v>641JG</v>
          </cell>
          <cell r="B96" t="str">
            <v>641JG</v>
          </cell>
          <cell r="C96" t="str">
            <v>JALORO M SND COP-933/256K 133MHz (Socket)</v>
          </cell>
          <cell r="D96" t="str">
            <v>JALORO M SND</v>
          </cell>
          <cell r="E96" t="str">
            <v>SJL800MS</v>
          </cell>
          <cell r="F96" t="str">
            <v>COP-933/256K 133MHz (Socket)</v>
          </cell>
          <cell r="G96">
            <v>388.38</v>
          </cell>
          <cell r="H96">
            <v>378.02</v>
          </cell>
          <cell r="I96">
            <v>377.15999999999997</v>
          </cell>
          <cell r="J96">
            <v>379.72261618134064</v>
          </cell>
          <cell r="K96">
            <v>379.72261618134064</v>
          </cell>
          <cell r="L96">
            <v>379.72261618134064</v>
          </cell>
          <cell r="M96">
            <v>360.22983545470242</v>
          </cell>
          <cell r="N96">
            <v>360.22983545470242</v>
          </cell>
          <cell r="O96" t="str">
            <v>EOL</v>
          </cell>
          <cell r="P96" t="str">
            <v>EOL</v>
          </cell>
          <cell r="Q96" t="str">
            <v>EOL</v>
          </cell>
          <cell r="R96" t="str">
            <v>EOL</v>
          </cell>
          <cell r="S96" t="str">
            <v>EOL</v>
          </cell>
          <cell r="T96" t="str">
            <v>OP</v>
          </cell>
          <cell r="U96" t="str">
            <v>002TR</v>
          </cell>
        </row>
        <row r="97">
          <cell r="A97" t="str">
            <v>478RU</v>
          </cell>
          <cell r="B97" t="str">
            <v>478RU</v>
          </cell>
          <cell r="C97" t="str">
            <v>JALORO MT NO SND COP-733/256K 133MHz (Socket)</v>
          </cell>
          <cell r="D97" t="str">
            <v>JALORO MT NO SND</v>
          </cell>
          <cell r="E97" t="str">
            <v>SJL800TS</v>
          </cell>
          <cell r="F97" t="str">
            <v>COP-733/256K 133MHz (Socket)</v>
          </cell>
          <cell r="G97">
            <v>346.35</v>
          </cell>
          <cell r="H97">
            <v>343.12</v>
          </cell>
          <cell r="I97" t="str">
            <v>EOL</v>
          </cell>
          <cell r="J97" t="str">
            <v>EOL</v>
          </cell>
          <cell r="K97" t="str">
            <v>EOL</v>
          </cell>
          <cell r="L97" t="str">
            <v>EOL</v>
          </cell>
          <cell r="M97" t="str">
            <v>EOL</v>
          </cell>
          <cell r="N97" t="str">
            <v>EOL</v>
          </cell>
          <cell r="O97" t="str">
            <v>EOL</v>
          </cell>
          <cell r="P97" t="str">
            <v>EOL</v>
          </cell>
          <cell r="Q97" t="str">
            <v>EOL</v>
          </cell>
          <cell r="R97" t="str">
            <v>EOL</v>
          </cell>
          <cell r="S97" t="str">
            <v>EOL</v>
          </cell>
          <cell r="T97" t="str">
            <v>OP</v>
          </cell>
          <cell r="U97" t="str">
            <v>36XMT</v>
          </cell>
        </row>
        <row r="98">
          <cell r="A98" t="str">
            <v>73UPU</v>
          </cell>
          <cell r="B98" t="str">
            <v>73UPU</v>
          </cell>
          <cell r="C98" t="str">
            <v>JALORO MT NO SND COP-800/256K 133MHz (Socket)</v>
          </cell>
          <cell r="D98" t="str">
            <v>JALORO MT NO SND</v>
          </cell>
          <cell r="E98" t="str">
            <v>SJL800TS</v>
          </cell>
          <cell r="F98" t="str">
            <v>COP-800/256K 133MHz (Socket)</v>
          </cell>
          <cell r="G98">
            <v>356.38</v>
          </cell>
          <cell r="H98">
            <v>353.15</v>
          </cell>
          <cell r="I98">
            <v>352.34999999999997</v>
          </cell>
          <cell r="J98">
            <v>354.6704776299573</v>
          </cell>
          <cell r="K98" t="str">
            <v>EOL</v>
          </cell>
          <cell r="L98" t="str">
            <v>EOL</v>
          </cell>
          <cell r="M98" t="str">
            <v>EOL</v>
          </cell>
          <cell r="N98" t="str">
            <v>EOL</v>
          </cell>
          <cell r="O98" t="str">
            <v>EOL</v>
          </cell>
          <cell r="P98" t="str">
            <v>EOL</v>
          </cell>
          <cell r="Q98" t="str">
            <v>EOL</v>
          </cell>
          <cell r="R98" t="str">
            <v>EOL</v>
          </cell>
          <cell r="S98" t="str">
            <v>EOL</v>
          </cell>
          <cell r="T98" t="str">
            <v>OP</v>
          </cell>
          <cell r="U98" t="str">
            <v>36XMT</v>
          </cell>
        </row>
        <row r="99">
          <cell r="A99" t="str">
            <v>614WT</v>
          </cell>
          <cell r="B99" t="str">
            <v>614WT</v>
          </cell>
          <cell r="C99" t="str">
            <v>JALORO MT NO SND COP-866/256K 133MHz</v>
          </cell>
          <cell r="D99" t="str">
            <v>JALORO MT NO SND</v>
          </cell>
          <cell r="E99" t="str">
            <v>SJL800TS</v>
          </cell>
          <cell r="F99" t="str">
            <v>COP-866/256K 133MHz</v>
          </cell>
          <cell r="G99">
            <v>356.38</v>
          </cell>
          <cell r="H99">
            <v>353.15</v>
          </cell>
          <cell r="I99">
            <v>352.34999999999997</v>
          </cell>
          <cell r="J99">
            <v>354.6704776299573</v>
          </cell>
          <cell r="K99">
            <v>354.6704776299573</v>
          </cell>
          <cell r="L99">
            <v>354.6704776299573</v>
          </cell>
          <cell r="M99">
            <v>355.93659619474346</v>
          </cell>
          <cell r="N99" t="str">
            <v>EOL</v>
          </cell>
          <cell r="O99" t="str">
            <v>EOL</v>
          </cell>
          <cell r="P99" t="str">
            <v>EOL</v>
          </cell>
          <cell r="Q99" t="str">
            <v>EOL</v>
          </cell>
          <cell r="R99" t="str">
            <v>EOL</v>
          </cell>
          <cell r="S99" t="str">
            <v>EOL</v>
          </cell>
          <cell r="T99" t="str">
            <v>OP</v>
          </cell>
          <cell r="U99" t="str">
            <v>36XMT</v>
          </cell>
        </row>
        <row r="100">
          <cell r="A100" t="str">
            <v>23UVN</v>
          </cell>
          <cell r="B100" t="str">
            <v>23UVN</v>
          </cell>
          <cell r="C100" t="str">
            <v>JALORO MT SND COP-1000/256K 133MHz (Socket)</v>
          </cell>
          <cell r="D100" t="str">
            <v>JALORO MT SND</v>
          </cell>
          <cell r="E100" t="str">
            <v>SJL800TS</v>
          </cell>
          <cell r="F100" t="str">
            <v>COP-1000/256K 133MHz (Socket)</v>
          </cell>
          <cell r="G100">
            <v>409.15</v>
          </cell>
          <cell r="H100">
            <v>390.78999999999996</v>
          </cell>
          <cell r="I100">
            <v>389.92999999999995</v>
          </cell>
          <cell r="J100">
            <v>392.25047762995729</v>
          </cell>
          <cell r="K100">
            <v>392.25047762995729</v>
          </cell>
          <cell r="L100">
            <v>392.25047762995729</v>
          </cell>
          <cell r="M100">
            <v>393.51659619474344</v>
          </cell>
          <cell r="N100">
            <v>393.51659619474344</v>
          </cell>
          <cell r="O100">
            <v>393.51659619474344</v>
          </cell>
          <cell r="P100">
            <v>383.51659619474344</v>
          </cell>
          <cell r="Q100">
            <v>383.51659619474344</v>
          </cell>
          <cell r="R100">
            <v>383.51659619474344</v>
          </cell>
          <cell r="S100">
            <v>383.51659619474344</v>
          </cell>
          <cell r="T100" t="str">
            <v>OP</v>
          </cell>
          <cell r="U100" t="str">
            <v>002TR</v>
          </cell>
        </row>
        <row r="101">
          <cell r="A101" t="str">
            <v>04UVG</v>
          </cell>
          <cell r="B101" t="str">
            <v>04UVG</v>
          </cell>
          <cell r="C101" t="str">
            <v>JALORO MT SND COP-733/256K 133MHz (Socket)</v>
          </cell>
          <cell r="D101" t="str">
            <v>JALORO MT SND</v>
          </cell>
          <cell r="E101" t="str">
            <v>SJL800TS</v>
          </cell>
          <cell r="F101" t="str">
            <v>COP-733/256K 133MHz (Socket)</v>
          </cell>
          <cell r="G101">
            <v>351.1</v>
          </cell>
          <cell r="H101">
            <v>348.74</v>
          </cell>
          <cell r="I101" t="str">
            <v>EOL</v>
          </cell>
          <cell r="J101" t="str">
            <v>EOL</v>
          </cell>
          <cell r="K101" t="str">
            <v>EOL</v>
          </cell>
          <cell r="L101" t="str">
            <v>EOL</v>
          </cell>
          <cell r="M101" t="str">
            <v>EOL</v>
          </cell>
          <cell r="N101" t="str">
            <v>EOL</v>
          </cell>
          <cell r="O101" t="str">
            <v>EOL</v>
          </cell>
          <cell r="P101" t="str">
            <v>EOL</v>
          </cell>
          <cell r="Q101" t="str">
            <v>EOL</v>
          </cell>
          <cell r="R101" t="str">
            <v>EOL</v>
          </cell>
          <cell r="S101" t="str">
            <v>EOL</v>
          </cell>
          <cell r="T101" t="str">
            <v>OP</v>
          </cell>
          <cell r="U101" t="str">
            <v>002TR</v>
          </cell>
        </row>
        <row r="102">
          <cell r="A102" t="str">
            <v>706RC</v>
          </cell>
          <cell r="B102" t="str">
            <v>706RC</v>
          </cell>
          <cell r="C102" t="str">
            <v>JALORO MT SND COP-800/256K 133MHz (Socket)</v>
          </cell>
          <cell r="D102" t="str">
            <v>JALORO MT SND</v>
          </cell>
          <cell r="E102" t="str">
            <v>SJL800TS</v>
          </cell>
          <cell r="F102" t="str">
            <v>COP-800/256K 133MHz (Socket)</v>
          </cell>
          <cell r="G102">
            <v>361.12</v>
          </cell>
          <cell r="H102">
            <v>358.76</v>
          </cell>
          <cell r="I102">
            <v>357.9</v>
          </cell>
          <cell r="J102">
            <v>360.22047762995732</v>
          </cell>
          <cell r="K102" t="str">
            <v>EOL</v>
          </cell>
          <cell r="L102" t="str">
            <v>EOL</v>
          </cell>
          <cell r="M102" t="str">
            <v>EOL</v>
          </cell>
          <cell r="N102" t="str">
            <v>EOL</v>
          </cell>
          <cell r="O102" t="str">
            <v>EOL</v>
          </cell>
          <cell r="P102" t="str">
            <v>EOL</v>
          </cell>
          <cell r="Q102" t="str">
            <v>EOL</v>
          </cell>
          <cell r="R102" t="str">
            <v>EOL</v>
          </cell>
          <cell r="S102" t="str">
            <v>EOL</v>
          </cell>
          <cell r="T102" t="str">
            <v>OP</v>
          </cell>
          <cell r="U102" t="str">
            <v>002TR</v>
          </cell>
        </row>
        <row r="103">
          <cell r="A103" t="str">
            <v>84WPR</v>
          </cell>
          <cell r="B103" t="str">
            <v>84WPR</v>
          </cell>
          <cell r="C103" t="str">
            <v>JALORO MT SND COP-866/256K 133MHz</v>
          </cell>
          <cell r="D103" t="str">
            <v>JALORO MT SND</v>
          </cell>
          <cell r="E103" t="str">
            <v>SJL800TS</v>
          </cell>
          <cell r="F103" t="str">
            <v>COP-866/256K 133MHz</v>
          </cell>
          <cell r="G103">
            <v>361.12</v>
          </cell>
          <cell r="H103">
            <v>358.76</v>
          </cell>
          <cell r="I103">
            <v>357.9</v>
          </cell>
          <cell r="J103">
            <v>360.22047762995732</v>
          </cell>
          <cell r="K103">
            <v>360.22047762995732</v>
          </cell>
          <cell r="L103">
            <v>360.22047762995732</v>
          </cell>
          <cell r="M103">
            <v>361.48659619474347</v>
          </cell>
          <cell r="N103" t="str">
            <v>EOL</v>
          </cell>
          <cell r="O103" t="str">
            <v>EOL</v>
          </cell>
          <cell r="P103" t="str">
            <v>EOL</v>
          </cell>
          <cell r="Q103" t="str">
            <v>EOL</v>
          </cell>
          <cell r="R103" t="str">
            <v>EOL</v>
          </cell>
          <cell r="S103" t="str">
            <v>EOL</v>
          </cell>
          <cell r="T103" t="str">
            <v>OP</v>
          </cell>
          <cell r="U103" t="str">
            <v>002TR</v>
          </cell>
        </row>
        <row r="104">
          <cell r="A104" t="str">
            <v>90PKM</v>
          </cell>
          <cell r="B104" t="str">
            <v>90PKM</v>
          </cell>
          <cell r="C104" t="str">
            <v>JALORO MT SND COP-933/256K 133MHz (Socket)</v>
          </cell>
          <cell r="D104" t="str">
            <v>JALORO MT SND</v>
          </cell>
          <cell r="E104" t="str">
            <v>SJL800TS</v>
          </cell>
          <cell r="F104" t="str">
            <v>COP-933/256K 133MHz (Socket)</v>
          </cell>
          <cell r="G104">
            <v>389.19</v>
          </cell>
          <cell r="H104">
            <v>378.83</v>
          </cell>
          <cell r="I104">
            <v>377.96999999999997</v>
          </cell>
          <cell r="J104">
            <v>380.29047762995731</v>
          </cell>
          <cell r="K104">
            <v>380.29047762995731</v>
          </cell>
          <cell r="L104">
            <v>380.29047762995731</v>
          </cell>
          <cell r="M104">
            <v>361.55659619474346</v>
          </cell>
          <cell r="N104">
            <v>361.55659619474346</v>
          </cell>
          <cell r="O104" t="str">
            <v>EOL</v>
          </cell>
          <cell r="P104" t="str">
            <v>EOL</v>
          </cell>
          <cell r="Q104" t="str">
            <v>EOL</v>
          </cell>
          <cell r="R104" t="str">
            <v>EOL</v>
          </cell>
          <cell r="S104" t="str">
            <v>EOL</v>
          </cell>
          <cell r="T104" t="str">
            <v>OP</v>
          </cell>
          <cell r="U104" t="str">
            <v>002TR</v>
          </cell>
        </row>
        <row r="105">
          <cell r="A105" t="str">
            <v>707XP</v>
          </cell>
          <cell r="B105" t="str">
            <v>707XP</v>
          </cell>
          <cell r="C105" t="str">
            <v>JALORO S NO SND COP-733/256K 133MHz (Socket)</v>
          </cell>
          <cell r="D105" t="str">
            <v>JALORO S NO SND</v>
          </cell>
          <cell r="E105" t="str">
            <v>SJL800GS</v>
          </cell>
          <cell r="F105" t="str">
            <v>COP-733/256K 133MHz (Socket)</v>
          </cell>
          <cell r="G105">
            <v>325.31</v>
          </cell>
          <cell r="H105">
            <v>322.08</v>
          </cell>
          <cell r="I105" t="str">
            <v>EOL</v>
          </cell>
          <cell r="J105" t="str">
            <v>EOL</v>
          </cell>
          <cell r="K105" t="str">
            <v>EOL</v>
          </cell>
          <cell r="L105" t="str">
            <v>EOL</v>
          </cell>
          <cell r="M105" t="str">
            <v>EOL</v>
          </cell>
          <cell r="N105" t="str">
            <v>EOL</v>
          </cell>
          <cell r="O105" t="str">
            <v>EOL</v>
          </cell>
          <cell r="P105" t="str">
            <v>EOL</v>
          </cell>
          <cell r="Q105" t="str">
            <v>EOL</v>
          </cell>
          <cell r="R105" t="str">
            <v>EOL</v>
          </cell>
          <cell r="S105" t="str">
            <v>EOL</v>
          </cell>
          <cell r="T105" t="str">
            <v>OP</v>
          </cell>
          <cell r="U105" t="str">
            <v>36XMT</v>
          </cell>
        </row>
        <row r="106">
          <cell r="A106" t="str">
            <v>40HWG</v>
          </cell>
          <cell r="B106" t="str">
            <v>40HWG</v>
          </cell>
          <cell r="C106" t="str">
            <v>JALORO S NO SND COP-800/256K 133MHz (Socket)</v>
          </cell>
          <cell r="D106" t="str">
            <v>JALORO S NO SND</v>
          </cell>
          <cell r="E106" t="str">
            <v>SJL800GS</v>
          </cell>
          <cell r="F106" t="str">
            <v>COP-800/256K 133MHz (Socket)</v>
          </cell>
          <cell r="G106">
            <v>335.33</v>
          </cell>
          <cell r="H106">
            <v>332.09999999999997</v>
          </cell>
          <cell r="I106">
            <v>331.29999999999995</v>
          </cell>
          <cell r="J106">
            <v>333.39495091133796</v>
          </cell>
          <cell r="K106" t="str">
            <v>EOL</v>
          </cell>
          <cell r="L106" t="str">
            <v>EOL</v>
          </cell>
          <cell r="M106" t="str">
            <v>EOL</v>
          </cell>
          <cell r="N106" t="str">
            <v>EOL</v>
          </cell>
          <cell r="O106" t="str">
            <v>EOL</v>
          </cell>
          <cell r="P106" t="str">
            <v>EOL</v>
          </cell>
          <cell r="Q106" t="str">
            <v>EOL</v>
          </cell>
          <cell r="R106" t="str">
            <v>EOL</v>
          </cell>
          <cell r="S106" t="str">
            <v>EOL</v>
          </cell>
          <cell r="T106" t="str">
            <v>OP</v>
          </cell>
          <cell r="U106" t="str">
            <v>36XMT</v>
          </cell>
        </row>
        <row r="107">
          <cell r="A107" t="str">
            <v>68ENM</v>
          </cell>
          <cell r="B107" t="str">
            <v>68ENM</v>
          </cell>
          <cell r="C107" t="str">
            <v>JALORO S NO SND COP-866/256K 133MHz</v>
          </cell>
          <cell r="D107" t="str">
            <v>JALORO S NO SND</v>
          </cell>
          <cell r="E107" t="str">
            <v>SJL800GS</v>
          </cell>
          <cell r="F107" t="str">
            <v>COP-866/256K 133MHz</v>
          </cell>
          <cell r="G107">
            <v>335.33</v>
          </cell>
          <cell r="H107">
            <v>332.09999999999997</v>
          </cell>
          <cell r="I107">
            <v>331.29999999999995</v>
          </cell>
          <cell r="J107">
            <v>333.39495091133796</v>
          </cell>
          <cell r="K107">
            <v>333.39495091133796</v>
          </cell>
          <cell r="L107">
            <v>333.39495091133796</v>
          </cell>
          <cell r="M107">
            <v>333.87883587424085</v>
          </cell>
          <cell r="N107" t="str">
            <v>EOL</v>
          </cell>
          <cell r="O107" t="str">
            <v>EOL</v>
          </cell>
          <cell r="P107" t="str">
            <v>EOL</v>
          </cell>
          <cell r="Q107" t="str">
            <v>EOL</v>
          </cell>
          <cell r="R107" t="str">
            <v>EOL</v>
          </cell>
          <cell r="S107" t="str">
            <v>EOL</v>
          </cell>
          <cell r="T107" t="str">
            <v>OP</v>
          </cell>
          <cell r="U107" t="str">
            <v>36XMT</v>
          </cell>
        </row>
        <row r="108">
          <cell r="A108" t="str">
            <v>47MWP</v>
          </cell>
          <cell r="B108" t="str">
            <v>47MWP</v>
          </cell>
          <cell r="C108" t="str">
            <v>JALORO S SND COP-1000/256K 133MHz (Socket)</v>
          </cell>
          <cell r="D108" t="str">
            <v>JALORO S SND</v>
          </cell>
          <cell r="E108" t="str">
            <v>SJL800GS</v>
          </cell>
          <cell r="F108" t="str">
            <v>COP-1000/256K 133MHz (Socket)</v>
          </cell>
          <cell r="G108">
            <v>387.39</v>
          </cell>
          <cell r="H108">
            <v>369.03</v>
          </cell>
          <cell r="I108">
            <v>368.16999999999996</v>
          </cell>
          <cell r="J108">
            <v>370.26495091133796</v>
          </cell>
          <cell r="K108">
            <v>370.26495091133796</v>
          </cell>
          <cell r="L108">
            <v>370.26495091133796</v>
          </cell>
          <cell r="M108">
            <v>370.74883587424085</v>
          </cell>
          <cell r="N108">
            <v>370.74883587424085</v>
          </cell>
          <cell r="O108">
            <v>370.74883587424085</v>
          </cell>
          <cell r="P108">
            <v>360.74883587424085</v>
          </cell>
          <cell r="Q108">
            <v>360.74883587424085</v>
          </cell>
          <cell r="R108">
            <v>360.74883587424085</v>
          </cell>
          <cell r="S108">
            <v>360.74883587424085</v>
          </cell>
          <cell r="T108" t="str">
            <v>OP</v>
          </cell>
          <cell r="U108" t="str">
            <v>002TR</v>
          </cell>
        </row>
        <row r="109">
          <cell r="A109" t="str">
            <v>37KHF</v>
          </cell>
          <cell r="B109" t="str">
            <v>37KHF</v>
          </cell>
          <cell r="C109" t="str">
            <v>JALORO S SND COP-733/256K 133MHz (Socket)</v>
          </cell>
          <cell r="D109" t="str">
            <v>JALORO S SND</v>
          </cell>
          <cell r="E109" t="str">
            <v>SJL800GS</v>
          </cell>
          <cell r="F109" t="str">
            <v>COP-733/256K 133MHz (Socket)</v>
          </cell>
          <cell r="G109">
            <v>330.05</v>
          </cell>
          <cell r="H109">
            <v>327.69</v>
          </cell>
          <cell r="I109" t="str">
            <v>EOL</v>
          </cell>
          <cell r="J109" t="str">
            <v>EOL</v>
          </cell>
          <cell r="K109" t="str">
            <v>EOL</v>
          </cell>
          <cell r="L109" t="str">
            <v>EOL</v>
          </cell>
          <cell r="M109" t="str">
            <v>EOL</v>
          </cell>
          <cell r="N109" t="str">
            <v>EOL</v>
          </cell>
          <cell r="O109" t="str">
            <v>EOL</v>
          </cell>
          <cell r="P109" t="str">
            <v>EOL</v>
          </cell>
          <cell r="Q109" t="str">
            <v>EOL</v>
          </cell>
          <cell r="R109" t="str">
            <v>EOL</v>
          </cell>
          <cell r="S109" t="str">
            <v>EOL</v>
          </cell>
          <cell r="T109" t="str">
            <v>OP</v>
          </cell>
          <cell r="U109" t="str">
            <v>002TR</v>
          </cell>
        </row>
        <row r="110">
          <cell r="A110" t="str">
            <v>9342V</v>
          </cell>
          <cell r="B110" t="str">
            <v>9342V</v>
          </cell>
          <cell r="C110" t="str">
            <v>JALORO S SND COP-800/256K 133MHz (Socket)</v>
          </cell>
          <cell r="D110" t="str">
            <v>JALORO S SND</v>
          </cell>
          <cell r="E110" t="str">
            <v>SJL800GS</v>
          </cell>
          <cell r="F110" t="str">
            <v>COP-800/256K 133MHz (Socket)</v>
          </cell>
          <cell r="G110">
            <v>340.07</v>
          </cell>
          <cell r="H110">
            <v>337.71</v>
          </cell>
          <cell r="I110">
            <v>336.84999999999997</v>
          </cell>
          <cell r="J110">
            <v>338.94495091133797</v>
          </cell>
          <cell r="K110" t="str">
            <v>EOL</v>
          </cell>
          <cell r="L110" t="str">
            <v>EOL</v>
          </cell>
          <cell r="M110" t="str">
            <v>EOL</v>
          </cell>
          <cell r="N110" t="str">
            <v>EOL</v>
          </cell>
          <cell r="O110" t="str">
            <v>EOL</v>
          </cell>
          <cell r="P110" t="str">
            <v>EOL</v>
          </cell>
          <cell r="Q110" t="str">
            <v>EOL</v>
          </cell>
          <cell r="R110" t="str">
            <v>EOL</v>
          </cell>
          <cell r="S110" t="str">
            <v>EOL</v>
          </cell>
          <cell r="T110" t="str">
            <v>OP</v>
          </cell>
          <cell r="U110" t="str">
            <v>002TR</v>
          </cell>
        </row>
        <row r="111">
          <cell r="A111" t="str">
            <v>25HUW</v>
          </cell>
          <cell r="B111" t="str">
            <v>25HUW</v>
          </cell>
          <cell r="C111" t="str">
            <v>JALORO S SND COP-866/256K 133MHz</v>
          </cell>
          <cell r="D111" t="str">
            <v>JALORO S SND</v>
          </cell>
          <cell r="E111" t="str">
            <v>SJL800GS</v>
          </cell>
          <cell r="F111" t="str">
            <v>COP-866/256K 133MHz</v>
          </cell>
          <cell r="G111">
            <v>340.07</v>
          </cell>
          <cell r="H111">
            <v>337.71</v>
          </cell>
          <cell r="I111">
            <v>336.84999999999997</v>
          </cell>
          <cell r="J111">
            <v>338.94495091133797</v>
          </cell>
          <cell r="K111">
            <v>338.94495091133797</v>
          </cell>
          <cell r="L111">
            <v>338.94495091133797</v>
          </cell>
          <cell r="M111">
            <v>339.42883587424086</v>
          </cell>
          <cell r="N111" t="str">
            <v>EOL</v>
          </cell>
          <cell r="O111" t="str">
            <v>EOL</v>
          </cell>
          <cell r="P111" t="str">
            <v>EOL</v>
          </cell>
          <cell r="Q111" t="str">
            <v>EOL</v>
          </cell>
          <cell r="R111" t="str">
            <v>EOL</v>
          </cell>
          <cell r="S111" t="str">
            <v>EOL</v>
          </cell>
          <cell r="T111" t="str">
            <v>OP</v>
          </cell>
          <cell r="U111" t="str">
            <v>002TR</v>
          </cell>
        </row>
        <row r="112">
          <cell r="A112" t="str">
            <v>410PD</v>
          </cell>
          <cell r="B112" t="str">
            <v>410PD</v>
          </cell>
          <cell r="C112" t="str">
            <v>JALORO S SND COP-933/256K 133MHz (Socket)</v>
          </cell>
          <cell r="D112" t="str">
            <v>JALORO S SND</v>
          </cell>
          <cell r="E112" t="str">
            <v>SJL800GS</v>
          </cell>
          <cell r="F112" t="str">
            <v>COP-933/256K 133MHz (Socket)</v>
          </cell>
          <cell r="G112">
            <v>368.14</v>
          </cell>
          <cell r="H112">
            <v>357.78</v>
          </cell>
          <cell r="I112">
            <v>356.91999999999996</v>
          </cell>
          <cell r="J112">
            <v>359.01495091133796</v>
          </cell>
          <cell r="K112">
            <v>359.01495091133796</v>
          </cell>
          <cell r="L112">
            <v>359.01495091133796</v>
          </cell>
          <cell r="M112">
            <v>339.49883587424085</v>
          </cell>
          <cell r="N112">
            <v>339.49883587424085</v>
          </cell>
          <cell r="O112" t="str">
            <v>EOL</v>
          </cell>
          <cell r="P112" t="str">
            <v>EOL</v>
          </cell>
          <cell r="Q112" t="str">
            <v>EOL</v>
          </cell>
          <cell r="R112" t="str">
            <v>EOL</v>
          </cell>
          <cell r="S112" t="str">
            <v>EOL</v>
          </cell>
          <cell r="T112" t="str">
            <v>OP</v>
          </cell>
          <cell r="U112" t="str">
            <v>002TR</v>
          </cell>
        </row>
        <row r="113">
          <cell r="A113" t="str">
            <v>58NGN</v>
          </cell>
          <cell r="B113" t="str">
            <v>58NGN</v>
          </cell>
          <cell r="C113" t="str">
            <v>JALORO SFX NO SND COP-733/256K 133MHz (Socket)</v>
          </cell>
          <cell r="D113" t="str">
            <v>JALORO SFX NO SND</v>
          </cell>
          <cell r="E113" t="str">
            <v>SJL800GS</v>
          </cell>
          <cell r="F113" t="str">
            <v>COP-733/256K 133MHz (Socket)</v>
          </cell>
          <cell r="G113">
            <v>329.73</v>
          </cell>
          <cell r="H113">
            <v>326.5</v>
          </cell>
          <cell r="I113" t="str">
            <v>EOL</v>
          </cell>
          <cell r="J113" t="str">
            <v>EOL</v>
          </cell>
          <cell r="K113" t="str">
            <v>EOL</v>
          </cell>
          <cell r="L113" t="str">
            <v>EOL</v>
          </cell>
          <cell r="M113" t="str">
            <v>EOL</v>
          </cell>
          <cell r="N113" t="str">
            <v>EOL</v>
          </cell>
          <cell r="O113" t="str">
            <v>EOL</v>
          </cell>
          <cell r="P113" t="str">
            <v>EOL</v>
          </cell>
          <cell r="Q113" t="str">
            <v>EOL</v>
          </cell>
          <cell r="R113" t="str">
            <v>EOL</v>
          </cell>
          <cell r="S113" t="str">
            <v>EOL</v>
          </cell>
          <cell r="T113" t="str">
            <v>OP</v>
          </cell>
          <cell r="U113" t="str">
            <v>36XMT</v>
          </cell>
        </row>
        <row r="114">
          <cell r="A114" t="str">
            <v>21YRJ</v>
          </cell>
          <cell r="B114" t="str">
            <v>21YRJ</v>
          </cell>
          <cell r="C114" t="str">
            <v>JALORO SFX NO SND COP-800/256K 133MHz (Socket)</v>
          </cell>
          <cell r="D114" t="str">
            <v>JALORO SFX NO SND</v>
          </cell>
          <cell r="E114" t="str">
            <v>SJL800GS</v>
          </cell>
          <cell r="F114" t="str">
            <v>COP-800/256K 133MHz (Socket)</v>
          </cell>
          <cell r="G114">
            <v>339.75</v>
          </cell>
          <cell r="H114">
            <v>336.52</v>
          </cell>
          <cell r="I114">
            <v>335.71999999999997</v>
          </cell>
          <cell r="J114">
            <v>337.81495091133797</v>
          </cell>
          <cell r="K114" t="str">
            <v>EOL</v>
          </cell>
          <cell r="L114" t="str">
            <v>EOL</v>
          </cell>
          <cell r="M114" t="str">
            <v>EOL</v>
          </cell>
          <cell r="N114" t="str">
            <v>EOL</v>
          </cell>
          <cell r="O114" t="str">
            <v>EOL</v>
          </cell>
          <cell r="P114" t="str">
            <v>EOL</v>
          </cell>
          <cell r="Q114" t="str">
            <v>EOL</v>
          </cell>
          <cell r="R114" t="str">
            <v>EOL</v>
          </cell>
          <cell r="S114" t="str">
            <v>EOL</v>
          </cell>
          <cell r="T114" t="str">
            <v>OP</v>
          </cell>
          <cell r="U114" t="str">
            <v>36XMT</v>
          </cell>
        </row>
        <row r="115">
          <cell r="A115" t="str">
            <v>44KMK</v>
          </cell>
          <cell r="B115" t="str">
            <v>44KMK</v>
          </cell>
          <cell r="C115" t="str">
            <v>JALORO SFX NO SND COP-866/256K 133MHz</v>
          </cell>
          <cell r="D115" t="str">
            <v>JALORO SFX NO SND</v>
          </cell>
          <cell r="E115" t="str">
            <v>SJL800GS</v>
          </cell>
          <cell r="F115" t="str">
            <v>COP-866/256K 133MHz</v>
          </cell>
          <cell r="G115">
            <v>339.75</v>
          </cell>
          <cell r="H115">
            <v>336.52</v>
          </cell>
          <cell r="I115">
            <v>335.71999999999997</v>
          </cell>
          <cell r="J115">
            <v>337.81495091133797</v>
          </cell>
          <cell r="K115">
            <v>337.81495091133797</v>
          </cell>
          <cell r="L115">
            <v>337.81495091133797</v>
          </cell>
          <cell r="M115">
            <v>338.29883587424086</v>
          </cell>
          <cell r="N115" t="str">
            <v>EOL</v>
          </cell>
          <cell r="O115" t="str">
            <v>EOL</v>
          </cell>
          <cell r="P115" t="str">
            <v>EOL</v>
          </cell>
          <cell r="Q115" t="str">
            <v>EOL</v>
          </cell>
          <cell r="R115" t="str">
            <v>EOL</v>
          </cell>
          <cell r="S115" t="str">
            <v>EOL</v>
          </cell>
          <cell r="T115" t="str">
            <v>OP</v>
          </cell>
          <cell r="U115" t="str">
            <v>36XMT</v>
          </cell>
        </row>
        <row r="116">
          <cell r="A116" t="str">
            <v>87XYV</v>
          </cell>
          <cell r="B116" t="str">
            <v>87XYV</v>
          </cell>
          <cell r="C116" t="str">
            <v>JALORO SFX SND COP-1000/256K 133MHz (Socket)</v>
          </cell>
          <cell r="D116" t="str">
            <v>JALORO SFX SND</v>
          </cell>
          <cell r="E116" t="str">
            <v>SJL800GS</v>
          </cell>
          <cell r="F116" t="str">
            <v>COP-1000/256K 133MHz (Socket)</v>
          </cell>
          <cell r="G116">
            <v>393.42</v>
          </cell>
          <cell r="H116">
            <v>375.06</v>
          </cell>
          <cell r="I116">
            <v>374.2</v>
          </cell>
          <cell r="J116">
            <v>376.29495091133799</v>
          </cell>
          <cell r="K116">
            <v>376.29495091133799</v>
          </cell>
          <cell r="L116">
            <v>376.29495091133799</v>
          </cell>
          <cell r="M116">
            <v>376.77883587424088</v>
          </cell>
          <cell r="N116">
            <v>376.77883587424088</v>
          </cell>
          <cell r="O116">
            <v>376.77883587424088</v>
          </cell>
          <cell r="P116">
            <v>366.77883587424088</v>
          </cell>
          <cell r="Q116">
            <v>366.77883587424088</v>
          </cell>
          <cell r="R116">
            <v>366.77883587424088</v>
          </cell>
          <cell r="S116">
            <v>366.77883587424088</v>
          </cell>
          <cell r="T116" t="str">
            <v>OP</v>
          </cell>
          <cell r="U116" t="str">
            <v>002TR</v>
          </cell>
        </row>
        <row r="117">
          <cell r="A117" t="str">
            <v>15TMX</v>
          </cell>
          <cell r="B117" t="str">
            <v>15TMX</v>
          </cell>
          <cell r="C117" t="str">
            <v>JALORO SFX SND COP-733/256K 133MHz (Socket)</v>
          </cell>
          <cell r="D117" t="str">
            <v>JALORO SFX SND</v>
          </cell>
          <cell r="E117" t="str">
            <v>SJL800GS</v>
          </cell>
          <cell r="F117" t="str">
            <v>COP-733/256K 133MHz (Socket)</v>
          </cell>
          <cell r="G117">
            <v>334.47</v>
          </cell>
          <cell r="H117">
            <v>332.11</v>
          </cell>
          <cell r="I117" t="str">
            <v>EOL</v>
          </cell>
          <cell r="J117" t="str">
            <v>EOL</v>
          </cell>
          <cell r="K117" t="str">
            <v>EOL</v>
          </cell>
          <cell r="L117" t="str">
            <v>EOL</v>
          </cell>
          <cell r="M117" t="str">
            <v>EOL</v>
          </cell>
          <cell r="N117" t="str">
            <v>EOL</v>
          </cell>
          <cell r="O117" t="str">
            <v>EOL</v>
          </cell>
          <cell r="P117" t="str">
            <v>EOL</v>
          </cell>
          <cell r="Q117" t="str">
            <v>EOL</v>
          </cell>
          <cell r="R117" t="str">
            <v>EOL</v>
          </cell>
          <cell r="S117" t="str">
            <v>EOL</v>
          </cell>
          <cell r="T117" t="str">
            <v>OP</v>
          </cell>
          <cell r="U117" t="str">
            <v>002TR</v>
          </cell>
        </row>
        <row r="118">
          <cell r="A118" t="str">
            <v>515FV</v>
          </cell>
          <cell r="B118" t="str">
            <v>515FV</v>
          </cell>
          <cell r="C118" t="str">
            <v>JALORO SFX SND COP-800/256K 133MHz (Socket)</v>
          </cell>
          <cell r="D118" t="str">
            <v>JALORO SFX SND</v>
          </cell>
          <cell r="E118" t="str">
            <v>SJL800GS</v>
          </cell>
          <cell r="F118" t="str">
            <v>COP-800/256K 133MHz (Socket)</v>
          </cell>
          <cell r="G118">
            <v>344.49</v>
          </cell>
          <cell r="H118">
            <v>342.13</v>
          </cell>
          <cell r="I118">
            <v>341.27</v>
          </cell>
          <cell r="J118">
            <v>343.36495091133798</v>
          </cell>
          <cell r="K118" t="str">
            <v>EOL</v>
          </cell>
          <cell r="L118" t="str">
            <v>EOL</v>
          </cell>
          <cell r="M118" t="str">
            <v>EOL</v>
          </cell>
          <cell r="N118" t="str">
            <v>EOL</v>
          </cell>
          <cell r="O118" t="str">
            <v>EOL</v>
          </cell>
          <cell r="P118" t="str">
            <v>EOL</v>
          </cell>
          <cell r="Q118" t="str">
            <v>EOL</v>
          </cell>
          <cell r="R118" t="str">
            <v>EOL</v>
          </cell>
          <cell r="S118" t="str">
            <v>EOL</v>
          </cell>
          <cell r="T118" t="str">
            <v>OP</v>
          </cell>
          <cell r="U118" t="str">
            <v>002TR</v>
          </cell>
        </row>
        <row r="119">
          <cell r="A119" t="str">
            <v>745RW</v>
          </cell>
          <cell r="B119" t="str">
            <v>745RW</v>
          </cell>
          <cell r="C119" t="str">
            <v>JALORO SFX SND COP-866/256K 133MHz</v>
          </cell>
          <cell r="D119" t="str">
            <v>JALORO SFX SND</v>
          </cell>
          <cell r="E119" t="str">
            <v>SJL800GS</v>
          </cell>
          <cell r="F119" t="str">
            <v>COP-866/256K 133MHz</v>
          </cell>
          <cell r="G119">
            <v>344.49</v>
          </cell>
          <cell r="H119">
            <v>342.13</v>
          </cell>
          <cell r="I119">
            <v>341.27</v>
          </cell>
          <cell r="J119">
            <v>343.36495091133798</v>
          </cell>
          <cell r="K119">
            <v>343.36495091133798</v>
          </cell>
          <cell r="L119">
            <v>343.36495091133798</v>
          </cell>
          <cell r="M119">
            <v>343.84883587424088</v>
          </cell>
          <cell r="N119" t="str">
            <v>EOL</v>
          </cell>
          <cell r="O119" t="str">
            <v>EOL</v>
          </cell>
          <cell r="P119" t="str">
            <v>EOL</v>
          </cell>
          <cell r="Q119" t="str">
            <v>EOL</v>
          </cell>
          <cell r="R119" t="str">
            <v>EOL</v>
          </cell>
          <cell r="S119" t="str">
            <v>EOL</v>
          </cell>
          <cell r="T119" t="str">
            <v>OP</v>
          </cell>
          <cell r="U119" t="str">
            <v>002TR</v>
          </cell>
        </row>
        <row r="120">
          <cell r="A120" t="str">
            <v>74WHH</v>
          </cell>
          <cell r="B120" t="str">
            <v>74WHH</v>
          </cell>
          <cell r="C120" t="str">
            <v>JALORO SFX SND COP-933/256K 133MHz (Socket)</v>
          </cell>
          <cell r="D120" t="str">
            <v>JALORO SFX SND</v>
          </cell>
          <cell r="E120" t="str">
            <v>SJL800GS</v>
          </cell>
          <cell r="F120" t="str">
            <v>COP-933/256K 133MHz (Socket)</v>
          </cell>
          <cell r="G120">
            <v>372.56</v>
          </cell>
          <cell r="H120">
            <v>362.2</v>
          </cell>
          <cell r="I120">
            <v>361.34</v>
          </cell>
          <cell r="J120">
            <v>363.43495091133798</v>
          </cell>
          <cell r="K120">
            <v>363.43495091133798</v>
          </cell>
          <cell r="L120">
            <v>363.43495091133798</v>
          </cell>
          <cell r="M120">
            <v>343.91883587424087</v>
          </cell>
          <cell r="N120">
            <v>343.91883587424087</v>
          </cell>
          <cell r="O120" t="str">
            <v>EOL</v>
          </cell>
          <cell r="P120" t="str">
            <v>EOL</v>
          </cell>
          <cell r="Q120" t="str">
            <v>EOL</v>
          </cell>
          <cell r="R120" t="str">
            <v>EOL</v>
          </cell>
          <cell r="S120" t="str">
            <v>EOL</v>
          </cell>
          <cell r="T120" t="str">
            <v>OP</v>
          </cell>
          <cell r="U120" t="str">
            <v>002TR</v>
          </cell>
        </row>
        <row r="121">
          <cell r="A121" t="str">
            <v>8325Y</v>
          </cell>
          <cell r="B121" t="str">
            <v>8325Y</v>
          </cell>
          <cell r="C121" t="str">
            <v>SATELLITE HL CEL,CU-600/128K(Socket)</v>
          </cell>
          <cell r="D121" t="str">
            <v>SATELLITE HL</v>
          </cell>
          <cell r="E121" t="str">
            <v>SSA933J</v>
          </cell>
          <cell r="F121" t="str">
            <v>CEL,CU-600/128K(Socket)</v>
          </cell>
          <cell r="G121">
            <v>293.07</v>
          </cell>
          <cell r="H121" t="str">
            <v>EOL</v>
          </cell>
          <cell r="I121" t="str">
            <v>EOL</v>
          </cell>
          <cell r="J121" t="str">
            <v>EOL</v>
          </cell>
          <cell r="K121" t="str">
            <v>EOL</v>
          </cell>
          <cell r="L121" t="str">
            <v>EOL</v>
          </cell>
          <cell r="M121" t="str">
            <v>EOL</v>
          </cell>
          <cell r="N121" t="str">
            <v>EOL</v>
          </cell>
          <cell r="O121" t="str">
            <v>EOL</v>
          </cell>
          <cell r="P121" t="str">
            <v>EOL</v>
          </cell>
          <cell r="Q121" t="str">
            <v>EOL</v>
          </cell>
          <cell r="R121" t="str">
            <v>EOL</v>
          </cell>
          <cell r="S121" t="str">
            <v>EOL</v>
          </cell>
          <cell r="T121" t="str">
            <v>OP</v>
          </cell>
          <cell r="U121" t="str">
            <v>73GUK</v>
          </cell>
        </row>
        <row r="122">
          <cell r="A122" t="str">
            <v>24YVH</v>
          </cell>
          <cell r="B122" t="str">
            <v>24YVH</v>
          </cell>
          <cell r="C122" t="str">
            <v>SATELLITE HL CEL,CU-700/128K(Socket)</v>
          </cell>
          <cell r="D122" t="str">
            <v>SATELLITE HL</v>
          </cell>
          <cell r="E122" t="str">
            <v>SSA933J</v>
          </cell>
          <cell r="F122" t="str">
            <v>CEL,CU-700/128K(Socket)</v>
          </cell>
          <cell r="G122">
            <v>293.07</v>
          </cell>
          <cell r="H122">
            <v>293.07000000000005</v>
          </cell>
          <cell r="I122">
            <v>302.67000000000007</v>
          </cell>
          <cell r="J122">
            <v>311.41681592909868</v>
          </cell>
          <cell r="K122" t="str">
            <v>EOL</v>
          </cell>
          <cell r="L122" t="str">
            <v>EOL</v>
          </cell>
          <cell r="M122" t="str">
            <v>EOL</v>
          </cell>
          <cell r="N122" t="str">
            <v>EOL</v>
          </cell>
          <cell r="O122" t="str">
            <v>EOL</v>
          </cell>
          <cell r="P122" t="str">
            <v>EOL</v>
          </cell>
          <cell r="Q122" t="str">
            <v>EOL</v>
          </cell>
          <cell r="R122" t="str">
            <v>EOL</v>
          </cell>
          <cell r="S122" t="str">
            <v>EOL</v>
          </cell>
          <cell r="T122" t="str">
            <v>OP</v>
          </cell>
          <cell r="U122" t="str">
            <v>73GUK</v>
          </cell>
        </row>
        <row r="123">
          <cell r="A123" t="str">
            <v>630CT</v>
          </cell>
          <cell r="B123" t="str">
            <v>630CT</v>
          </cell>
          <cell r="C123" t="str">
            <v>SATELLITE HL COP-1000/256K 133MHz (Socket)</v>
          </cell>
          <cell r="D123" t="str">
            <v>SATELLITE HL</v>
          </cell>
          <cell r="E123" t="str">
            <v>SSA933J</v>
          </cell>
          <cell r="F123" t="str">
            <v>COP-1000/256K 133MHz (Socket)</v>
          </cell>
          <cell r="G123">
            <v>435</v>
          </cell>
          <cell r="H123">
            <v>417.24</v>
          </cell>
          <cell r="I123">
            <v>416.34000000000003</v>
          </cell>
          <cell r="J123">
            <v>417.68681592909866</v>
          </cell>
          <cell r="K123">
            <v>416.80681592909866</v>
          </cell>
          <cell r="L123">
            <v>416.80681592909866</v>
          </cell>
          <cell r="M123">
            <v>418.01690047744694</v>
          </cell>
          <cell r="N123">
            <v>418.01690047744694</v>
          </cell>
          <cell r="O123">
            <v>418.01690047744694</v>
          </cell>
          <cell r="P123">
            <v>408.01690047744694</v>
          </cell>
          <cell r="Q123">
            <v>408.01690047744694</v>
          </cell>
          <cell r="R123">
            <v>408.01690047744694</v>
          </cell>
          <cell r="S123">
            <v>408.01690047744694</v>
          </cell>
          <cell r="T123" t="str">
            <v>OP</v>
          </cell>
          <cell r="U123" t="str">
            <v>38MTR</v>
          </cell>
        </row>
        <row r="124">
          <cell r="A124" t="str">
            <v>173NE</v>
          </cell>
          <cell r="B124" t="str">
            <v>173NE</v>
          </cell>
          <cell r="C124" t="str">
            <v>SATELLITE HL COP-733/256K 133MHz (Socket)</v>
          </cell>
          <cell r="D124" t="str">
            <v>SATELLITE HL</v>
          </cell>
          <cell r="E124" t="str">
            <v>SSA933J</v>
          </cell>
          <cell r="F124" t="str">
            <v>COP-733/256K 133MHz (Socket)</v>
          </cell>
          <cell r="G124">
            <v>376.49</v>
          </cell>
          <cell r="H124">
            <v>374.73</v>
          </cell>
          <cell r="I124" t="str">
            <v>EOL</v>
          </cell>
          <cell r="J124" t="str">
            <v>EOL</v>
          </cell>
          <cell r="K124" t="str">
            <v>EOL</v>
          </cell>
          <cell r="L124" t="str">
            <v>EOL</v>
          </cell>
          <cell r="M124" t="str">
            <v>EOL</v>
          </cell>
          <cell r="N124" t="str">
            <v>EOL</v>
          </cell>
          <cell r="O124" t="str">
            <v>EOL</v>
          </cell>
          <cell r="P124" t="str">
            <v>EOL</v>
          </cell>
          <cell r="Q124" t="str">
            <v>EOL</v>
          </cell>
          <cell r="R124" t="str">
            <v>EOL</v>
          </cell>
          <cell r="S124" t="str">
            <v>EOL</v>
          </cell>
          <cell r="T124" t="str">
            <v>OP</v>
          </cell>
          <cell r="U124" t="str">
            <v>38MTR</v>
          </cell>
        </row>
        <row r="125">
          <cell r="A125" t="str">
            <v>736NW</v>
          </cell>
          <cell r="B125" t="str">
            <v>736NW</v>
          </cell>
          <cell r="C125" t="str">
            <v>SATELLITE HL COP-800/256K 133MHz (Socket)</v>
          </cell>
          <cell r="D125" t="str">
            <v>SATELLITE HL</v>
          </cell>
          <cell r="E125" t="str">
            <v>SSA933J</v>
          </cell>
          <cell r="F125" t="str">
            <v>COP-800/256K 133MHz (Socket)</v>
          </cell>
          <cell r="G125">
            <v>386.52</v>
          </cell>
          <cell r="H125">
            <v>384.76</v>
          </cell>
          <cell r="I125">
            <v>383.86</v>
          </cell>
          <cell r="J125">
            <v>385.20681592909864</v>
          </cell>
          <cell r="K125" t="str">
            <v>EOL</v>
          </cell>
          <cell r="L125" t="str">
            <v>EOL</v>
          </cell>
          <cell r="M125" t="str">
            <v>EOL</v>
          </cell>
          <cell r="N125" t="str">
            <v>EOL</v>
          </cell>
          <cell r="O125" t="str">
            <v>EOL</v>
          </cell>
          <cell r="P125" t="str">
            <v>EOL</v>
          </cell>
          <cell r="Q125" t="str">
            <v>EOL</v>
          </cell>
          <cell r="R125" t="str">
            <v>EOL</v>
          </cell>
          <cell r="S125" t="str">
            <v>EOL</v>
          </cell>
          <cell r="T125" t="str">
            <v>OP</v>
          </cell>
          <cell r="U125" t="str">
            <v>38MTR</v>
          </cell>
        </row>
        <row r="126">
          <cell r="A126" t="str">
            <v>092EK</v>
          </cell>
          <cell r="B126" t="str">
            <v>092EK</v>
          </cell>
          <cell r="C126" t="str">
            <v>SATELLITE HL COP-866/256K 133MHz (Socket)</v>
          </cell>
          <cell r="D126" t="str">
            <v>SATELLITE HL</v>
          </cell>
          <cell r="E126" t="str">
            <v>SSA933J</v>
          </cell>
          <cell r="F126" t="str">
            <v>COP-866/256K 133MHz (Socket)</v>
          </cell>
          <cell r="G126">
            <v>386.52</v>
          </cell>
          <cell r="H126">
            <v>384.76</v>
          </cell>
          <cell r="I126">
            <v>383.86</v>
          </cell>
          <cell r="J126">
            <v>385.20681592909864</v>
          </cell>
          <cell r="K126">
            <v>384.32681592909864</v>
          </cell>
          <cell r="L126">
            <v>384.32681592909864</v>
          </cell>
          <cell r="M126">
            <v>385.53690047744692</v>
          </cell>
          <cell r="N126" t="str">
            <v>EOL</v>
          </cell>
          <cell r="O126" t="str">
            <v>EOL</v>
          </cell>
          <cell r="P126" t="str">
            <v>EOL</v>
          </cell>
          <cell r="Q126" t="str">
            <v>EOL</v>
          </cell>
          <cell r="R126" t="str">
            <v>EOL</v>
          </cell>
          <cell r="S126" t="str">
            <v>EOL</v>
          </cell>
          <cell r="T126" t="str">
            <v>OP</v>
          </cell>
          <cell r="U126" t="str">
            <v>38MTR</v>
          </cell>
        </row>
        <row r="127">
          <cell r="A127" t="str">
            <v>30NWH</v>
          </cell>
          <cell r="B127" t="str">
            <v>30NWH</v>
          </cell>
          <cell r="C127" t="str">
            <v>SATELLITE HL COP-933/256K 133MHz (Socket)</v>
          </cell>
          <cell r="D127" t="str">
            <v>SATELLITE HL</v>
          </cell>
          <cell r="E127" t="str">
            <v>SSA933J</v>
          </cell>
          <cell r="F127" t="str">
            <v>COP-933/256K 133MHz (Socket)</v>
          </cell>
          <cell r="G127">
            <v>414.59</v>
          </cell>
          <cell r="H127">
            <v>404.83000000000004</v>
          </cell>
          <cell r="I127">
            <v>403.93000000000006</v>
          </cell>
          <cell r="J127">
            <v>405.27681592909869</v>
          </cell>
          <cell r="K127">
            <v>404.39681592909869</v>
          </cell>
          <cell r="L127">
            <v>404.39681592909869</v>
          </cell>
          <cell r="M127">
            <v>385.60690047744697</v>
          </cell>
          <cell r="N127">
            <v>385.60690047744697</v>
          </cell>
          <cell r="O127" t="str">
            <v>EOL</v>
          </cell>
          <cell r="P127" t="str">
            <v>EOL</v>
          </cell>
          <cell r="Q127" t="str">
            <v>EOL</v>
          </cell>
          <cell r="R127" t="str">
            <v>EOL</v>
          </cell>
          <cell r="S127" t="str">
            <v>EOL</v>
          </cell>
          <cell r="T127" t="str">
            <v>OP</v>
          </cell>
          <cell r="U127" t="str">
            <v>38MTR</v>
          </cell>
        </row>
        <row r="128">
          <cell r="A128" t="str">
            <v>973KY</v>
          </cell>
          <cell r="B128" t="str">
            <v>973KY</v>
          </cell>
          <cell r="C128" t="str">
            <v>SATELLITE MT CEL,CU-600/128K(Socket)</v>
          </cell>
          <cell r="D128" t="str">
            <v>SATELLITE MT</v>
          </cell>
          <cell r="E128" t="str">
            <v>SSA933B</v>
          </cell>
          <cell r="F128" t="str">
            <v>CEL,CU-600/128K(Socket)</v>
          </cell>
          <cell r="G128">
            <v>312.37</v>
          </cell>
          <cell r="H128" t="str">
            <v>EOL</v>
          </cell>
          <cell r="I128" t="str">
            <v>EOL</v>
          </cell>
          <cell r="J128" t="str">
            <v>EOL</v>
          </cell>
          <cell r="K128" t="str">
            <v>EOL</v>
          </cell>
          <cell r="L128" t="str">
            <v>EOL</v>
          </cell>
          <cell r="M128" t="str">
            <v>EOL</v>
          </cell>
          <cell r="N128" t="str">
            <v>EOL</v>
          </cell>
          <cell r="O128" t="str">
            <v>EOL</v>
          </cell>
          <cell r="P128" t="str">
            <v>EOL</v>
          </cell>
          <cell r="Q128" t="str">
            <v>EOL</v>
          </cell>
          <cell r="R128" t="str">
            <v>EOL</v>
          </cell>
          <cell r="S128" t="str">
            <v>EOL</v>
          </cell>
          <cell r="T128" t="str">
            <v>OP</v>
          </cell>
          <cell r="U128" t="str">
            <v>73GUK</v>
          </cell>
        </row>
        <row r="129">
          <cell r="A129" t="str">
            <v>94KFD</v>
          </cell>
          <cell r="B129" t="str">
            <v>94KFD</v>
          </cell>
          <cell r="C129" t="str">
            <v>SATELLITE MT CEL,CU-700/128K(Socket)</v>
          </cell>
          <cell r="D129" t="str">
            <v>SATELLITE MT</v>
          </cell>
          <cell r="E129" t="str">
            <v>SSA933B</v>
          </cell>
          <cell r="F129" t="str">
            <v>CEL,CU-700/128K(Socket)</v>
          </cell>
          <cell r="G129">
            <v>312.37</v>
          </cell>
          <cell r="H129">
            <v>312.37</v>
          </cell>
          <cell r="I129">
            <v>321.97000000000003</v>
          </cell>
          <cell r="J129">
            <v>330.3170314837617</v>
          </cell>
          <cell r="K129" t="str">
            <v>EOL</v>
          </cell>
          <cell r="L129" t="str">
            <v>EOL</v>
          </cell>
          <cell r="M129" t="str">
            <v>EOL</v>
          </cell>
          <cell r="N129" t="str">
            <v>EOL</v>
          </cell>
          <cell r="O129" t="str">
            <v>EOL</v>
          </cell>
          <cell r="P129" t="str">
            <v>EOL</v>
          </cell>
          <cell r="Q129" t="str">
            <v>EOL</v>
          </cell>
          <cell r="R129" t="str">
            <v>EOL</v>
          </cell>
          <cell r="S129" t="str">
            <v>EOL</v>
          </cell>
          <cell r="T129" t="str">
            <v>OP</v>
          </cell>
          <cell r="U129" t="str">
            <v>73GUK</v>
          </cell>
        </row>
        <row r="130">
          <cell r="A130" t="str">
            <v>8671X</v>
          </cell>
          <cell r="B130" t="str">
            <v>8671X</v>
          </cell>
          <cell r="C130" t="str">
            <v>SATELLITE MT COP-1000/256K 133MHz (Socket)</v>
          </cell>
          <cell r="D130" t="str">
            <v>SATELLITE MT</v>
          </cell>
          <cell r="E130" t="str">
            <v>SSA933B</v>
          </cell>
          <cell r="F130" t="str">
            <v>COP-1000/256K 133MHz (Socket)</v>
          </cell>
          <cell r="G130">
            <v>454.3</v>
          </cell>
          <cell r="H130">
            <v>436.54</v>
          </cell>
          <cell r="I130">
            <v>435.64</v>
          </cell>
          <cell r="J130">
            <v>436.58703148376168</v>
          </cell>
          <cell r="K130">
            <v>435.70703148376168</v>
          </cell>
          <cell r="L130">
            <v>435.70703148376168</v>
          </cell>
          <cell r="M130">
            <v>436.92168264408843</v>
          </cell>
          <cell r="N130">
            <v>436.92168264408843</v>
          </cell>
          <cell r="O130">
            <v>436.92168264408843</v>
          </cell>
          <cell r="P130">
            <v>426.92168264408843</v>
          </cell>
          <cell r="Q130">
            <v>426.92168264408843</v>
          </cell>
          <cell r="R130">
            <v>426.92168264408843</v>
          </cell>
          <cell r="S130">
            <v>426.92168264408843</v>
          </cell>
          <cell r="T130" t="str">
            <v>OP</v>
          </cell>
          <cell r="U130" t="str">
            <v>38MTR</v>
          </cell>
        </row>
        <row r="131">
          <cell r="A131" t="str">
            <v>311KG</v>
          </cell>
          <cell r="B131" t="str">
            <v>311KG</v>
          </cell>
          <cell r="C131" t="str">
            <v>SATELLITE MT COP-733/256K 133MHz (Socket)</v>
          </cell>
          <cell r="D131" t="str">
            <v>SATELLITE MT</v>
          </cell>
          <cell r="E131" t="str">
            <v>SSA933B</v>
          </cell>
          <cell r="F131" t="str">
            <v>COP-733/256K 133MHz (Socket)</v>
          </cell>
          <cell r="G131">
            <v>395.79</v>
          </cell>
          <cell r="H131">
            <v>394.03000000000003</v>
          </cell>
          <cell r="I131" t="str">
            <v>EOL</v>
          </cell>
          <cell r="J131" t="str">
            <v>EOL</v>
          </cell>
          <cell r="K131" t="str">
            <v>EOL</v>
          </cell>
          <cell r="L131" t="str">
            <v>EOL</v>
          </cell>
          <cell r="M131" t="str">
            <v>EOL</v>
          </cell>
          <cell r="N131" t="str">
            <v>EOL</v>
          </cell>
          <cell r="O131" t="str">
            <v>EOL</v>
          </cell>
          <cell r="P131" t="str">
            <v>EOL</v>
          </cell>
          <cell r="Q131" t="str">
            <v>EOL</v>
          </cell>
          <cell r="R131" t="str">
            <v>EOL</v>
          </cell>
          <cell r="S131" t="str">
            <v>EOL</v>
          </cell>
          <cell r="T131" t="str">
            <v>OP</v>
          </cell>
          <cell r="U131" t="str">
            <v>38MTR</v>
          </cell>
        </row>
        <row r="132">
          <cell r="A132" t="str">
            <v>24GTW</v>
          </cell>
          <cell r="B132" t="str">
            <v>24GTW</v>
          </cell>
          <cell r="C132" t="str">
            <v>SATELLITE MT COP-800/256K 133MHz (Socket)</v>
          </cell>
          <cell r="D132" t="str">
            <v>SATELLITE MT</v>
          </cell>
          <cell r="E132" t="str">
            <v>SSA933B</v>
          </cell>
          <cell r="F132" t="str">
            <v>COP-800/256K 133MHz (Socket)</v>
          </cell>
          <cell r="G132">
            <v>405.82</v>
          </cell>
          <cell r="H132">
            <v>404.06</v>
          </cell>
          <cell r="I132">
            <v>403.15999999999997</v>
          </cell>
          <cell r="J132">
            <v>404.10703148376166</v>
          </cell>
          <cell r="K132" t="str">
            <v>EOL</v>
          </cell>
          <cell r="L132" t="str">
            <v>EOL</v>
          </cell>
          <cell r="M132" t="str">
            <v>EOL</v>
          </cell>
          <cell r="N132" t="str">
            <v>EOL</v>
          </cell>
          <cell r="O132" t="str">
            <v>EOL</v>
          </cell>
          <cell r="P132" t="str">
            <v>EOL</v>
          </cell>
          <cell r="Q132" t="str">
            <v>EOL</v>
          </cell>
          <cell r="R132" t="str">
            <v>EOL</v>
          </cell>
          <cell r="S132" t="str">
            <v>EOL</v>
          </cell>
          <cell r="T132" t="str">
            <v>OP</v>
          </cell>
          <cell r="U132" t="str">
            <v>38MTR</v>
          </cell>
        </row>
        <row r="133">
          <cell r="A133" t="str">
            <v>35KYN</v>
          </cell>
          <cell r="B133" t="str">
            <v>35KYN</v>
          </cell>
          <cell r="C133" t="str">
            <v>SATELLITE MT COP-866/256K 133MHz (Socket)</v>
          </cell>
          <cell r="D133" t="str">
            <v>SATELLITE MT</v>
          </cell>
          <cell r="E133" t="str">
            <v>SSA933B</v>
          </cell>
          <cell r="F133" t="str">
            <v>COP-866/256K 133MHz (Socket)</v>
          </cell>
          <cell r="G133">
            <v>405.82</v>
          </cell>
          <cell r="H133">
            <v>404.06</v>
          </cell>
          <cell r="I133">
            <v>403.15999999999997</v>
          </cell>
          <cell r="J133">
            <v>404.10703148376166</v>
          </cell>
          <cell r="K133">
            <v>403.22703148376166</v>
          </cell>
          <cell r="L133">
            <v>403.22703148376166</v>
          </cell>
          <cell r="M133">
            <v>404.44168264408842</v>
          </cell>
          <cell r="N133" t="str">
            <v>EOL</v>
          </cell>
          <cell r="O133" t="str">
            <v>EOL</v>
          </cell>
          <cell r="P133" t="str">
            <v>EOL</v>
          </cell>
          <cell r="Q133" t="str">
            <v>EOL</v>
          </cell>
          <cell r="R133" t="str">
            <v>EOL</v>
          </cell>
          <cell r="S133" t="str">
            <v>EOL</v>
          </cell>
          <cell r="T133" t="str">
            <v>OP</v>
          </cell>
          <cell r="U133" t="str">
            <v>38MTR</v>
          </cell>
        </row>
        <row r="134">
          <cell r="A134" t="str">
            <v>67DMM</v>
          </cell>
          <cell r="B134" t="str">
            <v>67DMM</v>
          </cell>
          <cell r="C134" t="str">
            <v>SATELLITE MT COP-933/256K 133MHz (Socket)</v>
          </cell>
          <cell r="D134" t="str">
            <v>SATELLITE MT</v>
          </cell>
          <cell r="E134" t="str">
            <v>SSA933B</v>
          </cell>
          <cell r="F134" t="str">
            <v>COP-933/256K 133MHz (Socket)</v>
          </cell>
          <cell r="G134">
            <v>433.89</v>
          </cell>
          <cell r="H134">
            <v>424.13</v>
          </cell>
          <cell r="I134">
            <v>423.23</v>
          </cell>
          <cell r="J134">
            <v>424.17703148376171</v>
          </cell>
          <cell r="K134">
            <v>423.29703148376171</v>
          </cell>
          <cell r="L134">
            <v>423.29703148376171</v>
          </cell>
          <cell r="M134">
            <v>404.51168264408847</v>
          </cell>
          <cell r="N134">
            <v>404.51168264408847</v>
          </cell>
          <cell r="O134" t="str">
            <v>EOL</v>
          </cell>
          <cell r="P134" t="str">
            <v>EOL</v>
          </cell>
          <cell r="Q134" t="str">
            <v>EOL</v>
          </cell>
          <cell r="R134" t="str">
            <v>EOL</v>
          </cell>
          <cell r="S134" t="str">
            <v>EOL</v>
          </cell>
          <cell r="T134" t="str">
            <v>OP</v>
          </cell>
          <cell r="U134" t="str">
            <v>38MTR</v>
          </cell>
        </row>
        <row r="135">
          <cell r="A135" t="str">
            <v>70YYN</v>
          </cell>
          <cell r="B135" t="str">
            <v>70YYN</v>
          </cell>
          <cell r="C135" t="str">
            <v>SATELLITE SFX CEL,CU-600/128K(Socket)</v>
          </cell>
          <cell r="D135" t="str">
            <v>SATELLITE SFX</v>
          </cell>
          <cell r="E135" t="str">
            <v>SSA933B</v>
          </cell>
          <cell r="F135" t="str">
            <v>CEL,CU-600/128K(Socket)</v>
          </cell>
          <cell r="G135">
            <v>282.75</v>
          </cell>
          <cell r="H135" t="str">
            <v>EOL</v>
          </cell>
          <cell r="I135" t="str">
            <v>EOL</v>
          </cell>
          <cell r="J135" t="str">
            <v>EOL</v>
          </cell>
          <cell r="K135" t="str">
            <v>EOL</v>
          </cell>
          <cell r="L135" t="str">
            <v>EOL</v>
          </cell>
          <cell r="M135" t="str">
            <v>EOL</v>
          </cell>
          <cell r="N135" t="str">
            <v>EOL</v>
          </cell>
          <cell r="O135" t="str">
            <v>EOL</v>
          </cell>
          <cell r="P135" t="str">
            <v>EOL</v>
          </cell>
          <cell r="Q135" t="str">
            <v>EOL</v>
          </cell>
          <cell r="R135" t="str">
            <v>EOL</v>
          </cell>
          <cell r="S135" t="str">
            <v>EOL</v>
          </cell>
          <cell r="T135" t="str">
            <v>OP</v>
          </cell>
          <cell r="U135" t="str">
            <v>73GUK</v>
          </cell>
        </row>
        <row r="136">
          <cell r="A136" t="str">
            <v>13DJJ</v>
          </cell>
          <cell r="B136" t="str">
            <v>13DJJ</v>
          </cell>
          <cell r="C136" t="str">
            <v>SATELLITE SFX CEL,CU-700/128K(Socket)</v>
          </cell>
          <cell r="D136" t="str">
            <v>SATELLITE SFX</v>
          </cell>
          <cell r="E136" t="str">
            <v>SSA933B</v>
          </cell>
          <cell r="F136" t="str">
            <v>CEL,CU-700/128K(Socket)</v>
          </cell>
          <cell r="G136">
            <v>282.75</v>
          </cell>
          <cell r="H136">
            <v>282.75</v>
          </cell>
          <cell r="I136">
            <v>292.35000000000002</v>
          </cell>
          <cell r="J136">
            <v>300.69703148376169</v>
          </cell>
          <cell r="K136" t="str">
            <v>EOL</v>
          </cell>
          <cell r="L136" t="str">
            <v>EOL</v>
          </cell>
          <cell r="M136" t="str">
            <v>EOL</v>
          </cell>
          <cell r="N136" t="str">
            <v>EOL</v>
          </cell>
          <cell r="O136" t="str">
            <v>EOL</v>
          </cell>
          <cell r="P136" t="str">
            <v>EOL</v>
          </cell>
          <cell r="Q136" t="str">
            <v>EOL</v>
          </cell>
          <cell r="R136" t="str">
            <v>EOL</v>
          </cell>
          <cell r="S136" t="str">
            <v>EOL</v>
          </cell>
          <cell r="T136" t="str">
            <v>OP</v>
          </cell>
          <cell r="U136" t="str">
            <v>73GUK</v>
          </cell>
        </row>
        <row r="137">
          <cell r="A137" t="str">
            <v>86HER</v>
          </cell>
          <cell r="B137" t="str">
            <v>86HER</v>
          </cell>
          <cell r="C137" t="str">
            <v>SATELLITE SFX COP-1000/256K 133MHz (Socket)</v>
          </cell>
          <cell r="D137" t="str">
            <v>SATELLITE SFX</v>
          </cell>
          <cell r="E137" t="str">
            <v>SSA933B</v>
          </cell>
          <cell r="F137" t="str">
            <v>COP-1000/256K 133MHz (Socket)</v>
          </cell>
          <cell r="G137">
            <v>424.67</v>
          </cell>
          <cell r="H137">
            <v>406.91</v>
          </cell>
          <cell r="I137">
            <v>406.01</v>
          </cell>
          <cell r="J137">
            <v>406.95703148376168</v>
          </cell>
          <cell r="K137">
            <v>406.07703148376169</v>
          </cell>
          <cell r="L137">
            <v>406.07703148376169</v>
          </cell>
          <cell r="M137">
            <v>407.29168264408844</v>
          </cell>
          <cell r="N137">
            <v>407.29168264408844</v>
          </cell>
          <cell r="O137">
            <v>407.29168264408844</v>
          </cell>
          <cell r="P137">
            <v>397.29168264408844</v>
          </cell>
          <cell r="Q137">
            <v>397.29168264408844</v>
          </cell>
          <cell r="R137">
            <v>397.29168264408844</v>
          </cell>
          <cell r="S137">
            <v>397.29168264408844</v>
          </cell>
          <cell r="T137" t="str">
            <v>OP</v>
          </cell>
          <cell r="U137" t="str">
            <v>38MTR</v>
          </cell>
        </row>
        <row r="138">
          <cell r="A138" t="str">
            <v>37DGY</v>
          </cell>
          <cell r="B138" t="str">
            <v>37DGY</v>
          </cell>
          <cell r="C138" t="str">
            <v>SATELLITE SFX COP-733/256K 133MHz (Socket)</v>
          </cell>
          <cell r="D138" t="str">
            <v>SATELLITE SFX</v>
          </cell>
          <cell r="E138" t="str">
            <v>SSA933B</v>
          </cell>
          <cell r="F138" t="str">
            <v>COP-733/256K 133MHz (Socket)</v>
          </cell>
          <cell r="G138">
            <v>366.16</v>
          </cell>
          <cell r="H138">
            <v>364.40000000000003</v>
          </cell>
          <cell r="I138" t="str">
            <v>EOL</v>
          </cell>
          <cell r="J138" t="str">
            <v>EOL</v>
          </cell>
          <cell r="K138" t="str">
            <v>EOL</v>
          </cell>
          <cell r="L138" t="str">
            <v>EOL</v>
          </cell>
          <cell r="M138" t="str">
            <v>EOL</v>
          </cell>
          <cell r="N138" t="str">
            <v>EOL</v>
          </cell>
          <cell r="O138" t="str">
            <v>EOL</v>
          </cell>
          <cell r="P138" t="str">
            <v>EOL</v>
          </cell>
          <cell r="Q138" t="str">
            <v>EOL</v>
          </cell>
          <cell r="R138" t="str">
            <v>EOL</v>
          </cell>
          <cell r="S138" t="str">
            <v>EOL</v>
          </cell>
          <cell r="T138" t="str">
            <v>OP</v>
          </cell>
          <cell r="U138" t="str">
            <v>38MTR</v>
          </cell>
        </row>
        <row r="139">
          <cell r="A139" t="str">
            <v>442FK</v>
          </cell>
          <cell r="B139" t="str">
            <v>442FK</v>
          </cell>
          <cell r="C139" t="str">
            <v>SATELLITE SFX COP-800/256K 133MHz (Socket)</v>
          </cell>
          <cell r="D139" t="str">
            <v>SATELLITE SFX</v>
          </cell>
          <cell r="E139" t="str">
            <v>SSA933B</v>
          </cell>
          <cell r="F139" t="str">
            <v>COP-800/256K 133MHz (Socket)</v>
          </cell>
          <cell r="G139">
            <v>376.19</v>
          </cell>
          <cell r="H139">
            <v>374.43</v>
          </cell>
          <cell r="I139">
            <v>373.53</v>
          </cell>
          <cell r="J139">
            <v>374.47703148376166</v>
          </cell>
          <cell r="K139" t="str">
            <v>EOL</v>
          </cell>
          <cell r="L139" t="str">
            <v>EOL</v>
          </cell>
          <cell r="M139" t="str">
            <v>EOL</v>
          </cell>
          <cell r="N139" t="str">
            <v>EOL</v>
          </cell>
          <cell r="O139" t="str">
            <v>EOL</v>
          </cell>
          <cell r="P139" t="str">
            <v>EOL</v>
          </cell>
          <cell r="Q139" t="str">
            <v>EOL</v>
          </cell>
          <cell r="R139" t="str">
            <v>EOL</v>
          </cell>
          <cell r="S139" t="str">
            <v>EOL</v>
          </cell>
          <cell r="T139" t="str">
            <v>OP</v>
          </cell>
          <cell r="U139" t="str">
            <v>38MTR</v>
          </cell>
        </row>
        <row r="140">
          <cell r="A140" t="str">
            <v>65KFD</v>
          </cell>
          <cell r="B140" t="str">
            <v>65KFD</v>
          </cell>
          <cell r="C140" t="str">
            <v>SATELLITE SFX COP-866/256K 133MHz (Socket)</v>
          </cell>
          <cell r="D140" t="str">
            <v>SATELLITE SFX</v>
          </cell>
          <cell r="E140" t="str">
            <v>SSA933B</v>
          </cell>
          <cell r="F140" t="str">
            <v>COP-866/256K 133MHz (Socket)</v>
          </cell>
          <cell r="G140">
            <v>376.19</v>
          </cell>
          <cell r="H140">
            <v>374.43</v>
          </cell>
          <cell r="I140">
            <v>373.53</v>
          </cell>
          <cell r="J140">
            <v>374.47703148376166</v>
          </cell>
          <cell r="K140">
            <v>373.59703148376167</v>
          </cell>
          <cell r="L140">
            <v>373.59703148376167</v>
          </cell>
          <cell r="M140">
            <v>374.81168264408842</v>
          </cell>
          <cell r="N140" t="str">
            <v>EOL</v>
          </cell>
          <cell r="O140" t="str">
            <v>EOL</v>
          </cell>
          <cell r="P140" t="str">
            <v>EOL</v>
          </cell>
          <cell r="Q140" t="str">
            <v>EOL</v>
          </cell>
          <cell r="R140" t="str">
            <v>EOL</v>
          </cell>
          <cell r="S140" t="str">
            <v>EOL</v>
          </cell>
          <cell r="T140" t="str">
            <v>OP</v>
          </cell>
          <cell r="U140" t="str">
            <v>38MTR</v>
          </cell>
        </row>
        <row r="141">
          <cell r="A141" t="str">
            <v>01YFD</v>
          </cell>
          <cell r="B141" t="str">
            <v>01YFD</v>
          </cell>
          <cell r="C141" t="str">
            <v>SATELLITE SFX COP-933/256K 133MHz (Socket)</v>
          </cell>
          <cell r="D141" t="str">
            <v>SATELLITE SFX</v>
          </cell>
          <cell r="E141" t="str">
            <v>SSA933B</v>
          </cell>
          <cell r="F141" t="str">
            <v>COP-933/256K 133MHz (Socket)</v>
          </cell>
          <cell r="G141">
            <v>404.26</v>
          </cell>
          <cell r="H141">
            <v>394.5</v>
          </cell>
          <cell r="I141">
            <v>393.6</v>
          </cell>
          <cell r="J141">
            <v>394.54703148376171</v>
          </cell>
          <cell r="K141">
            <v>393.66703148376172</v>
          </cell>
          <cell r="L141">
            <v>393.66703148376172</v>
          </cell>
          <cell r="M141">
            <v>374.88168264408847</v>
          </cell>
          <cell r="N141">
            <v>374.88168264408847</v>
          </cell>
          <cell r="O141" t="str">
            <v>EOL</v>
          </cell>
          <cell r="P141" t="str">
            <v>EOL</v>
          </cell>
          <cell r="Q141" t="str">
            <v>EOL</v>
          </cell>
          <cell r="R141" t="str">
            <v>EOL</v>
          </cell>
          <cell r="S141" t="str">
            <v>EOL</v>
          </cell>
          <cell r="T141" t="str">
            <v>OP</v>
          </cell>
          <cell r="U141" t="str">
            <v>38MTR</v>
          </cell>
        </row>
        <row r="142">
          <cell r="A142" t="str">
            <v>42YDY</v>
          </cell>
          <cell r="B142" t="str">
            <v>42YDY</v>
          </cell>
          <cell r="C142" t="str">
            <v>SATELLITE T BBEE CEL,CU-600/128K(Socket)</v>
          </cell>
          <cell r="D142" t="str">
            <v>SATELLITE T BBEE</v>
          </cell>
          <cell r="E142" t="str">
            <v>SSA700B</v>
          </cell>
          <cell r="F142" t="str">
            <v>CEL,CU-600/128K(Socket)</v>
          </cell>
          <cell r="G142">
            <v>252.98</v>
          </cell>
          <cell r="H142" t="str">
            <v>EOL</v>
          </cell>
          <cell r="I142" t="str">
            <v>EOL</v>
          </cell>
          <cell r="J142" t="str">
            <v>EOL</v>
          </cell>
          <cell r="K142" t="str">
            <v>EOL</v>
          </cell>
          <cell r="L142" t="str">
            <v>EOL</v>
          </cell>
          <cell r="M142" t="str">
            <v>EOL</v>
          </cell>
          <cell r="N142" t="str">
            <v>EOL</v>
          </cell>
          <cell r="O142" t="str">
            <v>EOL</v>
          </cell>
          <cell r="P142" t="str">
            <v>EOL</v>
          </cell>
          <cell r="Q142" t="str">
            <v>EOL</v>
          </cell>
          <cell r="R142" t="str">
            <v>EOL</v>
          </cell>
          <cell r="S142" t="str">
            <v>EOL</v>
          </cell>
          <cell r="T142" t="str">
            <v>OP</v>
          </cell>
          <cell r="U142" t="str">
            <v>38HRF</v>
          </cell>
        </row>
        <row r="143">
          <cell r="A143" t="str">
            <v>29RRE</v>
          </cell>
          <cell r="B143" t="str">
            <v>29RRE</v>
          </cell>
          <cell r="C143" t="str">
            <v>SATELLITE T BBEE CEL,CU-700/128K(Socket)</v>
          </cell>
          <cell r="D143" t="str">
            <v>SATELLITE T BBEE</v>
          </cell>
          <cell r="E143" t="str">
            <v>SSA700B</v>
          </cell>
          <cell r="F143" t="str">
            <v>CEL,CU-700/128K(Socket)</v>
          </cell>
          <cell r="G143">
            <v>252.98</v>
          </cell>
          <cell r="H143">
            <v>250.61999999999998</v>
          </cell>
          <cell r="I143">
            <v>258.47999999999996</v>
          </cell>
          <cell r="J143">
            <v>264.09703148376161</v>
          </cell>
          <cell r="K143" t="str">
            <v>EOL</v>
          </cell>
          <cell r="L143" t="str">
            <v>EOL</v>
          </cell>
          <cell r="M143" t="str">
            <v>EOL</v>
          </cell>
          <cell r="N143" t="str">
            <v>EOL</v>
          </cell>
          <cell r="O143" t="str">
            <v>EOL</v>
          </cell>
          <cell r="P143" t="str">
            <v>EOL</v>
          </cell>
          <cell r="Q143" t="str">
            <v>EOL</v>
          </cell>
          <cell r="R143" t="str">
            <v>EOL</v>
          </cell>
          <cell r="S143" t="str">
            <v>EOL</v>
          </cell>
          <cell r="T143" t="str">
            <v>OP</v>
          </cell>
          <cell r="U143" t="str">
            <v>38HRF</v>
          </cell>
        </row>
        <row r="144">
          <cell r="A144" t="str">
            <v>85VWN</v>
          </cell>
          <cell r="B144" t="str">
            <v>85VWN</v>
          </cell>
          <cell r="C144" t="str">
            <v>SATELLITE T BBEE CEL,CU-800/128K(Socket)</v>
          </cell>
          <cell r="D144" t="str">
            <v>SATELLITE T BBEE</v>
          </cell>
          <cell r="E144" t="str">
            <v>SSA700B</v>
          </cell>
          <cell r="F144" t="str">
            <v>CEL,CU-800/128K(Socket)</v>
          </cell>
          <cell r="G144">
            <v>273.02999999999997</v>
          </cell>
          <cell r="H144">
            <v>270.66999999999996</v>
          </cell>
          <cell r="I144">
            <v>278.52999999999997</v>
          </cell>
          <cell r="J144">
            <v>274.14703148376168</v>
          </cell>
          <cell r="K144">
            <v>272.43703148376164</v>
          </cell>
          <cell r="L144">
            <v>264.72703148376166</v>
          </cell>
          <cell r="M144">
            <v>265.25168264408842</v>
          </cell>
          <cell r="N144">
            <v>265.25168264408842</v>
          </cell>
          <cell r="O144">
            <v>265.25168264408842</v>
          </cell>
          <cell r="P144">
            <v>265.25168264408842</v>
          </cell>
          <cell r="Q144">
            <v>265.25168264408842</v>
          </cell>
          <cell r="R144" t="str">
            <v>EOL</v>
          </cell>
          <cell r="S144" t="str">
            <v>EOL</v>
          </cell>
          <cell r="T144" t="str">
            <v>OP</v>
          </cell>
          <cell r="U144" t="str">
            <v>38HRF</v>
          </cell>
        </row>
        <row r="145">
          <cell r="A145" t="str">
            <v>02NYT</v>
          </cell>
          <cell r="B145" t="str">
            <v>02NYT</v>
          </cell>
          <cell r="C145" t="str">
            <v>SATELLITE T BBEE COP-1000/256K 133MHz (Socket)</v>
          </cell>
          <cell r="D145" t="str">
            <v>SATELLITE T BBEE</v>
          </cell>
          <cell r="E145" t="str">
            <v>SSA700B</v>
          </cell>
          <cell r="F145" t="str">
            <v>COP-1000/256K 133MHz (Socket)</v>
          </cell>
          <cell r="G145">
            <v>409.42</v>
          </cell>
          <cell r="H145">
            <v>391.06</v>
          </cell>
          <cell r="I145">
            <v>389.32</v>
          </cell>
          <cell r="J145">
            <v>388.53703148376167</v>
          </cell>
          <cell r="K145">
            <v>386.82703148376163</v>
          </cell>
          <cell r="L145">
            <v>385.11703148376165</v>
          </cell>
          <cell r="M145">
            <v>385.64168264408841</v>
          </cell>
          <cell r="N145">
            <v>385.64168264408841</v>
          </cell>
          <cell r="O145">
            <v>385.64168264408841</v>
          </cell>
          <cell r="P145">
            <v>375.64168264408841</v>
          </cell>
          <cell r="Q145">
            <v>375.64168264408841</v>
          </cell>
          <cell r="R145">
            <v>375.64168264408841</v>
          </cell>
          <cell r="S145">
            <v>375.64168264408841</v>
          </cell>
          <cell r="T145" t="str">
            <v>OP</v>
          </cell>
          <cell r="U145" t="str">
            <v>38HRF</v>
          </cell>
        </row>
        <row r="146">
          <cell r="A146" t="str">
            <v>9C273</v>
          </cell>
          <cell r="B146" t="str">
            <v>9C273</v>
          </cell>
          <cell r="C146" t="str">
            <v>SATELLITE T BBEE COP-733/256K 133MHz</v>
          </cell>
          <cell r="D146" t="str">
            <v>SATELLITE T BBEE</v>
          </cell>
          <cell r="E146" t="str">
            <v>SSA700B</v>
          </cell>
          <cell r="F146" t="str">
            <v>COP-733/256K 133MHz</v>
          </cell>
          <cell r="G146">
            <v>361.87</v>
          </cell>
          <cell r="H146">
            <v>359.51</v>
          </cell>
          <cell r="I146" t="str">
            <v>EOL</v>
          </cell>
          <cell r="J146" t="str">
            <v>EOL</v>
          </cell>
          <cell r="K146" t="str">
            <v>EOL</v>
          </cell>
          <cell r="L146" t="str">
            <v>EOL</v>
          </cell>
          <cell r="M146" t="str">
            <v>EOL</v>
          </cell>
          <cell r="N146" t="str">
            <v>EOL</v>
          </cell>
          <cell r="O146" t="str">
            <v>EOL</v>
          </cell>
          <cell r="P146" t="str">
            <v>EOL</v>
          </cell>
          <cell r="Q146" t="str">
            <v>EOL</v>
          </cell>
          <cell r="R146" t="str">
            <v>EOL</v>
          </cell>
          <cell r="S146" t="str">
            <v>EOL</v>
          </cell>
          <cell r="T146" t="str">
            <v>OP</v>
          </cell>
          <cell r="U146" t="str">
            <v>38HRF</v>
          </cell>
        </row>
        <row r="147">
          <cell r="A147" t="str">
            <v>32NFG</v>
          </cell>
          <cell r="B147" t="str">
            <v>32NFG</v>
          </cell>
          <cell r="C147" t="str">
            <v>SATELLITE T BBEE COP-800/256K 100MHz (Socket)</v>
          </cell>
          <cell r="D147" t="str">
            <v>SATELLITE T BBEE</v>
          </cell>
          <cell r="E147" t="str">
            <v>SSA700B</v>
          </cell>
          <cell r="F147" t="str">
            <v>COP-800/256K 100MHz (Socket)</v>
          </cell>
          <cell r="G147">
            <v>363.59</v>
          </cell>
          <cell r="H147">
            <v>361.22999999999996</v>
          </cell>
          <cell r="I147">
            <v>359.48999999999995</v>
          </cell>
          <cell r="J147">
            <v>358.70703148376163</v>
          </cell>
          <cell r="K147" t="str">
            <v>EOL</v>
          </cell>
          <cell r="L147" t="str">
            <v>EOL</v>
          </cell>
          <cell r="M147" t="str">
            <v>EOL</v>
          </cell>
          <cell r="N147" t="str">
            <v>EOL</v>
          </cell>
          <cell r="O147" t="str">
            <v>EOL</v>
          </cell>
          <cell r="P147" t="str">
            <v>EOL</v>
          </cell>
          <cell r="Q147" t="str">
            <v>EOL</v>
          </cell>
          <cell r="R147" t="str">
            <v>EOL</v>
          </cell>
          <cell r="S147" t="str">
            <v>EOL</v>
          </cell>
          <cell r="T147" t="str">
            <v>OP</v>
          </cell>
          <cell r="U147" t="str">
            <v>38HRF</v>
          </cell>
        </row>
        <row r="148">
          <cell r="A148" t="str">
            <v>98RKR</v>
          </cell>
          <cell r="B148" t="str">
            <v>98RKR</v>
          </cell>
          <cell r="C148" t="str">
            <v>SATELLITE T BBEE COP-866/256K 133MHz (Socket)</v>
          </cell>
          <cell r="D148" t="str">
            <v>SATELLITE T BBEE</v>
          </cell>
          <cell r="E148" t="str">
            <v>SSA700B</v>
          </cell>
          <cell r="F148" t="str">
            <v>COP-866/256K 133MHz (Socket)</v>
          </cell>
          <cell r="G148">
            <v>363.31</v>
          </cell>
          <cell r="H148">
            <v>360.95</v>
          </cell>
          <cell r="I148">
            <v>359.21</v>
          </cell>
          <cell r="J148">
            <v>358.42703148376165</v>
          </cell>
          <cell r="K148">
            <v>356.71703148376162</v>
          </cell>
          <cell r="L148">
            <v>355.00703148376164</v>
          </cell>
          <cell r="M148">
            <v>355.53168264408839</v>
          </cell>
          <cell r="N148" t="str">
            <v>EOL</v>
          </cell>
          <cell r="O148" t="str">
            <v>EOL</v>
          </cell>
          <cell r="P148" t="str">
            <v>EOL</v>
          </cell>
          <cell r="Q148" t="str">
            <v>EOL</v>
          </cell>
          <cell r="R148" t="str">
            <v>EOL</v>
          </cell>
          <cell r="S148" t="str">
            <v>EOL</v>
          </cell>
          <cell r="T148" t="str">
            <v>OP</v>
          </cell>
          <cell r="U148" t="str">
            <v>38HRF</v>
          </cell>
        </row>
        <row r="149">
          <cell r="A149" t="str">
            <v>9831Y</v>
          </cell>
          <cell r="B149" t="str">
            <v>9831Y</v>
          </cell>
          <cell r="C149" t="str">
            <v>SATELLITE T BBEE COP-933/256K 133MHz (Socket)</v>
          </cell>
          <cell r="D149" t="str">
            <v>SATELLITE T BBEE</v>
          </cell>
          <cell r="E149" t="str">
            <v>SSA700B</v>
          </cell>
          <cell r="F149" t="str">
            <v>COP-933/256K 133MHz (Socket)</v>
          </cell>
          <cell r="G149">
            <v>391.38</v>
          </cell>
          <cell r="H149">
            <v>381.02</v>
          </cell>
          <cell r="I149">
            <v>379.28</v>
          </cell>
          <cell r="J149">
            <v>378.4970314837617</v>
          </cell>
          <cell r="K149">
            <v>376.78703148376167</v>
          </cell>
          <cell r="L149">
            <v>375.07703148376169</v>
          </cell>
          <cell r="M149">
            <v>355.60168264408844</v>
          </cell>
          <cell r="N149">
            <v>355.60168264408844</v>
          </cell>
          <cell r="O149" t="str">
            <v>EOL</v>
          </cell>
          <cell r="P149" t="str">
            <v>EOL</v>
          </cell>
          <cell r="Q149" t="str">
            <v>EOL</v>
          </cell>
          <cell r="R149" t="str">
            <v>EOL</v>
          </cell>
          <cell r="S149" t="str">
            <v>EOL</v>
          </cell>
          <cell r="T149" t="str">
            <v>OP</v>
          </cell>
          <cell r="U149" t="str">
            <v>38HRF</v>
          </cell>
        </row>
        <row r="150">
          <cell r="A150" t="str">
            <v>978TP</v>
          </cell>
          <cell r="B150" t="str">
            <v>978TP</v>
          </cell>
          <cell r="C150" t="str">
            <v>SATELLITE T JAZZ CEL,CU-600/128K(Socket)</v>
          </cell>
          <cell r="D150" t="str">
            <v>SATELLITE T JAZZ</v>
          </cell>
          <cell r="E150" t="str">
            <v>SSA1000J</v>
          </cell>
          <cell r="F150" t="str">
            <v>CEL,CU-600/128K(Socket)</v>
          </cell>
          <cell r="G150">
            <v>262.33</v>
          </cell>
          <cell r="H150" t="str">
            <v>EOL</v>
          </cell>
          <cell r="I150" t="str">
            <v>EOL</v>
          </cell>
          <cell r="J150" t="str">
            <v>EOL</v>
          </cell>
          <cell r="K150" t="str">
            <v>EOL</v>
          </cell>
          <cell r="L150" t="str">
            <v>EOL</v>
          </cell>
          <cell r="M150" t="str">
            <v>EOL</v>
          </cell>
          <cell r="N150" t="str">
            <v>EOL</v>
          </cell>
          <cell r="O150" t="str">
            <v>EOL</v>
          </cell>
          <cell r="P150" t="str">
            <v>EOL</v>
          </cell>
          <cell r="Q150" t="str">
            <v>EOL</v>
          </cell>
          <cell r="R150" t="str">
            <v>EOL</v>
          </cell>
          <cell r="S150" t="str">
            <v>EOL</v>
          </cell>
          <cell r="T150" t="str">
            <v>OP</v>
          </cell>
          <cell r="U150" t="str">
            <v>38HRF</v>
          </cell>
        </row>
        <row r="151">
          <cell r="A151" t="str">
            <v>010NU</v>
          </cell>
          <cell r="B151" t="str">
            <v>010NU</v>
          </cell>
          <cell r="C151" t="str">
            <v>SATELLITE T JAZZ CEL,CU-700/128K(Socket)</v>
          </cell>
          <cell r="D151" t="str">
            <v>SATELLITE T JAZZ</v>
          </cell>
          <cell r="E151" t="str">
            <v>SSA1000J</v>
          </cell>
          <cell r="F151" t="str">
            <v>CEL,CU-700/128K(Socket)</v>
          </cell>
          <cell r="G151">
            <v>262.33</v>
          </cell>
          <cell r="H151">
            <v>259.96999999999997</v>
          </cell>
          <cell r="I151">
            <v>267.83</v>
          </cell>
          <cell r="J151">
            <v>273.84681592909863</v>
          </cell>
          <cell r="K151" t="str">
            <v>EOL</v>
          </cell>
          <cell r="L151" t="str">
            <v>EOL</v>
          </cell>
          <cell r="M151" t="str">
            <v>EOL</v>
          </cell>
          <cell r="N151" t="str">
            <v>EOL</v>
          </cell>
          <cell r="O151" t="str">
            <v>EOL</v>
          </cell>
          <cell r="P151" t="str">
            <v>EOL</v>
          </cell>
          <cell r="Q151" t="str">
            <v>EOL</v>
          </cell>
          <cell r="R151" t="str">
            <v>EOL</v>
          </cell>
          <cell r="S151" t="str">
            <v>EOL</v>
          </cell>
          <cell r="T151" t="str">
            <v>OP</v>
          </cell>
          <cell r="U151" t="str">
            <v>38HRF</v>
          </cell>
        </row>
        <row r="152">
          <cell r="A152" t="str">
            <v>24HYR</v>
          </cell>
          <cell r="B152" t="str">
            <v>24HYR</v>
          </cell>
          <cell r="C152" t="str">
            <v>SATELLITE T JAZZ CEL,CU-800/128K(Socket)</v>
          </cell>
          <cell r="D152" t="str">
            <v>SATELLITE T JAZZ</v>
          </cell>
          <cell r="E152" t="str">
            <v>SSA1000J</v>
          </cell>
          <cell r="F152" t="str">
            <v>CEL,CU-800/128K(Socket)</v>
          </cell>
          <cell r="G152">
            <v>282.38</v>
          </cell>
          <cell r="H152">
            <v>280.02</v>
          </cell>
          <cell r="I152">
            <v>287.88</v>
          </cell>
          <cell r="J152">
            <v>283.89681592909858</v>
          </cell>
          <cell r="K152">
            <v>282.18681592909854</v>
          </cell>
          <cell r="L152">
            <v>274.47681592909856</v>
          </cell>
          <cell r="M152">
            <v>274.99690047744684</v>
          </cell>
          <cell r="N152">
            <v>274.99690047744684</v>
          </cell>
          <cell r="O152">
            <v>274.99690047744684</v>
          </cell>
          <cell r="P152">
            <v>274.99690047744684</v>
          </cell>
          <cell r="Q152">
            <v>274.99690047744684</v>
          </cell>
          <cell r="R152" t="str">
            <v>EOL</v>
          </cell>
          <cell r="S152" t="str">
            <v>EOL</v>
          </cell>
          <cell r="T152" t="str">
            <v>OP</v>
          </cell>
          <cell r="U152" t="str">
            <v>38HRF</v>
          </cell>
        </row>
        <row r="153">
          <cell r="A153" t="str">
            <v>862RR</v>
          </cell>
          <cell r="B153" t="str">
            <v>862RR</v>
          </cell>
          <cell r="C153" t="str">
            <v>SATELLITE T JAZZ COP-1000/256K 133MHz (Socket)</v>
          </cell>
          <cell r="D153" t="str">
            <v>SATELLITE T JAZZ</v>
          </cell>
          <cell r="E153" t="str">
            <v>SSA1000J</v>
          </cell>
          <cell r="F153" t="str">
            <v>COP-1000/256K 133MHz (Socket)</v>
          </cell>
          <cell r="G153">
            <v>418.77</v>
          </cell>
          <cell r="H153">
            <v>400.40999999999997</v>
          </cell>
          <cell r="I153">
            <v>398.66999999999996</v>
          </cell>
          <cell r="J153">
            <v>398.28681592909857</v>
          </cell>
          <cell r="K153">
            <v>396.57681592909853</v>
          </cell>
          <cell r="L153">
            <v>394.86681592909855</v>
          </cell>
          <cell r="M153">
            <v>395.38690047744683</v>
          </cell>
          <cell r="N153">
            <v>395.38690047744683</v>
          </cell>
          <cell r="O153">
            <v>395.38690047744683</v>
          </cell>
          <cell r="P153">
            <v>385.38690047744683</v>
          </cell>
          <cell r="Q153">
            <v>385.38690047744683</v>
          </cell>
          <cell r="R153">
            <v>385.38690047744683</v>
          </cell>
          <cell r="S153">
            <v>385.38690047744683</v>
          </cell>
          <cell r="T153" t="str">
            <v>OP</v>
          </cell>
          <cell r="U153" t="str">
            <v>38HRF</v>
          </cell>
        </row>
        <row r="154">
          <cell r="A154" t="str">
            <v>9C268</v>
          </cell>
          <cell r="B154" t="str">
            <v>9C268</v>
          </cell>
          <cell r="C154" t="str">
            <v>SATELLITE T JAZZ COP-733/256K 133MHz</v>
          </cell>
          <cell r="D154" t="str">
            <v>SATELLITE T JAZZ</v>
          </cell>
          <cell r="E154" t="str">
            <v>SSA1000J</v>
          </cell>
          <cell r="F154" t="str">
            <v>COP-733/256K 133MHz</v>
          </cell>
          <cell r="G154">
            <v>362.63</v>
          </cell>
          <cell r="H154">
            <v>360.27</v>
          </cell>
          <cell r="I154" t="str">
            <v>EOL</v>
          </cell>
          <cell r="J154" t="str">
            <v>EOL</v>
          </cell>
          <cell r="K154" t="str">
            <v>EOL</v>
          </cell>
          <cell r="L154" t="str">
            <v>EOL</v>
          </cell>
          <cell r="M154" t="str">
            <v>EOL</v>
          </cell>
          <cell r="N154" t="str">
            <v>EOL</v>
          </cell>
          <cell r="O154" t="str">
            <v>EOL</v>
          </cell>
          <cell r="P154" t="str">
            <v>EOL</v>
          </cell>
          <cell r="Q154" t="str">
            <v>EOL</v>
          </cell>
          <cell r="R154" t="str">
            <v>EOL</v>
          </cell>
          <cell r="S154" t="str">
            <v>EOL</v>
          </cell>
          <cell r="T154" t="str">
            <v>OP</v>
          </cell>
          <cell r="U154" t="str">
            <v>38HRF</v>
          </cell>
        </row>
        <row r="155">
          <cell r="A155" t="str">
            <v>00PXP</v>
          </cell>
          <cell r="B155" t="str">
            <v>00PXP</v>
          </cell>
          <cell r="C155" t="str">
            <v>SATELLITE T JAZZ COP-800/256K 100MHz (Socket)</v>
          </cell>
          <cell r="D155" t="str">
            <v>SATELLITE T JAZZ</v>
          </cell>
          <cell r="E155" t="str">
            <v>SSA1000J</v>
          </cell>
          <cell r="F155" t="str">
            <v>COP-800/256K 100MHz (Socket)</v>
          </cell>
          <cell r="G155">
            <v>372.65</v>
          </cell>
          <cell r="H155">
            <v>370.28999999999996</v>
          </cell>
          <cell r="I155">
            <v>368.54999999999995</v>
          </cell>
          <cell r="J155">
            <v>368.16681592909856</v>
          </cell>
          <cell r="K155" t="str">
            <v>EOL</v>
          </cell>
          <cell r="L155" t="str">
            <v>EOL</v>
          </cell>
          <cell r="M155" t="str">
            <v>EOL</v>
          </cell>
          <cell r="N155" t="str">
            <v>EOL</v>
          </cell>
          <cell r="O155" t="str">
            <v>EOL</v>
          </cell>
          <cell r="P155" t="str">
            <v>EOL</v>
          </cell>
          <cell r="Q155" t="str">
            <v>EOL</v>
          </cell>
          <cell r="R155" t="str">
            <v>EOL</v>
          </cell>
          <cell r="S155" t="str">
            <v>EOL</v>
          </cell>
          <cell r="T155" t="str">
            <v>OP</v>
          </cell>
          <cell r="U155" t="str">
            <v>38HRF</v>
          </cell>
        </row>
        <row r="156">
          <cell r="A156" t="str">
            <v>731WM</v>
          </cell>
          <cell r="B156" t="str">
            <v>731WM</v>
          </cell>
          <cell r="C156" t="str">
            <v>SATELLITE T JAZZ COP-866/256K 133MHz (Socket)</v>
          </cell>
          <cell r="D156" t="str">
            <v>SATELLITE T JAZZ</v>
          </cell>
          <cell r="E156" t="str">
            <v>SSA1000J</v>
          </cell>
          <cell r="F156" t="str">
            <v>COP-866/256K 133MHz (Socket)</v>
          </cell>
          <cell r="G156">
            <v>372.65</v>
          </cell>
          <cell r="H156">
            <v>370.28999999999996</v>
          </cell>
          <cell r="I156">
            <v>368.54999999999995</v>
          </cell>
          <cell r="J156">
            <v>368.16681592909856</v>
          </cell>
          <cell r="K156">
            <v>366.45681592909852</v>
          </cell>
          <cell r="L156">
            <v>364.74681592909855</v>
          </cell>
          <cell r="M156">
            <v>365.26690047744682</v>
          </cell>
          <cell r="N156" t="str">
            <v>EOL</v>
          </cell>
          <cell r="O156" t="str">
            <v>EOL</v>
          </cell>
          <cell r="P156" t="str">
            <v>EOL</v>
          </cell>
          <cell r="Q156" t="str">
            <v>EOL</v>
          </cell>
          <cell r="R156" t="str">
            <v>EOL</v>
          </cell>
          <cell r="S156" t="str">
            <v>EOL</v>
          </cell>
          <cell r="T156" t="str">
            <v>OP</v>
          </cell>
          <cell r="U156" t="str">
            <v>38HRF</v>
          </cell>
        </row>
        <row r="157">
          <cell r="A157" t="str">
            <v>43KTF</v>
          </cell>
          <cell r="B157" t="str">
            <v>43KTF</v>
          </cell>
          <cell r="C157" t="str">
            <v>SATELLITE T JAZZ COP-933/256K 133MHz (Socket)</v>
          </cell>
          <cell r="D157" t="str">
            <v>SATELLITE T JAZZ</v>
          </cell>
          <cell r="E157" t="str">
            <v>SSA1000J</v>
          </cell>
          <cell r="F157" t="str">
            <v>COP-933/256K 133MHz (Socket)</v>
          </cell>
          <cell r="G157">
            <v>400.72</v>
          </cell>
          <cell r="H157">
            <v>390.36</v>
          </cell>
          <cell r="I157">
            <v>388.62</v>
          </cell>
          <cell r="J157">
            <v>388.23681592909861</v>
          </cell>
          <cell r="K157">
            <v>386.52681592909857</v>
          </cell>
          <cell r="L157">
            <v>384.8168159290986</v>
          </cell>
          <cell r="M157">
            <v>365.33690047744687</v>
          </cell>
          <cell r="N157">
            <v>365.33690047744687</v>
          </cell>
          <cell r="O157" t="str">
            <v>EOL</v>
          </cell>
          <cell r="P157" t="str">
            <v>EOL</v>
          </cell>
          <cell r="Q157" t="str">
            <v>EOL</v>
          </cell>
          <cell r="R157" t="str">
            <v>EOL</v>
          </cell>
          <cell r="S157" t="str">
            <v>EOL</v>
          </cell>
          <cell r="T157" t="str">
            <v>OP</v>
          </cell>
          <cell r="U157" t="str">
            <v>38HRF</v>
          </cell>
        </row>
        <row r="158">
          <cell r="A158" t="str">
            <v>231KD</v>
          </cell>
          <cell r="B158" t="str">
            <v>231KD</v>
          </cell>
          <cell r="C158" t="str">
            <v>SATELLITE T SKYDIVE CEL,CU-600/128K(Socket)</v>
          </cell>
          <cell r="D158" t="str">
            <v>SATELLITE T SKYDIVE</v>
          </cell>
          <cell r="E158" t="str">
            <v>SSA933V</v>
          </cell>
          <cell r="F158" t="str">
            <v>CEL,CU-600/128K(Socket)</v>
          </cell>
          <cell r="G158">
            <v>295.14</v>
          </cell>
          <cell r="H158" t="str">
            <v>EOL</v>
          </cell>
          <cell r="I158" t="str">
            <v>EOL</v>
          </cell>
          <cell r="J158" t="str">
            <v>EOL</v>
          </cell>
          <cell r="K158" t="str">
            <v>EOL</v>
          </cell>
          <cell r="L158" t="str">
            <v>EOL</v>
          </cell>
          <cell r="M158" t="str">
            <v>EOL</v>
          </cell>
          <cell r="N158" t="str">
            <v>EOL</v>
          </cell>
          <cell r="O158" t="str">
            <v>EOL</v>
          </cell>
          <cell r="P158" t="str">
            <v>EOL</v>
          </cell>
          <cell r="Q158" t="str">
            <v>EOL</v>
          </cell>
          <cell r="R158" t="str">
            <v>EOL</v>
          </cell>
          <cell r="S158" t="str">
            <v>EOL</v>
          </cell>
          <cell r="T158" t="str">
            <v>OP</v>
          </cell>
          <cell r="U158" t="str">
            <v>38HRF</v>
          </cell>
        </row>
        <row r="159">
          <cell r="A159" t="str">
            <v>69DVJ</v>
          </cell>
          <cell r="B159" t="str">
            <v>69DVJ</v>
          </cell>
          <cell r="C159" t="str">
            <v>SATELLITE T SKYDIVE CEL,CU-700/128K(Socket)</v>
          </cell>
          <cell r="D159" t="str">
            <v>SATELLITE T SKYDIVE</v>
          </cell>
          <cell r="E159" t="str">
            <v>SSA933V</v>
          </cell>
          <cell r="F159" t="str">
            <v>CEL,CU-700/128K(Socket)</v>
          </cell>
          <cell r="G159">
            <v>295.14</v>
          </cell>
          <cell r="H159">
            <v>292.77999999999997</v>
          </cell>
          <cell r="I159">
            <v>300.64</v>
          </cell>
          <cell r="J159">
            <v>306.35611515532344</v>
          </cell>
          <cell r="K159" t="str">
            <v>EOL</v>
          </cell>
          <cell r="L159" t="str">
            <v>EOL</v>
          </cell>
          <cell r="M159" t="str">
            <v>EOL</v>
          </cell>
          <cell r="N159" t="str">
            <v>EOL</v>
          </cell>
          <cell r="O159" t="str">
            <v>EOL</v>
          </cell>
          <cell r="P159" t="str">
            <v>EOL</v>
          </cell>
          <cell r="Q159" t="str">
            <v>EOL</v>
          </cell>
          <cell r="R159" t="str">
            <v>EOL</v>
          </cell>
          <cell r="S159" t="str">
            <v>EOL</v>
          </cell>
          <cell r="T159" t="str">
            <v>OP</v>
          </cell>
          <cell r="U159" t="str">
            <v>38HRF</v>
          </cell>
        </row>
        <row r="160">
          <cell r="A160" t="str">
            <v>26GCV</v>
          </cell>
          <cell r="B160" t="str">
            <v>26GCV</v>
          </cell>
          <cell r="C160" t="str">
            <v>SATELLITE T SKYDIVE CEL,CU-800/128K(Socket)</v>
          </cell>
          <cell r="D160" t="str">
            <v>SATELLITE T SKYDIVE</v>
          </cell>
          <cell r="E160" t="str">
            <v>SSA933V</v>
          </cell>
          <cell r="F160" t="str">
            <v>CEL,CU-800/128K(Socket)</v>
          </cell>
          <cell r="G160">
            <v>315.19</v>
          </cell>
          <cell r="H160">
            <v>312.83</v>
          </cell>
          <cell r="I160">
            <v>320.68999999999994</v>
          </cell>
          <cell r="J160">
            <v>316.40611515532339</v>
          </cell>
          <cell r="K160">
            <v>314.69611515532335</v>
          </cell>
          <cell r="L160">
            <v>306.98611515532338</v>
          </cell>
          <cell r="M160">
            <v>307.52593854741338</v>
          </cell>
          <cell r="N160">
            <v>307.52593854741338</v>
          </cell>
          <cell r="O160">
            <v>307.52593854741338</v>
          </cell>
          <cell r="P160">
            <v>307.52593854741338</v>
          </cell>
          <cell r="Q160">
            <v>307.52593854741338</v>
          </cell>
          <cell r="R160" t="str">
            <v>EOL</v>
          </cell>
          <cell r="S160" t="str">
            <v>EOL</v>
          </cell>
          <cell r="T160" t="str">
            <v>OP</v>
          </cell>
          <cell r="U160" t="str">
            <v>38HRF</v>
          </cell>
        </row>
        <row r="161">
          <cell r="A161" t="str">
            <v>72YHM</v>
          </cell>
          <cell r="B161" t="str">
            <v>72YHM</v>
          </cell>
          <cell r="C161" t="str">
            <v>SATELLITE T SKYDIVE COP-1000/256K 133MHz (Socket)</v>
          </cell>
          <cell r="D161" t="str">
            <v>SATELLITE T SKYDIVE</v>
          </cell>
          <cell r="E161" t="str">
            <v>SSA933V</v>
          </cell>
          <cell r="F161" t="str">
            <v>COP-1000/256K 133MHz (Socket)</v>
          </cell>
          <cell r="G161">
            <v>451.58</v>
          </cell>
          <cell r="H161">
            <v>433.21999999999997</v>
          </cell>
          <cell r="I161">
            <v>431.47999999999996</v>
          </cell>
          <cell r="J161">
            <v>430.79611515532338</v>
          </cell>
          <cell r="K161">
            <v>429.08611515532334</v>
          </cell>
          <cell r="L161">
            <v>427.37611515532336</v>
          </cell>
          <cell r="M161">
            <v>427.91593854741336</v>
          </cell>
          <cell r="N161">
            <v>427.91593854741336</v>
          </cell>
          <cell r="O161">
            <v>427.91593854741336</v>
          </cell>
          <cell r="P161">
            <v>417.91593854741336</v>
          </cell>
          <cell r="Q161">
            <v>417.91593854741336</v>
          </cell>
          <cell r="R161">
            <v>417.91593854741336</v>
          </cell>
          <cell r="S161">
            <v>417.91593854741336</v>
          </cell>
          <cell r="T161" t="str">
            <v>OP</v>
          </cell>
          <cell r="U161" t="str">
            <v>38HRF</v>
          </cell>
        </row>
        <row r="162">
          <cell r="A162" t="str">
            <v>8C399</v>
          </cell>
          <cell r="B162" t="str">
            <v>8C399</v>
          </cell>
          <cell r="C162" t="str">
            <v>SATELLITE T SKYDIVE COP-733/256K 133MHz (Socket)</v>
          </cell>
          <cell r="D162" t="str">
            <v>SATELLITE T SKYDIVE</v>
          </cell>
          <cell r="E162" t="str">
            <v>SSA933V</v>
          </cell>
          <cell r="F162" t="str">
            <v>COP-733/256K 133MHz (Socket)</v>
          </cell>
          <cell r="G162">
            <v>395.44</v>
          </cell>
          <cell r="H162">
            <v>393.08</v>
          </cell>
          <cell r="I162" t="str">
            <v>EOL</v>
          </cell>
          <cell r="J162" t="str">
            <v>EOL</v>
          </cell>
          <cell r="K162" t="str">
            <v>EOL</v>
          </cell>
          <cell r="L162" t="str">
            <v>EOL</v>
          </cell>
          <cell r="M162" t="str">
            <v>EOL</v>
          </cell>
          <cell r="N162" t="str">
            <v>EOL</v>
          </cell>
          <cell r="O162" t="str">
            <v>EOL</v>
          </cell>
          <cell r="P162" t="str">
            <v>EOL</v>
          </cell>
          <cell r="Q162" t="str">
            <v>EOL</v>
          </cell>
          <cell r="R162" t="str">
            <v>EOL</v>
          </cell>
          <cell r="S162" t="str">
            <v>EOL</v>
          </cell>
          <cell r="T162" t="str">
            <v>OP</v>
          </cell>
          <cell r="U162" t="str">
            <v>38HRF</v>
          </cell>
        </row>
        <row r="163">
          <cell r="A163" t="str">
            <v>462FG</v>
          </cell>
          <cell r="B163" t="str">
            <v>462FG</v>
          </cell>
          <cell r="C163" t="str">
            <v>SATELLITE T SKYDIVE COP-800/256K 100MHz (Socket)</v>
          </cell>
          <cell r="D163" t="str">
            <v>SATELLITE T SKYDIVE</v>
          </cell>
          <cell r="E163" t="str">
            <v>SSA933V</v>
          </cell>
          <cell r="F163" t="str">
            <v>COP-800/256K 100MHz (Socket)</v>
          </cell>
          <cell r="G163">
            <v>405.46</v>
          </cell>
          <cell r="H163">
            <v>403.09999999999997</v>
          </cell>
          <cell r="I163">
            <v>401.35999999999996</v>
          </cell>
          <cell r="J163">
            <v>400.67611515532337</v>
          </cell>
          <cell r="K163" t="str">
            <v>EOL</v>
          </cell>
          <cell r="L163" t="str">
            <v>EOL</v>
          </cell>
          <cell r="M163" t="str">
            <v>EOL</v>
          </cell>
          <cell r="N163" t="str">
            <v>EOL</v>
          </cell>
          <cell r="O163" t="str">
            <v>EOL</v>
          </cell>
          <cell r="P163" t="str">
            <v>EOL</v>
          </cell>
          <cell r="Q163" t="str">
            <v>EOL</v>
          </cell>
          <cell r="R163" t="str">
            <v>EOL</v>
          </cell>
          <cell r="S163" t="str">
            <v>EOL</v>
          </cell>
          <cell r="T163" t="str">
            <v>OP</v>
          </cell>
          <cell r="U163" t="str">
            <v>38HRF</v>
          </cell>
        </row>
        <row r="164">
          <cell r="A164" t="str">
            <v>035FY</v>
          </cell>
          <cell r="B164" t="str">
            <v>035FY</v>
          </cell>
          <cell r="C164" t="str">
            <v>SATELLITE T SKYDIVE COP-866/256K 133MHz (Socket)</v>
          </cell>
          <cell r="D164" t="str">
            <v>SATELLITE T SKYDIVE</v>
          </cell>
          <cell r="E164" t="str">
            <v>SSA933V</v>
          </cell>
          <cell r="F164" t="str">
            <v>COP-866/256K 133MHz (Socket)</v>
          </cell>
          <cell r="G164">
            <v>405.46</v>
          </cell>
          <cell r="H164">
            <v>403.09999999999997</v>
          </cell>
          <cell r="I164">
            <v>401.35999999999996</v>
          </cell>
          <cell r="J164">
            <v>400.67611515532337</v>
          </cell>
          <cell r="K164">
            <v>398.96611515532334</v>
          </cell>
          <cell r="L164">
            <v>397.25611515532336</v>
          </cell>
          <cell r="M164">
            <v>397.79593854741336</v>
          </cell>
          <cell r="N164" t="str">
            <v>EOL</v>
          </cell>
          <cell r="O164" t="str">
            <v>EOL</v>
          </cell>
          <cell r="P164" t="str">
            <v>EOL</v>
          </cell>
          <cell r="Q164" t="str">
            <v>EOL</v>
          </cell>
          <cell r="R164" t="str">
            <v>EOL</v>
          </cell>
          <cell r="S164" t="str">
            <v>EOL</v>
          </cell>
          <cell r="T164" t="str">
            <v>OP</v>
          </cell>
          <cell r="U164" t="str">
            <v>38HRF</v>
          </cell>
        </row>
        <row r="165">
          <cell r="A165" t="str">
            <v>39DPW</v>
          </cell>
          <cell r="B165" t="str">
            <v>39DPW</v>
          </cell>
          <cell r="C165" t="str">
            <v>SATELLITE T SKYDIVE COP-933/256K 133MHz (Socket)</v>
          </cell>
          <cell r="D165" t="str">
            <v>SATELLITE T SKYDIVE</v>
          </cell>
          <cell r="E165" t="str">
            <v>SSA933V</v>
          </cell>
          <cell r="F165" t="str">
            <v>COP-933/256K 133MHz (Socket)</v>
          </cell>
          <cell r="G165">
            <v>433.53</v>
          </cell>
          <cell r="H165">
            <v>423.16999999999996</v>
          </cell>
          <cell r="I165">
            <v>421.42999999999995</v>
          </cell>
          <cell r="J165">
            <v>420.74611515532342</v>
          </cell>
          <cell r="K165">
            <v>419.03611515532339</v>
          </cell>
          <cell r="L165">
            <v>417.32611515532341</v>
          </cell>
          <cell r="M165">
            <v>397.86593854741341</v>
          </cell>
          <cell r="N165">
            <v>397.86593854741341</v>
          </cell>
          <cell r="O165" t="str">
            <v>EOL</v>
          </cell>
          <cell r="P165" t="str">
            <v>EOL</v>
          </cell>
          <cell r="Q165" t="str">
            <v>EOL</v>
          </cell>
          <cell r="R165" t="str">
            <v>EOL</v>
          </cell>
          <cell r="S165" t="str">
            <v>EOL</v>
          </cell>
          <cell r="T165" t="str">
            <v>OP</v>
          </cell>
          <cell r="U165" t="str">
            <v>38HRF</v>
          </cell>
        </row>
        <row r="166">
          <cell r="A166" t="str">
            <v>46DCF</v>
          </cell>
          <cell r="B166" t="str">
            <v>46DCF</v>
          </cell>
          <cell r="C166" t="str">
            <v>SERRANO HL COP-1000/256K 133MHz (Socket)</v>
          </cell>
          <cell r="D166" t="str">
            <v>SERRANO HL</v>
          </cell>
          <cell r="E166" t="str">
            <v>SSE733L</v>
          </cell>
          <cell r="F166" t="str">
            <v>COP-1000/256K 133MHz (Socket)</v>
          </cell>
          <cell r="G166">
            <v>481.27</v>
          </cell>
          <cell r="H166">
            <v>462.01</v>
          </cell>
          <cell r="I166">
            <v>460.39</v>
          </cell>
          <cell r="J166">
            <v>462.77861815185781</v>
          </cell>
          <cell r="K166">
            <v>462.77861815185781</v>
          </cell>
          <cell r="L166">
            <v>462.77861815185781</v>
          </cell>
          <cell r="M166">
            <v>463.25937722644642</v>
          </cell>
          <cell r="N166">
            <v>463.25937722644642</v>
          </cell>
          <cell r="O166">
            <v>463.25937722644642</v>
          </cell>
          <cell r="P166">
            <v>453.25937722644642</v>
          </cell>
          <cell r="Q166">
            <v>453.25937722644642</v>
          </cell>
          <cell r="R166">
            <v>453.25937722644642</v>
          </cell>
          <cell r="S166">
            <v>453.25937722644642</v>
          </cell>
          <cell r="T166" t="str">
            <v>OP</v>
          </cell>
          <cell r="U166" t="str">
            <v>9C475</v>
          </cell>
        </row>
        <row r="167">
          <cell r="A167" t="str">
            <v>4091P</v>
          </cell>
          <cell r="B167" t="str">
            <v>4091P</v>
          </cell>
          <cell r="C167" t="str">
            <v>SERRANO HL COP-733/256K 133MHz (Socket)</v>
          </cell>
          <cell r="D167" t="str">
            <v>SERRANO HL</v>
          </cell>
          <cell r="E167" t="str">
            <v>SSE733L</v>
          </cell>
          <cell r="F167" t="str">
            <v>COP-733/256K 133MHz (Socket)</v>
          </cell>
          <cell r="G167">
            <v>422.39</v>
          </cell>
          <cell r="H167">
            <v>419.13</v>
          </cell>
          <cell r="I167" t="str">
            <v>EOL</v>
          </cell>
          <cell r="J167" t="str">
            <v>EOL</v>
          </cell>
          <cell r="K167" t="str">
            <v>EOL</v>
          </cell>
          <cell r="L167" t="str">
            <v>EOL</v>
          </cell>
          <cell r="M167" t="str">
            <v>EOL</v>
          </cell>
          <cell r="N167" t="str">
            <v>EOL</v>
          </cell>
          <cell r="O167" t="str">
            <v>EOL</v>
          </cell>
          <cell r="P167" t="str">
            <v>EOL</v>
          </cell>
          <cell r="Q167" t="str">
            <v>EOL</v>
          </cell>
          <cell r="R167" t="str">
            <v>EOL</v>
          </cell>
          <cell r="S167" t="str">
            <v>EOL</v>
          </cell>
          <cell r="T167" t="str">
            <v>OP</v>
          </cell>
          <cell r="U167" t="str">
            <v>9C475</v>
          </cell>
        </row>
        <row r="168">
          <cell r="A168" t="str">
            <v>2369R</v>
          </cell>
          <cell r="B168" t="str">
            <v>2369R</v>
          </cell>
          <cell r="C168" t="str">
            <v>SERRANO HL COP-800/256K 133MHz (Socket)</v>
          </cell>
          <cell r="D168" t="str">
            <v>SERRANO HL</v>
          </cell>
          <cell r="E168" t="str">
            <v>SSE733L</v>
          </cell>
          <cell r="F168" t="str">
            <v>COP-800/256K 133MHz (Socket)</v>
          </cell>
          <cell r="G168">
            <v>432.42</v>
          </cell>
          <cell r="H168">
            <v>429.16</v>
          </cell>
          <cell r="I168">
            <v>427.54</v>
          </cell>
          <cell r="J168">
            <v>429.92861815185785</v>
          </cell>
          <cell r="K168" t="str">
            <v>EOL</v>
          </cell>
          <cell r="L168" t="str">
            <v>EOL</v>
          </cell>
          <cell r="M168" t="str">
            <v>EOL</v>
          </cell>
          <cell r="N168" t="str">
            <v>EOL</v>
          </cell>
          <cell r="O168" t="str">
            <v>EOL</v>
          </cell>
          <cell r="P168" t="str">
            <v>EOL</v>
          </cell>
          <cell r="Q168" t="str">
            <v>EOL</v>
          </cell>
          <cell r="R168" t="str">
            <v>EOL</v>
          </cell>
          <cell r="S168" t="str">
            <v>EOL</v>
          </cell>
          <cell r="T168" t="str">
            <v>OP</v>
          </cell>
          <cell r="U168" t="str">
            <v>9C475</v>
          </cell>
        </row>
        <row r="169">
          <cell r="A169" t="str">
            <v>92RRK</v>
          </cell>
          <cell r="B169" t="str">
            <v>92RRK</v>
          </cell>
          <cell r="C169" t="str">
            <v>SERRANO HL COP-866/256K 133MHz (Socket)</v>
          </cell>
          <cell r="D169" t="str">
            <v>SERRANO HL</v>
          </cell>
          <cell r="E169" t="str">
            <v>SSE733L</v>
          </cell>
          <cell r="F169" t="str">
            <v>COP-866/256K 133MHz (Socket)</v>
          </cell>
          <cell r="G169">
            <v>432.42</v>
          </cell>
          <cell r="H169">
            <v>429.16</v>
          </cell>
          <cell r="I169">
            <v>427.54</v>
          </cell>
          <cell r="J169">
            <v>429.92861815185785</v>
          </cell>
          <cell r="K169">
            <v>429.92861815185785</v>
          </cell>
          <cell r="L169">
            <v>429.92861815185785</v>
          </cell>
          <cell r="M169">
            <v>430.40937722644645</v>
          </cell>
          <cell r="N169" t="str">
            <v>EOL</v>
          </cell>
          <cell r="O169" t="str">
            <v>EOL</v>
          </cell>
          <cell r="P169" t="str">
            <v>EOL</v>
          </cell>
          <cell r="Q169" t="str">
            <v>EOL</v>
          </cell>
          <cell r="R169" t="str">
            <v>EOL</v>
          </cell>
          <cell r="S169" t="str">
            <v>EOL</v>
          </cell>
          <cell r="T169" t="str">
            <v>OP</v>
          </cell>
          <cell r="U169" t="str">
            <v>9C475</v>
          </cell>
        </row>
        <row r="170">
          <cell r="A170" t="str">
            <v>62RKX</v>
          </cell>
          <cell r="B170" t="str">
            <v>62RKX</v>
          </cell>
          <cell r="C170" t="str">
            <v>SERRANO HL COP-933/256K 133MHz (Socket)</v>
          </cell>
          <cell r="D170" t="str">
            <v>SERRANO HL</v>
          </cell>
          <cell r="E170" t="str">
            <v>SSE667L</v>
          </cell>
          <cell r="F170" t="str">
            <v>COP-933/256K 133MHz (Socket)</v>
          </cell>
          <cell r="G170">
            <v>460.49</v>
          </cell>
          <cell r="H170">
            <v>449.23</v>
          </cell>
          <cell r="I170">
            <v>447.61</v>
          </cell>
          <cell r="J170">
            <v>449.99861815185784</v>
          </cell>
          <cell r="K170">
            <v>449.99861815185784</v>
          </cell>
          <cell r="L170">
            <v>449.99861815185784</v>
          </cell>
          <cell r="M170">
            <v>430.47937722644645</v>
          </cell>
          <cell r="N170">
            <v>430.47937722644645</v>
          </cell>
          <cell r="O170" t="str">
            <v>EOL</v>
          </cell>
          <cell r="P170" t="str">
            <v>EOL</v>
          </cell>
          <cell r="Q170" t="str">
            <v>EOL</v>
          </cell>
          <cell r="R170" t="str">
            <v>EOL</v>
          </cell>
          <cell r="S170" t="str">
            <v>EOL</v>
          </cell>
          <cell r="T170" t="str">
            <v>OP</v>
          </cell>
          <cell r="U170" t="str">
            <v>9C475</v>
          </cell>
        </row>
        <row r="171">
          <cell r="A171" t="str">
            <v>890KP</v>
          </cell>
          <cell r="B171" t="str">
            <v>890KP</v>
          </cell>
          <cell r="C171" t="str">
            <v>SERRANO HM COP-1000/256K 133MHz (Socket)</v>
          </cell>
          <cell r="D171" t="str">
            <v>SERRANO HM</v>
          </cell>
          <cell r="E171" t="str">
            <v>SSE733M</v>
          </cell>
          <cell r="F171" t="str">
            <v>COP-1000/256K 133MHz (Socket)</v>
          </cell>
          <cell r="G171">
            <v>493.19</v>
          </cell>
          <cell r="H171">
            <v>473.93</v>
          </cell>
          <cell r="I171">
            <v>472.31</v>
          </cell>
          <cell r="J171">
            <v>474.87261618134062</v>
          </cell>
          <cell r="K171">
            <v>474.87261618134062</v>
          </cell>
          <cell r="L171">
            <v>474.87261618134062</v>
          </cell>
          <cell r="M171">
            <v>475.37983545470246</v>
          </cell>
          <cell r="N171">
            <v>475.37983545470246</v>
          </cell>
          <cell r="O171">
            <v>475.37983545470246</v>
          </cell>
          <cell r="P171">
            <v>465.37983545470246</v>
          </cell>
          <cell r="Q171">
            <v>465.37983545470246</v>
          </cell>
          <cell r="R171">
            <v>465.37983545470246</v>
          </cell>
          <cell r="S171">
            <v>465.37983545470246</v>
          </cell>
          <cell r="T171" t="str">
            <v>OP</v>
          </cell>
          <cell r="U171" t="str">
            <v>9C475</v>
          </cell>
        </row>
        <row r="172">
          <cell r="A172" t="str">
            <v>2191P</v>
          </cell>
          <cell r="B172" t="str">
            <v>2191P</v>
          </cell>
          <cell r="C172" t="str">
            <v>SERRANO HM COP-733/256K 133MHz (Socket)</v>
          </cell>
          <cell r="D172" t="str">
            <v>SERRANO HM</v>
          </cell>
          <cell r="E172" t="str">
            <v>SSE733M</v>
          </cell>
          <cell r="F172" t="str">
            <v>COP-733/256K 133MHz (Socket)</v>
          </cell>
          <cell r="G172">
            <v>435.14</v>
          </cell>
          <cell r="H172">
            <v>431.88</v>
          </cell>
          <cell r="I172" t="str">
            <v>EOL</v>
          </cell>
          <cell r="J172" t="str">
            <v>EOL</v>
          </cell>
          <cell r="K172" t="str">
            <v>EOL</v>
          </cell>
          <cell r="L172" t="str">
            <v>EOL</v>
          </cell>
          <cell r="M172" t="str">
            <v>EOL</v>
          </cell>
          <cell r="N172" t="str">
            <v>EOL</v>
          </cell>
          <cell r="O172" t="str">
            <v>EOL</v>
          </cell>
          <cell r="P172" t="str">
            <v>EOL</v>
          </cell>
          <cell r="Q172" t="str">
            <v>EOL</v>
          </cell>
          <cell r="R172" t="str">
            <v>EOL</v>
          </cell>
          <cell r="S172" t="str">
            <v>EOL</v>
          </cell>
          <cell r="T172" t="str">
            <v>OP</v>
          </cell>
          <cell r="U172" t="str">
            <v>9C475</v>
          </cell>
        </row>
        <row r="173">
          <cell r="A173" t="str">
            <v>0079R</v>
          </cell>
          <cell r="B173" t="str">
            <v>0079R</v>
          </cell>
          <cell r="C173" t="str">
            <v>SERRANO HM COP-800/256K 133MHz (Socket)</v>
          </cell>
          <cell r="D173" t="str">
            <v>SERRANO HM</v>
          </cell>
          <cell r="E173" t="str">
            <v>SSE733M</v>
          </cell>
          <cell r="F173" t="str">
            <v>COP-800/256K 133MHz (Socket)</v>
          </cell>
          <cell r="G173">
            <v>445.17</v>
          </cell>
          <cell r="H173">
            <v>441.91</v>
          </cell>
          <cell r="I173">
            <v>440.29</v>
          </cell>
          <cell r="J173">
            <v>442.85261618134064</v>
          </cell>
          <cell r="K173" t="str">
            <v>EOL</v>
          </cell>
          <cell r="L173" t="str">
            <v>EOL</v>
          </cell>
          <cell r="M173" t="str">
            <v>EOL</v>
          </cell>
          <cell r="N173" t="str">
            <v>EOL</v>
          </cell>
          <cell r="O173" t="str">
            <v>EOL</v>
          </cell>
          <cell r="P173" t="str">
            <v>EOL</v>
          </cell>
          <cell r="Q173" t="str">
            <v>EOL</v>
          </cell>
          <cell r="R173" t="str">
            <v>EOL</v>
          </cell>
          <cell r="S173" t="str">
            <v>EOL</v>
          </cell>
          <cell r="T173" t="str">
            <v>OP</v>
          </cell>
          <cell r="U173" t="str">
            <v>9C475</v>
          </cell>
        </row>
        <row r="174">
          <cell r="A174" t="str">
            <v>49HYD</v>
          </cell>
          <cell r="B174" t="str">
            <v>49HYD</v>
          </cell>
          <cell r="C174" t="str">
            <v>SERRANO HM COP-866/256K 133MHz (Socket)</v>
          </cell>
          <cell r="D174" t="str">
            <v>SERRANO HM</v>
          </cell>
          <cell r="E174" t="str">
            <v>SSE733M</v>
          </cell>
          <cell r="F174" t="str">
            <v>COP-866/256K 133MHz (Socket)</v>
          </cell>
          <cell r="G174">
            <v>445.17</v>
          </cell>
          <cell r="H174">
            <v>441.91</v>
          </cell>
          <cell r="I174">
            <v>440.29</v>
          </cell>
          <cell r="J174">
            <v>442.85261618134064</v>
          </cell>
          <cell r="K174">
            <v>442.85261618134064</v>
          </cell>
          <cell r="L174">
            <v>442.85261618134064</v>
          </cell>
          <cell r="M174">
            <v>443.35983545470248</v>
          </cell>
          <cell r="N174" t="str">
            <v>EOL</v>
          </cell>
          <cell r="O174" t="str">
            <v>EOL</v>
          </cell>
          <cell r="P174" t="str">
            <v>EOL</v>
          </cell>
          <cell r="Q174" t="str">
            <v>EOL</v>
          </cell>
          <cell r="R174" t="str">
            <v>EOL</v>
          </cell>
          <cell r="S174" t="str">
            <v>EOL</v>
          </cell>
          <cell r="T174" t="str">
            <v>OP</v>
          </cell>
          <cell r="U174" t="str">
            <v>9C475</v>
          </cell>
        </row>
        <row r="175">
          <cell r="A175" t="str">
            <v>75MYY</v>
          </cell>
          <cell r="B175" t="str">
            <v>75MYY</v>
          </cell>
          <cell r="C175" t="str">
            <v>SERRANO HM COP-933/256K 133MHz (Socket)</v>
          </cell>
          <cell r="D175" t="str">
            <v>SERRANO HM</v>
          </cell>
          <cell r="E175" t="str">
            <v>SSE733M</v>
          </cell>
          <cell r="F175" t="str">
            <v>COP-933/256K 133MHz (Socket)</v>
          </cell>
          <cell r="G175">
            <v>473.24</v>
          </cell>
          <cell r="H175">
            <v>461.98</v>
          </cell>
          <cell r="I175">
            <v>460.36</v>
          </cell>
          <cell r="J175">
            <v>462.92261618134063</v>
          </cell>
          <cell r="K175">
            <v>462.92261618134063</v>
          </cell>
          <cell r="L175">
            <v>462.92261618134063</v>
          </cell>
          <cell r="M175">
            <v>443.42983545470247</v>
          </cell>
          <cell r="N175">
            <v>443.42983545470247</v>
          </cell>
          <cell r="O175" t="str">
            <v>EOL</v>
          </cell>
          <cell r="P175" t="str">
            <v>EOL</v>
          </cell>
          <cell r="Q175" t="str">
            <v>EOL</v>
          </cell>
          <cell r="R175" t="str">
            <v>EOL</v>
          </cell>
          <cell r="S175" t="str">
            <v>EOL</v>
          </cell>
          <cell r="T175" t="str">
            <v>OP</v>
          </cell>
          <cell r="U175" t="str">
            <v>9C475</v>
          </cell>
        </row>
        <row r="176">
          <cell r="A176" t="str">
            <v>16DVR</v>
          </cell>
          <cell r="B176" t="str">
            <v>16DVR</v>
          </cell>
          <cell r="C176" t="str">
            <v>SERRANO HTRP COP-1000/256K 133MHz (Socket)</v>
          </cell>
          <cell r="D176" t="str">
            <v>SERRANO HTRP</v>
          </cell>
          <cell r="E176" t="str">
            <v>SSE733T</v>
          </cell>
          <cell r="F176" t="str">
            <v>COP-1000/256K 133MHz (Socket)</v>
          </cell>
          <cell r="G176">
            <v>493.86</v>
          </cell>
          <cell r="H176">
            <v>474.6</v>
          </cell>
          <cell r="I176">
            <v>472.98</v>
          </cell>
          <cell r="J176">
            <v>475.3004776299573</v>
          </cell>
          <cell r="K176">
            <v>475.3004776299573</v>
          </cell>
          <cell r="L176">
            <v>475.3004776299573</v>
          </cell>
          <cell r="M176">
            <v>476.56659619474345</v>
          </cell>
          <cell r="N176">
            <v>476.56659619474345</v>
          </cell>
          <cell r="O176">
            <v>476.56659619474345</v>
          </cell>
          <cell r="P176">
            <v>466.56659619474345</v>
          </cell>
          <cell r="Q176">
            <v>466.56659619474345</v>
          </cell>
          <cell r="R176">
            <v>466.56659619474345</v>
          </cell>
          <cell r="S176">
            <v>466.56659619474345</v>
          </cell>
          <cell r="T176" t="str">
            <v>OP</v>
          </cell>
          <cell r="U176" t="str">
            <v>9C475</v>
          </cell>
        </row>
        <row r="177">
          <cell r="A177" t="str">
            <v>8291P</v>
          </cell>
          <cell r="B177" t="str">
            <v>8291P</v>
          </cell>
          <cell r="C177" t="str">
            <v>SERRANO HTRP COP-733/256K 133MHz (Socket)</v>
          </cell>
          <cell r="D177" t="str">
            <v>SERRANO HTRP</v>
          </cell>
          <cell r="E177" t="str">
            <v>SSE733T</v>
          </cell>
          <cell r="F177" t="str">
            <v>COP-733/256K 133MHz (Socket)</v>
          </cell>
          <cell r="G177">
            <v>435.8</v>
          </cell>
          <cell r="H177">
            <v>432.54000000000008</v>
          </cell>
          <cell r="I177" t="str">
            <v>EOL</v>
          </cell>
          <cell r="J177" t="str">
            <v>EOL</v>
          </cell>
          <cell r="K177" t="str">
            <v>EOL</v>
          </cell>
          <cell r="L177" t="str">
            <v>EOL</v>
          </cell>
          <cell r="M177" t="str">
            <v>EOL</v>
          </cell>
          <cell r="N177" t="str">
            <v>EOL</v>
          </cell>
          <cell r="O177" t="str">
            <v>EOL</v>
          </cell>
          <cell r="P177" t="str">
            <v>EOL</v>
          </cell>
          <cell r="Q177" t="str">
            <v>EOL</v>
          </cell>
          <cell r="R177" t="str">
            <v>EOL</v>
          </cell>
          <cell r="S177" t="str">
            <v>EOL</v>
          </cell>
          <cell r="T177" t="str">
            <v>OP</v>
          </cell>
          <cell r="U177" t="str">
            <v>9C475</v>
          </cell>
        </row>
        <row r="178">
          <cell r="A178" t="str">
            <v>7279R</v>
          </cell>
          <cell r="B178" t="str">
            <v>7279R</v>
          </cell>
          <cell r="C178" t="str">
            <v>SERRANO HTRP COP-800/256K 133MHz (Socket)</v>
          </cell>
          <cell r="D178" t="str">
            <v>SERRANO HTRP</v>
          </cell>
          <cell r="E178" t="str">
            <v>SSE733T</v>
          </cell>
          <cell r="F178" t="str">
            <v>COP-800/256K 133MHz (Socket)</v>
          </cell>
          <cell r="G178">
            <v>445.83</v>
          </cell>
          <cell r="H178">
            <v>442.57000000000005</v>
          </cell>
          <cell r="I178">
            <v>440.95000000000005</v>
          </cell>
          <cell r="J178">
            <v>443.27047762995733</v>
          </cell>
          <cell r="K178" t="str">
            <v>EOL</v>
          </cell>
          <cell r="L178" t="str">
            <v>EOL</v>
          </cell>
          <cell r="M178" t="str">
            <v>EOL</v>
          </cell>
          <cell r="N178" t="str">
            <v>EOL</v>
          </cell>
          <cell r="O178" t="str">
            <v>EOL</v>
          </cell>
          <cell r="P178" t="str">
            <v>EOL</v>
          </cell>
          <cell r="Q178" t="str">
            <v>EOL</v>
          </cell>
          <cell r="R178" t="str">
            <v>EOL</v>
          </cell>
          <cell r="S178" t="str">
            <v>EOL</v>
          </cell>
          <cell r="T178" t="str">
            <v>OP</v>
          </cell>
          <cell r="U178" t="str">
            <v>9C475</v>
          </cell>
        </row>
        <row r="179">
          <cell r="A179" t="str">
            <v>19HUP</v>
          </cell>
          <cell r="B179" t="str">
            <v>19HUP</v>
          </cell>
          <cell r="C179" t="str">
            <v>SERRANO HTRP COP-866/256K 133MHz (Socket)</v>
          </cell>
          <cell r="D179" t="str">
            <v>SERRANO HTRP</v>
          </cell>
          <cell r="E179" t="str">
            <v>SSE733T</v>
          </cell>
          <cell r="F179" t="str">
            <v>COP-866/256K 133MHz (Socket)</v>
          </cell>
          <cell r="G179">
            <v>445.83</v>
          </cell>
          <cell r="H179">
            <v>442.57000000000005</v>
          </cell>
          <cell r="I179">
            <v>440.95000000000005</v>
          </cell>
          <cell r="J179">
            <v>443.27047762995733</v>
          </cell>
          <cell r="K179">
            <v>443.27047762995733</v>
          </cell>
          <cell r="L179">
            <v>443.27047762995733</v>
          </cell>
          <cell r="M179">
            <v>444.53659619474348</v>
          </cell>
          <cell r="N179" t="str">
            <v>EOL</v>
          </cell>
          <cell r="O179" t="str">
            <v>EOL</v>
          </cell>
          <cell r="P179" t="str">
            <v>EOL</v>
          </cell>
          <cell r="Q179" t="str">
            <v>EOL</v>
          </cell>
          <cell r="R179" t="str">
            <v>EOL</v>
          </cell>
          <cell r="S179" t="str">
            <v>EOL</v>
          </cell>
          <cell r="T179" t="str">
            <v>OP</v>
          </cell>
          <cell r="U179" t="str">
            <v>9C475</v>
          </cell>
        </row>
        <row r="180">
          <cell r="A180" t="str">
            <v>65CDH</v>
          </cell>
          <cell r="B180" t="str">
            <v>65CDH</v>
          </cell>
          <cell r="C180" t="str">
            <v>SERRANO HTRP COP-933/256K 133MHz (Socket)</v>
          </cell>
          <cell r="D180" t="str">
            <v>SERRANO HTRP</v>
          </cell>
          <cell r="E180" t="str">
            <v>SSE733T</v>
          </cell>
          <cell r="F180" t="str">
            <v>COP-933/256K 133MHz (Socket)</v>
          </cell>
          <cell r="G180">
            <v>473.9</v>
          </cell>
          <cell r="H180">
            <v>462.64</v>
          </cell>
          <cell r="I180">
            <v>461.02</v>
          </cell>
          <cell r="J180">
            <v>463.34047762995726</v>
          </cell>
          <cell r="K180">
            <v>463.34047762995726</v>
          </cell>
          <cell r="L180">
            <v>463.34047762995726</v>
          </cell>
          <cell r="M180">
            <v>444.60659619474342</v>
          </cell>
          <cell r="N180">
            <v>444.60659619474342</v>
          </cell>
          <cell r="O180" t="str">
            <v>EOL</v>
          </cell>
          <cell r="P180" t="str">
            <v>EOL</v>
          </cell>
          <cell r="Q180" t="str">
            <v>EOL</v>
          </cell>
          <cell r="R180" t="str">
            <v>EOL</v>
          </cell>
          <cell r="S180" t="str">
            <v>EOL</v>
          </cell>
          <cell r="T180" t="str">
            <v>OP</v>
          </cell>
          <cell r="U180" t="str">
            <v>9C475</v>
          </cell>
        </row>
        <row r="181">
          <cell r="A181" t="str">
            <v>922FU</v>
          </cell>
          <cell r="B181" t="str">
            <v>922FU</v>
          </cell>
          <cell r="C181" t="str">
            <v>SERRANO NETPC COP-1000/256K 133MHz (Socket)</v>
          </cell>
          <cell r="D181" t="str">
            <v>SERRANO NETPC</v>
          </cell>
          <cell r="E181" t="str">
            <v>SSE733G</v>
          </cell>
          <cell r="F181" t="str">
            <v>COP-1000/256K 133MHz (Socket)</v>
          </cell>
          <cell r="G181">
            <v>478.64</v>
          </cell>
          <cell r="H181">
            <v>459.38</v>
          </cell>
          <cell r="I181">
            <v>457.76</v>
          </cell>
          <cell r="J181">
            <v>459.93297053739298</v>
          </cell>
          <cell r="K181">
            <v>459.93297053739298</v>
          </cell>
          <cell r="L181">
            <v>459.93297053739298</v>
          </cell>
          <cell r="M181">
            <v>460.41685550029587</v>
          </cell>
          <cell r="N181">
            <v>460.41685550029587</v>
          </cell>
          <cell r="O181">
            <v>460.41685550029587</v>
          </cell>
          <cell r="P181">
            <v>450.41685550029587</v>
          </cell>
          <cell r="Q181">
            <v>450.41685550029587</v>
          </cell>
          <cell r="R181">
            <v>450.41685550029587</v>
          </cell>
          <cell r="S181">
            <v>450.41685550029587</v>
          </cell>
          <cell r="T181" t="str">
            <v>OP</v>
          </cell>
          <cell r="U181" t="str">
            <v>9C475</v>
          </cell>
        </row>
        <row r="182">
          <cell r="A182" t="str">
            <v>9112T</v>
          </cell>
          <cell r="B182" t="str">
            <v>9112T</v>
          </cell>
          <cell r="C182" t="str">
            <v>SERRANO NETPC COP-733/256K 133MHz (Socket)</v>
          </cell>
          <cell r="D182" t="str">
            <v>SERRANO NETPC</v>
          </cell>
          <cell r="E182" t="str">
            <v>SSE733G</v>
          </cell>
          <cell r="F182" t="str">
            <v>COP-733/256K 133MHz (Socket)</v>
          </cell>
          <cell r="G182">
            <v>419.7</v>
          </cell>
          <cell r="H182">
            <v>416.44</v>
          </cell>
          <cell r="I182" t="str">
            <v>EOL</v>
          </cell>
          <cell r="J182" t="str">
            <v>EOL</v>
          </cell>
          <cell r="K182" t="str">
            <v>EOL</v>
          </cell>
          <cell r="L182" t="str">
            <v>EOL</v>
          </cell>
          <cell r="M182" t="str">
            <v>EOL</v>
          </cell>
          <cell r="N182" t="str">
            <v>EOL</v>
          </cell>
          <cell r="O182" t="str">
            <v>EOL</v>
          </cell>
          <cell r="P182" t="str">
            <v>EOL</v>
          </cell>
          <cell r="Q182" t="str">
            <v>EOL</v>
          </cell>
          <cell r="R182" t="str">
            <v>EOL</v>
          </cell>
          <cell r="S182" t="str">
            <v>EOL</v>
          </cell>
          <cell r="T182" t="str">
            <v>OP</v>
          </cell>
          <cell r="U182" t="str">
            <v>9C475</v>
          </cell>
        </row>
        <row r="183">
          <cell r="A183" t="str">
            <v>0212T</v>
          </cell>
          <cell r="B183" t="str">
            <v>0212T</v>
          </cell>
          <cell r="C183" t="str">
            <v>SERRANO NETPC COP-800/256K 133MHz (Socket)</v>
          </cell>
          <cell r="D183" t="str">
            <v>SERRANO NETPC</v>
          </cell>
          <cell r="E183" t="str">
            <v>SSE733G</v>
          </cell>
          <cell r="F183" t="str">
            <v>COP-800/256K 133MHz (Socket)</v>
          </cell>
          <cell r="G183">
            <v>429.72</v>
          </cell>
          <cell r="H183">
            <v>426.46000000000004</v>
          </cell>
          <cell r="I183">
            <v>424.84000000000003</v>
          </cell>
          <cell r="J183">
            <v>427.01297053739302</v>
          </cell>
          <cell r="K183" t="str">
            <v>EOL</v>
          </cell>
          <cell r="L183" t="str">
            <v>EOL</v>
          </cell>
          <cell r="M183" t="str">
            <v>EOL</v>
          </cell>
          <cell r="N183" t="str">
            <v>EOL</v>
          </cell>
          <cell r="O183" t="str">
            <v>EOL</v>
          </cell>
          <cell r="P183" t="str">
            <v>EOL</v>
          </cell>
          <cell r="Q183" t="str">
            <v>EOL</v>
          </cell>
          <cell r="R183" t="str">
            <v>EOL</v>
          </cell>
          <cell r="S183" t="str">
            <v>EOL</v>
          </cell>
          <cell r="T183" t="str">
            <v>OP</v>
          </cell>
          <cell r="U183" t="str">
            <v>9C475</v>
          </cell>
        </row>
        <row r="184">
          <cell r="A184" t="str">
            <v>35CWU</v>
          </cell>
          <cell r="B184" t="str">
            <v>35CWU</v>
          </cell>
          <cell r="C184" t="str">
            <v>SERRANO NETPC COP-866/256K 133MHz (Socket)</v>
          </cell>
          <cell r="D184" t="str">
            <v>SERRANO NETPC</v>
          </cell>
          <cell r="E184" t="str">
            <v>SSE733G</v>
          </cell>
          <cell r="F184" t="str">
            <v>COP-866/256K 133MHz (Socket)</v>
          </cell>
          <cell r="G184">
            <v>429.72</v>
          </cell>
          <cell r="H184">
            <v>426.46000000000004</v>
          </cell>
          <cell r="I184">
            <v>424.84000000000003</v>
          </cell>
          <cell r="J184">
            <v>427.01297053739302</v>
          </cell>
          <cell r="K184">
            <v>427.01297053739302</v>
          </cell>
          <cell r="L184">
            <v>427.01297053739302</v>
          </cell>
          <cell r="M184">
            <v>427.49685550029591</v>
          </cell>
          <cell r="N184" t="str">
            <v>EOL</v>
          </cell>
          <cell r="O184" t="str">
            <v>EOL</v>
          </cell>
          <cell r="P184" t="str">
            <v>EOL</v>
          </cell>
          <cell r="Q184" t="str">
            <v>EOL</v>
          </cell>
          <cell r="R184" t="str">
            <v>EOL</v>
          </cell>
          <cell r="S184" t="str">
            <v>EOL</v>
          </cell>
          <cell r="T184" t="str">
            <v>OP</v>
          </cell>
          <cell r="U184" t="str">
            <v>9C475</v>
          </cell>
        </row>
        <row r="185">
          <cell r="A185" t="str">
            <v>78WPJ</v>
          </cell>
          <cell r="B185" t="str">
            <v>78WPJ</v>
          </cell>
          <cell r="C185" t="str">
            <v>SERRANO NETPC COP-933/256K 133MHz (Socket)</v>
          </cell>
          <cell r="D185" t="str">
            <v>SERRANO NETPC</v>
          </cell>
          <cell r="E185" t="str">
            <v>SSE733G</v>
          </cell>
          <cell r="F185" t="str">
            <v>COP-933/256K 133MHz (Socket)</v>
          </cell>
          <cell r="G185">
            <v>457.77</v>
          </cell>
          <cell r="H185">
            <v>446.51</v>
          </cell>
          <cell r="I185">
            <v>444.89</v>
          </cell>
          <cell r="J185">
            <v>447.06297053739297</v>
          </cell>
          <cell r="K185">
            <v>447.06297053739297</v>
          </cell>
          <cell r="L185">
            <v>447.06297053739297</v>
          </cell>
          <cell r="M185">
            <v>427.54685550029586</v>
          </cell>
          <cell r="N185">
            <v>427.54685550029586</v>
          </cell>
          <cell r="O185" t="str">
            <v>EOL</v>
          </cell>
          <cell r="P185" t="str">
            <v>EOL</v>
          </cell>
          <cell r="Q185" t="str">
            <v>EOL</v>
          </cell>
          <cell r="R185" t="str">
            <v>EOL</v>
          </cell>
          <cell r="S185" t="str">
            <v>EOL</v>
          </cell>
          <cell r="T185" t="str">
            <v>OP</v>
          </cell>
          <cell r="U185" t="str">
            <v>9C475</v>
          </cell>
        </row>
        <row r="186">
          <cell r="A186" t="str">
            <v>59XNG</v>
          </cell>
          <cell r="B186" t="str">
            <v>59XNG</v>
          </cell>
          <cell r="C186" t="str">
            <v>SERRANO SFX COP-1000/256K 133MHz (Socket)</v>
          </cell>
          <cell r="D186" t="str">
            <v>SERRANO SFX</v>
          </cell>
          <cell r="E186" t="str">
            <v>SSE733G</v>
          </cell>
          <cell r="F186" t="str">
            <v>COP-1000/256K 133MHz (Socket)</v>
          </cell>
          <cell r="G186">
            <v>472.62</v>
          </cell>
          <cell r="H186">
            <v>453.36</v>
          </cell>
          <cell r="I186">
            <v>451.74</v>
          </cell>
          <cell r="J186">
            <v>453.91297053739299</v>
          </cell>
          <cell r="K186">
            <v>453.91297053739299</v>
          </cell>
          <cell r="L186">
            <v>453.91297053739299</v>
          </cell>
          <cell r="M186">
            <v>454.39685550029589</v>
          </cell>
          <cell r="N186">
            <v>454.39685550029589</v>
          </cell>
          <cell r="O186">
            <v>454.39685550029589</v>
          </cell>
          <cell r="P186">
            <v>444.39685550029589</v>
          </cell>
          <cell r="Q186">
            <v>444.39685550029589</v>
          </cell>
          <cell r="R186">
            <v>444.39685550029589</v>
          </cell>
          <cell r="S186">
            <v>444.39685550029589</v>
          </cell>
          <cell r="T186" t="str">
            <v>OP</v>
          </cell>
          <cell r="U186" t="str">
            <v>9C475</v>
          </cell>
        </row>
        <row r="187">
          <cell r="A187" t="str">
            <v>5285P</v>
          </cell>
          <cell r="B187" t="str">
            <v>5285P</v>
          </cell>
          <cell r="C187" t="str">
            <v>SERRANO SFX COP-733/256K 133MHz (Socket)</v>
          </cell>
          <cell r="D187" t="str">
            <v>SERRANO SFX</v>
          </cell>
          <cell r="E187" t="str">
            <v>SSE733G</v>
          </cell>
          <cell r="F187" t="str">
            <v>COP-733/256K 133MHz (Socket)</v>
          </cell>
          <cell r="G187">
            <v>413.67</v>
          </cell>
          <cell r="H187">
            <v>410.41</v>
          </cell>
          <cell r="I187" t="str">
            <v>EOL</v>
          </cell>
          <cell r="J187" t="str">
            <v>EOL</v>
          </cell>
          <cell r="K187" t="str">
            <v>EOL</v>
          </cell>
          <cell r="L187" t="str">
            <v>EOL</v>
          </cell>
          <cell r="M187" t="str">
            <v>EOL</v>
          </cell>
          <cell r="N187" t="str">
            <v>EOL</v>
          </cell>
          <cell r="O187" t="str">
            <v>EOL</v>
          </cell>
          <cell r="P187" t="str">
            <v>EOL</v>
          </cell>
          <cell r="Q187" t="str">
            <v>EOL</v>
          </cell>
          <cell r="R187" t="str">
            <v>EOL</v>
          </cell>
          <cell r="S187" t="str">
            <v>EOL</v>
          </cell>
          <cell r="T187" t="str">
            <v>OP</v>
          </cell>
          <cell r="U187" t="str">
            <v>9C475</v>
          </cell>
        </row>
        <row r="188">
          <cell r="A188" t="str">
            <v>2579R</v>
          </cell>
          <cell r="B188" t="str">
            <v>2579R</v>
          </cell>
          <cell r="C188" t="str">
            <v>SERRANO SFX COP-800/256K 133MHz (Socket)</v>
          </cell>
          <cell r="D188" t="str">
            <v>SERRANO SFX</v>
          </cell>
          <cell r="E188" t="str">
            <v>SSE733G</v>
          </cell>
          <cell r="F188" t="str">
            <v>COP-800/256K 133MHz (Socket)</v>
          </cell>
          <cell r="G188">
            <v>423.7</v>
          </cell>
          <cell r="H188">
            <v>420.44</v>
          </cell>
          <cell r="I188">
            <v>418.82</v>
          </cell>
          <cell r="J188">
            <v>420.99297053739303</v>
          </cell>
          <cell r="K188" t="str">
            <v>EOL</v>
          </cell>
          <cell r="L188" t="str">
            <v>EOL</v>
          </cell>
          <cell r="M188" t="str">
            <v>EOL</v>
          </cell>
          <cell r="N188" t="str">
            <v>EOL</v>
          </cell>
          <cell r="O188" t="str">
            <v>EOL</v>
          </cell>
          <cell r="P188" t="str">
            <v>EOL</v>
          </cell>
          <cell r="Q188" t="str">
            <v>EOL</v>
          </cell>
          <cell r="R188" t="str">
            <v>EOL</v>
          </cell>
          <cell r="S188" t="str">
            <v>EOL</v>
          </cell>
          <cell r="T188" t="str">
            <v>OP</v>
          </cell>
          <cell r="U188" t="str">
            <v>9C475</v>
          </cell>
        </row>
        <row r="189">
          <cell r="A189" t="str">
            <v>095DV</v>
          </cell>
          <cell r="B189" t="str">
            <v>095DV</v>
          </cell>
          <cell r="C189" t="str">
            <v>SERRANO SFX COP-866/256K 133MHz (Socket)</v>
          </cell>
          <cell r="D189" t="str">
            <v>SERRANO SFX</v>
          </cell>
          <cell r="E189" t="str">
            <v>SSE733G</v>
          </cell>
          <cell r="F189" t="str">
            <v>COP-866/256K 133MHz (Socket)</v>
          </cell>
          <cell r="G189">
            <v>423.7</v>
          </cell>
          <cell r="H189">
            <v>420.44</v>
          </cell>
          <cell r="I189">
            <v>418.82</v>
          </cell>
          <cell r="J189">
            <v>420.99297053739303</v>
          </cell>
          <cell r="K189">
            <v>420.99297053739303</v>
          </cell>
          <cell r="L189">
            <v>420.99297053739303</v>
          </cell>
          <cell r="M189">
            <v>421.47685550029593</v>
          </cell>
          <cell r="N189" t="str">
            <v>EOL</v>
          </cell>
          <cell r="O189" t="str">
            <v>EOL</v>
          </cell>
          <cell r="P189" t="str">
            <v>EOL</v>
          </cell>
          <cell r="Q189" t="str">
            <v>EOL</v>
          </cell>
          <cell r="R189" t="str">
            <v>EOL</v>
          </cell>
          <cell r="S189" t="str">
            <v>EOL</v>
          </cell>
          <cell r="T189" t="str">
            <v>OP</v>
          </cell>
          <cell r="U189" t="str">
            <v>9C475</v>
          </cell>
        </row>
        <row r="190">
          <cell r="A190" t="str">
            <v>323DD</v>
          </cell>
          <cell r="B190" t="str">
            <v>323DD</v>
          </cell>
          <cell r="C190" t="str">
            <v>SERRANO SFX COP-933/256K 133MHz (Socket)</v>
          </cell>
          <cell r="D190" t="str">
            <v>SERRANO SFX</v>
          </cell>
          <cell r="E190" t="str">
            <v>SSE733G</v>
          </cell>
          <cell r="F190" t="str">
            <v>COP-933/256K 133MHz (Socket)</v>
          </cell>
          <cell r="G190">
            <v>451.77</v>
          </cell>
          <cell r="H190">
            <v>440.51</v>
          </cell>
          <cell r="I190">
            <v>438.89</v>
          </cell>
          <cell r="J190">
            <v>441.06297053739297</v>
          </cell>
          <cell r="K190">
            <v>441.06297053739297</v>
          </cell>
          <cell r="L190">
            <v>441.06297053739297</v>
          </cell>
          <cell r="M190">
            <v>421.54685550029586</v>
          </cell>
          <cell r="N190">
            <v>421.54685550029586</v>
          </cell>
          <cell r="O190" t="str">
            <v>EOL</v>
          </cell>
          <cell r="P190" t="str">
            <v>EOL</v>
          </cell>
          <cell r="Q190" t="str">
            <v>EOL</v>
          </cell>
          <cell r="R190" t="str">
            <v>EOL</v>
          </cell>
          <cell r="S190" t="str">
            <v>EOL</v>
          </cell>
          <cell r="T190" t="str">
            <v>OP</v>
          </cell>
          <cell r="U190" t="str">
            <v>9C475</v>
          </cell>
        </row>
        <row r="191">
          <cell r="A191" t="str">
            <v>11GJY</v>
          </cell>
          <cell r="B191" t="str">
            <v>11GJY</v>
          </cell>
          <cell r="C191" t="str">
            <v>TABASCO HL CEL,CU-600/128K(Socket)</v>
          </cell>
          <cell r="D191" t="str">
            <v>TABASCO HL</v>
          </cell>
          <cell r="E191" t="str">
            <v>STA500LN</v>
          </cell>
          <cell r="F191" t="str">
            <v>CEL,CU-600/128K(Socket)</v>
          </cell>
          <cell r="G191">
            <v>224.84</v>
          </cell>
          <cell r="H191" t="str">
            <v>EOL</v>
          </cell>
          <cell r="I191" t="str">
            <v>EOL</v>
          </cell>
          <cell r="J191" t="str">
            <v>EOL</v>
          </cell>
          <cell r="K191" t="str">
            <v>EOL</v>
          </cell>
          <cell r="L191" t="str">
            <v>EOL</v>
          </cell>
          <cell r="M191" t="str">
            <v>EOL</v>
          </cell>
          <cell r="N191" t="str">
            <v>EOL</v>
          </cell>
          <cell r="O191" t="str">
            <v>EOL</v>
          </cell>
          <cell r="P191" t="str">
            <v>EOL</v>
          </cell>
          <cell r="Q191" t="str">
            <v>EOL</v>
          </cell>
          <cell r="R191" t="str">
            <v>EOL</v>
          </cell>
          <cell r="S191" t="str">
            <v>EOL</v>
          </cell>
          <cell r="T191" t="str">
            <v>OP</v>
          </cell>
          <cell r="U191" t="str">
            <v>91XJP</v>
          </cell>
        </row>
        <row r="192">
          <cell r="A192" t="str">
            <v>89TJG</v>
          </cell>
          <cell r="B192" t="str">
            <v>89TJG</v>
          </cell>
          <cell r="C192" t="str">
            <v>TABASCO HL CEL,CU-700/128K(Socket)</v>
          </cell>
          <cell r="D192" t="str">
            <v>TABASCO HL</v>
          </cell>
          <cell r="E192" t="str">
            <v>STA500LN</v>
          </cell>
          <cell r="F192" t="str">
            <v>CEL,CU-700/128K(Socket)</v>
          </cell>
          <cell r="G192">
            <v>224.84</v>
          </cell>
          <cell r="H192">
            <v>223.55</v>
          </cell>
          <cell r="I192">
            <v>233.15</v>
          </cell>
          <cell r="J192">
            <v>241.9386181518579</v>
          </cell>
          <cell r="K192" t="str">
            <v>EOL</v>
          </cell>
          <cell r="L192" t="str">
            <v>EOL</v>
          </cell>
          <cell r="M192" t="str">
            <v>EOL</v>
          </cell>
          <cell r="N192" t="str">
            <v>EOL</v>
          </cell>
          <cell r="O192" t="str">
            <v>EOL</v>
          </cell>
          <cell r="P192" t="str">
            <v>EOL</v>
          </cell>
          <cell r="Q192" t="str">
            <v>EOL</v>
          </cell>
          <cell r="R192" t="str">
            <v>EOL</v>
          </cell>
          <cell r="S192" t="str">
            <v>EOL</v>
          </cell>
          <cell r="T192" t="str">
            <v>OP</v>
          </cell>
          <cell r="U192" t="str">
            <v>91XJP</v>
          </cell>
        </row>
        <row r="193">
          <cell r="A193" t="str">
            <v>7D288</v>
          </cell>
          <cell r="B193" t="str">
            <v>7D288</v>
          </cell>
          <cell r="C193" t="str">
            <v>TABASCO HL CEL,CU-800/128K(Socket)</v>
          </cell>
          <cell r="D193" t="str">
            <v>TABASCO HL</v>
          </cell>
          <cell r="E193" t="str">
            <v>STA500LN</v>
          </cell>
          <cell r="F193" t="str">
            <v>CEL,CU-800/128K(Socket)</v>
          </cell>
          <cell r="G193">
            <v>244.89</v>
          </cell>
          <cell r="H193">
            <v>243.6</v>
          </cell>
          <cell r="I193">
            <v>253.2</v>
          </cell>
          <cell r="J193">
            <v>251.98861815185788</v>
          </cell>
          <cell r="K193">
            <v>251.98861815185788</v>
          </cell>
          <cell r="L193">
            <v>245.98861815185788</v>
          </cell>
          <cell r="M193">
            <v>246.46937722644645</v>
          </cell>
          <cell r="N193">
            <v>246.46937722644645</v>
          </cell>
          <cell r="O193">
            <v>246.46937722644645</v>
          </cell>
          <cell r="P193">
            <v>246.46937722644645</v>
          </cell>
          <cell r="Q193">
            <v>246.46937722644645</v>
          </cell>
          <cell r="R193" t="str">
            <v>EOL</v>
          </cell>
          <cell r="S193" t="str">
            <v>EOL</v>
          </cell>
          <cell r="T193" t="str">
            <v>OP</v>
          </cell>
          <cell r="U193" t="str">
            <v>91XJP</v>
          </cell>
        </row>
        <row r="194">
          <cell r="A194" t="str">
            <v>60JHC</v>
          </cell>
          <cell r="B194" t="str">
            <v>60JHC</v>
          </cell>
          <cell r="C194" t="str">
            <v>TABASCO MT CEL,CU-600/128K(Socket)</v>
          </cell>
          <cell r="D194" t="str">
            <v>TABASCO MT</v>
          </cell>
          <cell r="E194" t="str">
            <v>STA500TN</v>
          </cell>
          <cell r="F194" t="str">
            <v>CEL,CU-600/128K(Socket)</v>
          </cell>
          <cell r="G194">
            <v>238.79</v>
          </cell>
          <cell r="H194" t="str">
            <v>EOL</v>
          </cell>
          <cell r="I194" t="str">
            <v>EOL</v>
          </cell>
          <cell r="J194" t="str">
            <v>EOL</v>
          </cell>
          <cell r="K194" t="str">
            <v>EOL</v>
          </cell>
          <cell r="L194" t="str">
            <v>EOL</v>
          </cell>
          <cell r="M194" t="str">
            <v>EOL</v>
          </cell>
          <cell r="N194" t="str">
            <v>EOL</v>
          </cell>
          <cell r="O194" t="str">
            <v>EOL</v>
          </cell>
          <cell r="P194" t="str">
            <v>EOL</v>
          </cell>
          <cell r="Q194" t="str">
            <v>EOL</v>
          </cell>
          <cell r="R194" t="str">
            <v>EOL</v>
          </cell>
          <cell r="S194" t="str">
            <v>EOL</v>
          </cell>
          <cell r="T194" t="str">
            <v>OP</v>
          </cell>
          <cell r="U194" t="str">
            <v>91XJP</v>
          </cell>
        </row>
        <row r="195">
          <cell r="A195" t="str">
            <v>92PXH</v>
          </cell>
          <cell r="B195" t="str">
            <v>92PXH</v>
          </cell>
          <cell r="C195" t="str">
            <v>TABASCO MT CEL,CU-700/128K(Socket)</v>
          </cell>
          <cell r="D195" t="str">
            <v>TABASCO MT</v>
          </cell>
          <cell r="E195" t="str">
            <v>STA500TN</v>
          </cell>
          <cell r="F195" t="str">
            <v>CEL,CU-700/128K(Socket)</v>
          </cell>
          <cell r="G195">
            <v>238.79</v>
          </cell>
          <cell r="H195">
            <v>237.5</v>
          </cell>
          <cell r="I195">
            <v>247.1</v>
          </cell>
          <cell r="J195">
            <v>255.82047762995734</v>
          </cell>
          <cell r="K195" t="str">
            <v>EOL</v>
          </cell>
          <cell r="L195" t="str">
            <v>EOL</v>
          </cell>
          <cell r="M195" t="str">
            <v>EOL</v>
          </cell>
          <cell r="N195" t="str">
            <v>EOL</v>
          </cell>
          <cell r="O195" t="str">
            <v>EOL</v>
          </cell>
          <cell r="P195" t="str">
            <v>EOL</v>
          </cell>
          <cell r="Q195" t="str">
            <v>EOL</v>
          </cell>
          <cell r="R195" t="str">
            <v>EOL</v>
          </cell>
          <cell r="S195" t="str">
            <v>EOL</v>
          </cell>
          <cell r="T195" t="str">
            <v>OP</v>
          </cell>
          <cell r="U195" t="str">
            <v>91XJP</v>
          </cell>
        </row>
        <row r="196">
          <cell r="A196" t="str">
            <v>7D287</v>
          </cell>
          <cell r="B196" t="str">
            <v>7D287</v>
          </cell>
          <cell r="C196" t="str">
            <v>TABASCO MT CEL,CU-800/128K(Socket)</v>
          </cell>
          <cell r="D196" t="str">
            <v>TABASCO MT</v>
          </cell>
          <cell r="E196" t="str">
            <v>STA500TN</v>
          </cell>
          <cell r="F196" t="str">
            <v>CEL,CU-800/128K(Socket)</v>
          </cell>
          <cell r="G196">
            <v>258.83999999999997</v>
          </cell>
          <cell r="H196">
            <v>257.54999999999995</v>
          </cell>
          <cell r="I196">
            <v>267.14999999999998</v>
          </cell>
          <cell r="J196">
            <v>265.87047762995735</v>
          </cell>
          <cell r="K196">
            <v>265.87047762995735</v>
          </cell>
          <cell r="L196">
            <v>259.87047762995735</v>
          </cell>
          <cell r="M196">
            <v>261.1365961947435</v>
          </cell>
          <cell r="N196">
            <v>261.1365961947435</v>
          </cell>
          <cell r="O196">
            <v>261.1365961947435</v>
          </cell>
          <cell r="P196">
            <v>261.1365961947435</v>
          </cell>
          <cell r="Q196">
            <v>261.1365961947435</v>
          </cell>
          <cell r="R196" t="str">
            <v>EOL</v>
          </cell>
          <cell r="S196" t="str">
            <v>EOL</v>
          </cell>
          <cell r="T196" t="str">
            <v>OP</v>
          </cell>
          <cell r="U196" t="str">
            <v>91XJP</v>
          </cell>
        </row>
        <row r="197">
          <cell r="A197" t="str">
            <v>909EJ</v>
          </cell>
          <cell r="B197" t="str">
            <v>909EJ</v>
          </cell>
          <cell r="C197" t="str">
            <v>TABASCO NETPC CEL,CU-600/128K(Socket)</v>
          </cell>
          <cell r="D197" t="str">
            <v>TABASCO NETPC</v>
          </cell>
          <cell r="E197" t="str">
            <v>STA433GN</v>
          </cell>
          <cell r="F197" t="str">
            <v>CEL,CU-600/128K(Socket)</v>
          </cell>
          <cell r="G197">
            <v>222.11</v>
          </cell>
          <cell r="H197" t="str">
            <v>EOL</v>
          </cell>
          <cell r="I197" t="str">
            <v>EOL</v>
          </cell>
          <cell r="J197" t="str">
            <v>EOL</v>
          </cell>
          <cell r="K197" t="str">
            <v>EOL</v>
          </cell>
          <cell r="L197" t="str">
            <v>EOL</v>
          </cell>
          <cell r="M197" t="str">
            <v>EOL</v>
          </cell>
          <cell r="N197" t="str">
            <v>EOL</v>
          </cell>
          <cell r="O197" t="str">
            <v>EOL</v>
          </cell>
          <cell r="P197" t="str">
            <v>EOL</v>
          </cell>
          <cell r="Q197" t="str">
            <v>EOL</v>
          </cell>
          <cell r="R197" t="str">
            <v>EOL</v>
          </cell>
          <cell r="S197" t="str">
            <v>EOL</v>
          </cell>
          <cell r="T197" t="str">
            <v>OP</v>
          </cell>
          <cell r="U197" t="str">
            <v>91XJP</v>
          </cell>
        </row>
        <row r="198">
          <cell r="A198" t="str">
            <v>63CHD</v>
          </cell>
          <cell r="B198" t="str">
            <v>63CHD</v>
          </cell>
          <cell r="C198" t="str">
            <v>TABASCO NETPC CEL,CU-700/128K(Socket)</v>
          </cell>
          <cell r="D198" t="str">
            <v>TABASCO NETPC</v>
          </cell>
          <cell r="E198" t="str">
            <v>STA433GN</v>
          </cell>
          <cell r="F198" t="str">
            <v>CEL,CU-700/128K(Socket)</v>
          </cell>
          <cell r="G198">
            <v>222.11</v>
          </cell>
          <cell r="H198">
            <v>220.82000000000002</v>
          </cell>
          <cell r="I198">
            <v>230.42000000000002</v>
          </cell>
          <cell r="J198">
            <v>238.99297053739303</v>
          </cell>
          <cell r="K198" t="str">
            <v>EOL</v>
          </cell>
          <cell r="L198" t="str">
            <v>EOL</v>
          </cell>
          <cell r="M198" t="str">
            <v>EOL</v>
          </cell>
          <cell r="N198" t="str">
            <v>EOL</v>
          </cell>
          <cell r="O198" t="str">
            <v>EOL</v>
          </cell>
          <cell r="P198" t="str">
            <v>EOL</v>
          </cell>
          <cell r="Q198" t="str">
            <v>EOL</v>
          </cell>
          <cell r="R198" t="str">
            <v>EOL</v>
          </cell>
          <cell r="S198" t="str">
            <v>EOL</v>
          </cell>
          <cell r="T198" t="str">
            <v>OP</v>
          </cell>
          <cell r="U198" t="str">
            <v>91XJP</v>
          </cell>
        </row>
        <row r="199">
          <cell r="A199" t="str">
            <v>7D290</v>
          </cell>
          <cell r="B199" t="str">
            <v>7D290</v>
          </cell>
          <cell r="C199" t="str">
            <v>TABASCO NETPC CEL,CU-800/128K(Socket)</v>
          </cell>
          <cell r="D199" t="str">
            <v>TABASCO NETPC</v>
          </cell>
          <cell r="E199" t="str">
            <v>STA433GN</v>
          </cell>
          <cell r="F199" t="str">
            <v>CEL,CU-800/128K(Socket)</v>
          </cell>
          <cell r="G199">
            <v>242.16</v>
          </cell>
          <cell r="H199">
            <v>240.87</v>
          </cell>
          <cell r="I199">
            <v>250.47</v>
          </cell>
          <cell r="J199">
            <v>249.04297053739302</v>
          </cell>
          <cell r="K199">
            <v>249.04297053739302</v>
          </cell>
          <cell r="L199">
            <v>243.04297053739302</v>
          </cell>
          <cell r="M199">
            <v>243.52685550029588</v>
          </cell>
          <cell r="N199">
            <v>243.52685550029588</v>
          </cell>
          <cell r="O199">
            <v>243.52685550029588</v>
          </cell>
          <cell r="P199">
            <v>243.52685550029588</v>
          </cell>
          <cell r="Q199">
            <v>243.52685550029588</v>
          </cell>
          <cell r="R199" t="str">
            <v>EOL</v>
          </cell>
          <cell r="S199" t="str">
            <v>EOL</v>
          </cell>
          <cell r="T199" t="str">
            <v>OP</v>
          </cell>
          <cell r="U199" t="str">
            <v>91XJP</v>
          </cell>
        </row>
        <row r="200">
          <cell r="A200" t="str">
            <v>97KGR</v>
          </cell>
          <cell r="B200" t="str">
            <v>97KGR</v>
          </cell>
          <cell r="C200" t="str">
            <v>TABASCO SFX CEL,CU-600/128K(Socket)</v>
          </cell>
          <cell r="D200" t="str">
            <v>TABASCO SFX</v>
          </cell>
          <cell r="E200" t="str">
            <v>STA433GN</v>
          </cell>
          <cell r="F200" t="str">
            <v>CEL,CU-600/128K(Socket)</v>
          </cell>
          <cell r="G200">
            <v>216.09</v>
          </cell>
          <cell r="H200" t="str">
            <v>EOL</v>
          </cell>
          <cell r="I200" t="str">
            <v>EOL</v>
          </cell>
          <cell r="J200" t="str">
            <v>EOL</v>
          </cell>
          <cell r="K200" t="str">
            <v>EOL</v>
          </cell>
          <cell r="L200" t="str">
            <v>EOL</v>
          </cell>
          <cell r="M200" t="str">
            <v>EOL</v>
          </cell>
          <cell r="N200" t="str">
            <v>EOL</v>
          </cell>
          <cell r="O200" t="str">
            <v>EOL</v>
          </cell>
          <cell r="P200" t="str">
            <v>EOL</v>
          </cell>
          <cell r="Q200" t="str">
            <v>EOL</v>
          </cell>
          <cell r="R200" t="str">
            <v>EOL</v>
          </cell>
          <cell r="S200" t="str">
            <v>EOL</v>
          </cell>
          <cell r="T200" t="str">
            <v>OP</v>
          </cell>
          <cell r="U200" t="str">
            <v>91XJP</v>
          </cell>
        </row>
        <row r="201">
          <cell r="A201" t="str">
            <v>33CDP</v>
          </cell>
          <cell r="B201" t="str">
            <v>33CDP</v>
          </cell>
          <cell r="C201" t="str">
            <v>TABASCO SFX CEL,CU-700/128K(Socket)</v>
          </cell>
          <cell r="D201" t="str">
            <v>TABASCO SFX</v>
          </cell>
          <cell r="E201" t="str">
            <v>STA433GN</v>
          </cell>
          <cell r="F201" t="str">
            <v>CEL,CU-700/128K(Socket)</v>
          </cell>
          <cell r="G201">
            <v>216.09</v>
          </cell>
          <cell r="H201">
            <v>214.8</v>
          </cell>
          <cell r="I201">
            <v>224.4</v>
          </cell>
          <cell r="J201">
            <v>232.97297053739302</v>
          </cell>
          <cell r="K201" t="str">
            <v>EOL</v>
          </cell>
          <cell r="L201" t="str">
            <v>EOL</v>
          </cell>
          <cell r="M201" t="str">
            <v>EOL</v>
          </cell>
          <cell r="N201" t="str">
            <v>EOL</v>
          </cell>
          <cell r="O201" t="str">
            <v>EOL</v>
          </cell>
          <cell r="P201" t="str">
            <v>EOL</v>
          </cell>
          <cell r="Q201" t="str">
            <v>EOL</v>
          </cell>
          <cell r="R201" t="str">
            <v>EOL</v>
          </cell>
          <cell r="S201" t="str">
            <v>EOL</v>
          </cell>
          <cell r="T201" t="str">
            <v>OP</v>
          </cell>
          <cell r="U201" t="str">
            <v>91XJP</v>
          </cell>
        </row>
        <row r="202">
          <cell r="A202" t="str">
            <v>7D291</v>
          </cell>
          <cell r="B202" t="str">
            <v>7D291</v>
          </cell>
          <cell r="C202" t="str">
            <v>TABASCO SFX CEL,CU-800/128K(Socket)</v>
          </cell>
          <cell r="D202" t="str">
            <v>TABASCO SFX</v>
          </cell>
          <cell r="E202" t="str">
            <v>STA433GN</v>
          </cell>
          <cell r="F202" t="str">
            <v>CEL,CU-800/128K(Socket)</v>
          </cell>
          <cell r="G202">
            <v>236.14</v>
          </cell>
          <cell r="H202">
            <v>234.85</v>
          </cell>
          <cell r="I202">
            <v>244.45</v>
          </cell>
          <cell r="J202">
            <v>243.02297053739301</v>
          </cell>
          <cell r="K202">
            <v>243.02297053739301</v>
          </cell>
          <cell r="L202">
            <v>237.02297053739301</v>
          </cell>
          <cell r="M202">
            <v>237.50685550029587</v>
          </cell>
          <cell r="N202">
            <v>237.50685550029587</v>
          </cell>
          <cell r="O202">
            <v>237.50685550029587</v>
          </cell>
          <cell r="P202">
            <v>237.50685550029587</v>
          </cell>
          <cell r="Q202">
            <v>237.50685550029587</v>
          </cell>
          <cell r="R202" t="str">
            <v>EOL</v>
          </cell>
          <cell r="S202" t="str">
            <v>EOL</v>
          </cell>
          <cell r="T202" t="str">
            <v>OP</v>
          </cell>
          <cell r="U202" t="str">
            <v>91XJP</v>
          </cell>
        </row>
        <row r="203">
          <cell r="A203" t="str">
            <v>0590U</v>
          </cell>
          <cell r="B203" t="str">
            <v>0590U</v>
          </cell>
          <cell r="C203" t="str">
            <v xml:space="preserve">BOXER PV51F BASE </v>
          </cell>
          <cell r="D203" t="str">
            <v>BOXER</v>
          </cell>
          <cell r="E203" t="str">
            <v>SBOXER</v>
          </cell>
          <cell r="F203" t="str">
            <v>COP-667/256K 133MHz</v>
          </cell>
          <cell r="G203">
            <v>5415.06</v>
          </cell>
          <cell r="H203">
            <v>5415.06</v>
          </cell>
          <cell r="I203">
            <v>5415.06</v>
          </cell>
          <cell r="J203">
            <v>5409.9654246467408</v>
          </cell>
          <cell r="K203">
            <v>5409.9654246467408</v>
          </cell>
          <cell r="L203">
            <v>5409.9654246467408</v>
          </cell>
          <cell r="M203">
            <v>5407.6090243463241</v>
          </cell>
          <cell r="N203">
            <v>5407.6090243463241</v>
          </cell>
          <cell r="O203">
            <v>5407.6090243463241</v>
          </cell>
          <cell r="P203">
            <v>5407.6090243463241</v>
          </cell>
          <cell r="Q203">
            <v>5407.6090243463241</v>
          </cell>
          <cell r="R203">
            <v>5407.6090243463241</v>
          </cell>
          <cell r="S203">
            <v>5407.6090243463241</v>
          </cell>
          <cell r="T203" t="str">
            <v>ST</v>
          </cell>
          <cell r="U203" t="str">
            <v>30KHU</v>
          </cell>
        </row>
        <row r="204">
          <cell r="A204" t="str">
            <v>08CTV</v>
          </cell>
          <cell r="B204" t="str">
            <v>08CTV</v>
          </cell>
          <cell r="C204" t="str">
            <v xml:space="preserve">COBAIN PV701N </v>
          </cell>
          <cell r="D204" t="str">
            <v>COBAIN PV701N</v>
          </cell>
          <cell r="E204" t="str">
            <v>SLEN720</v>
          </cell>
          <cell r="F204" t="str">
            <v>COP-733/256K 133MHz</v>
          </cell>
          <cell r="G204">
            <v>1164.0899999999999</v>
          </cell>
          <cell r="H204">
            <v>1164.0899999999999</v>
          </cell>
          <cell r="I204">
            <v>1164.0899999999999</v>
          </cell>
          <cell r="J204">
            <v>1157.3434690561141</v>
          </cell>
          <cell r="K204">
            <v>1157.3434690561141</v>
          </cell>
          <cell r="L204">
            <v>1157.3434690561141</v>
          </cell>
          <cell r="M204">
            <v>1154.5979927376088</v>
          </cell>
          <cell r="N204">
            <v>1154.5979927376088</v>
          </cell>
          <cell r="O204">
            <v>1154.5979927376088</v>
          </cell>
          <cell r="P204">
            <v>1154.5979927376088</v>
          </cell>
          <cell r="Q204">
            <v>1154.5979927376088</v>
          </cell>
          <cell r="R204">
            <v>1154.5979927376088</v>
          </cell>
          <cell r="S204">
            <v>1154.5979927376088</v>
          </cell>
          <cell r="T204" t="str">
            <v>ST</v>
          </cell>
          <cell r="U204" t="str">
            <v>67MTR</v>
          </cell>
        </row>
        <row r="205">
          <cell r="A205" t="str">
            <v>38CXH</v>
          </cell>
          <cell r="B205" t="str">
            <v>38CXH</v>
          </cell>
          <cell r="C205" t="str">
            <v xml:space="preserve">COBAIN PV705N </v>
          </cell>
          <cell r="D205" t="str">
            <v>COBAIN PV705N</v>
          </cell>
          <cell r="E205" t="str">
            <v>SLEN720</v>
          </cell>
          <cell r="F205" t="str">
            <v>COP-800/256K 133MHz</v>
          </cell>
          <cell r="G205">
            <v>2117.46</v>
          </cell>
          <cell r="H205">
            <v>2117.46</v>
          </cell>
          <cell r="I205">
            <v>2117.46</v>
          </cell>
          <cell r="J205">
            <v>2110.7134690561143</v>
          </cell>
          <cell r="K205">
            <v>2110.7134690561143</v>
          </cell>
          <cell r="L205">
            <v>2110.7134690561143</v>
          </cell>
          <cell r="M205">
            <v>2107.9679927376087</v>
          </cell>
          <cell r="N205">
            <v>2107.9679927376087</v>
          </cell>
          <cell r="O205">
            <v>2107.9679927376087</v>
          </cell>
          <cell r="P205">
            <v>2107.9679927376087</v>
          </cell>
          <cell r="Q205">
            <v>2107.9679927376087</v>
          </cell>
          <cell r="R205">
            <v>2107.9679927376087</v>
          </cell>
          <cell r="S205">
            <v>2107.9679927376087</v>
          </cell>
          <cell r="T205" t="str">
            <v>ST</v>
          </cell>
          <cell r="U205" t="str">
            <v>670CC</v>
          </cell>
        </row>
        <row r="206">
          <cell r="A206" t="str">
            <v>8435V</v>
          </cell>
          <cell r="B206" t="str">
            <v>8435V</v>
          </cell>
          <cell r="C206" t="str">
            <v>EUROPE BASE,RACK,PV530F,700,3P</v>
          </cell>
          <cell r="D206" t="str">
            <v>EUROPE</v>
          </cell>
          <cell r="E206" t="str">
            <v>SAPPEUR</v>
          </cell>
          <cell r="F206" t="str">
            <v>COP-866/256K 133MHz</v>
          </cell>
          <cell r="G206">
            <v>5462.51</v>
          </cell>
          <cell r="H206">
            <v>5448.8200000000006</v>
          </cell>
          <cell r="I206">
            <v>5428.8200000000006</v>
          </cell>
          <cell r="J206">
            <v>5415.517081159669</v>
          </cell>
          <cell r="K206">
            <v>5408.3270811596685</v>
          </cell>
          <cell r="L206">
            <v>5401.2070811596686</v>
          </cell>
          <cell r="M206">
            <v>5391.3763950912216</v>
          </cell>
          <cell r="N206">
            <v>5384.3963950912221</v>
          </cell>
          <cell r="O206">
            <v>5377.4863950912222</v>
          </cell>
          <cell r="P206">
            <v>5370.6463950912221</v>
          </cell>
          <cell r="Q206">
            <v>5363.8763950912216</v>
          </cell>
          <cell r="R206">
            <v>5357.1763950912218</v>
          </cell>
          <cell r="S206">
            <v>5357.1763950912218</v>
          </cell>
          <cell r="T206" t="str">
            <v>ST</v>
          </cell>
          <cell r="U206" t="str">
            <v>95EPH</v>
          </cell>
        </row>
        <row r="207">
          <cell r="A207" t="str">
            <v>1410P</v>
          </cell>
          <cell r="B207" t="str">
            <v>1410P</v>
          </cell>
          <cell r="C207" t="str">
            <v>BASE,SWT,FC,5CU-GBIC,PV50F</v>
          </cell>
          <cell r="D207" t="str">
            <v>FC SWITCH</v>
          </cell>
          <cell r="E207" t="str">
            <v>SBOXER</v>
          </cell>
          <cell r="F207" t="str">
            <v>COP-933/256K 133MHz</v>
          </cell>
          <cell r="G207">
            <v>5561.77</v>
          </cell>
          <cell r="H207">
            <v>5561.77</v>
          </cell>
          <cell r="I207">
            <v>5561.77</v>
          </cell>
          <cell r="J207">
            <v>5556.6754246467408</v>
          </cell>
          <cell r="K207">
            <v>5556.6754246467408</v>
          </cell>
          <cell r="L207">
            <v>5556.6754246467408</v>
          </cell>
          <cell r="M207">
            <v>5554.3190243463241</v>
          </cell>
          <cell r="N207">
            <v>5554.3190243463241</v>
          </cell>
          <cell r="O207">
            <v>5554.3190243463241</v>
          </cell>
          <cell r="P207">
            <v>5554.3190243463241</v>
          </cell>
          <cell r="Q207">
            <v>5554.3190243463241</v>
          </cell>
          <cell r="R207">
            <v>5554.3190243463241</v>
          </cell>
          <cell r="S207">
            <v>5554.3190243463241</v>
          </cell>
          <cell r="T207" t="str">
            <v>ST</v>
          </cell>
          <cell r="U207" t="str">
            <v>7829D</v>
          </cell>
        </row>
        <row r="208">
          <cell r="A208" t="str">
            <v>29CXC</v>
          </cell>
          <cell r="B208" t="str">
            <v>29CXC</v>
          </cell>
          <cell r="C208" t="str">
            <v>BASE,PV56F,SWT,FC</v>
          </cell>
          <cell r="D208" t="str">
            <v>FC SWITCH</v>
          </cell>
          <cell r="E208" t="str">
            <v>SBOXER</v>
          </cell>
          <cell r="F208" t="str">
            <v>KAT-533/512K</v>
          </cell>
          <cell r="G208">
            <v>10562.37</v>
          </cell>
          <cell r="H208">
            <v>10562.37</v>
          </cell>
          <cell r="I208">
            <v>10562.37</v>
          </cell>
          <cell r="J208">
            <v>10032.275424646743</v>
          </cell>
          <cell r="K208">
            <v>10032.275424646743</v>
          </cell>
          <cell r="L208">
            <v>10032.275424646743</v>
          </cell>
          <cell r="M208">
            <v>10029.919024346325</v>
          </cell>
          <cell r="N208">
            <v>10029.919024346325</v>
          </cell>
          <cell r="O208">
            <v>10029.919024346325</v>
          </cell>
          <cell r="P208">
            <v>10029.919024346325</v>
          </cell>
          <cell r="Q208">
            <v>10029.919024346325</v>
          </cell>
          <cell r="R208">
            <v>10029.919024346325</v>
          </cell>
          <cell r="S208">
            <v>10029.919024346325</v>
          </cell>
          <cell r="T208" t="str">
            <v>ST</v>
          </cell>
          <cell r="U208" t="str">
            <v>626PJ</v>
          </cell>
        </row>
        <row r="209">
          <cell r="A209" t="str">
            <v>8310P</v>
          </cell>
          <cell r="B209" t="str">
            <v>8310P</v>
          </cell>
          <cell r="C209" t="str">
            <v>BASE,SWT,FC,4OP/1CU-GBIC,PV50F</v>
          </cell>
          <cell r="D209" t="str">
            <v>FC SWITCH</v>
          </cell>
          <cell r="E209" t="str">
            <v>SBOXER</v>
          </cell>
          <cell r="F209" t="str">
            <v>KAT-550/512K</v>
          </cell>
          <cell r="G209">
            <v>6022.92</v>
          </cell>
          <cell r="H209">
            <v>6022.92</v>
          </cell>
          <cell r="I209">
            <v>6022.92</v>
          </cell>
          <cell r="J209">
            <v>6017.8254246467404</v>
          </cell>
          <cell r="K209">
            <v>6017.8254246467404</v>
          </cell>
          <cell r="L209">
            <v>6017.8254246467404</v>
          </cell>
          <cell r="M209">
            <v>6015.4690243463237</v>
          </cell>
          <cell r="N209">
            <v>6015.4690243463237</v>
          </cell>
          <cell r="O209">
            <v>6015.4690243463237</v>
          </cell>
          <cell r="P209">
            <v>6015.4690243463237</v>
          </cell>
          <cell r="Q209">
            <v>6015.4690243463237</v>
          </cell>
          <cell r="R209">
            <v>6015.4690243463237</v>
          </cell>
          <cell r="S209">
            <v>6015.4690243463237</v>
          </cell>
          <cell r="T209" t="str">
            <v>ST</v>
          </cell>
          <cell r="U209" t="str">
            <v>5829D</v>
          </cell>
        </row>
        <row r="210">
          <cell r="A210" t="str">
            <v>3765P</v>
          </cell>
          <cell r="B210" t="str">
            <v>3765P</v>
          </cell>
          <cell r="C210" t="str">
            <v>FIRCON PV35F BRDG,CONV,FC,1-OPTCL</v>
          </cell>
          <cell r="D210" t="str">
            <v>FIRCON</v>
          </cell>
          <cell r="E210" t="str">
            <v>SFIRCON</v>
          </cell>
          <cell r="F210" t="str">
            <v>KAT-600/512K 100MHz</v>
          </cell>
          <cell r="G210">
            <v>2622.64</v>
          </cell>
          <cell r="H210">
            <v>2622.64</v>
          </cell>
          <cell r="I210">
            <v>2622.64</v>
          </cell>
          <cell r="J210">
            <v>2620.4510184522228</v>
          </cell>
          <cell r="K210">
            <v>2620.4510184522228</v>
          </cell>
          <cell r="L210">
            <v>2620.4510184522228</v>
          </cell>
          <cell r="M210">
            <v>2619.6322235564639</v>
          </cell>
          <cell r="N210">
            <v>2619.6322235564639</v>
          </cell>
          <cell r="O210">
            <v>2619.6322235564639</v>
          </cell>
          <cell r="P210">
            <v>2619.6322235564639</v>
          </cell>
          <cell r="Q210">
            <v>2619.6322235564639</v>
          </cell>
          <cell r="R210">
            <v>2619.6322235564639</v>
          </cell>
          <cell r="S210">
            <v>2619.6322235564639</v>
          </cell>
          <cell r="T210" t="str">
            <v>ST</v>
          </cell>
          <cell r="U210" t="str">
            <v>1665P</v>
          </cell>
        </row>
        <row r="211">
          <cell r="A211" t="str">
            <v>91JCY</v>
          </cell>
          <cell r="B211" t="str">
            <v>91JCY</v>
          </cell>
          <cell r="C211" t="str">
            <v xml:space="preserve">HALEY 660F </v>
          </cell>
          <cell r="D211" t="str">
            <v>HALEY 660F</v>
          </cell>
          <cell r="E211" t="str">
            <v>SJDPERK</v>
          </cell>
          <cell r="F211" t="str">
            <v>COP-600/256K 133MHz</v>
          </cell>
          <cell r="G211">
            <v>911.9</v>
          </cell>
          <cell r="H211">
            <v>911.9</v>
          </cell>
          <cell r="I211">
            <v>911.9</v>
          </cell>
          <cell r="J211">
            <v>900.12330918474447</v>
          </cell>
          <cell r="K211">
            <v>900.12330918474447</v>
          </cell>
          <cell r="L211">
            <v>900.12330918474447</v>
          </cell>
          <cell r="M211">
            <v>894.65124096997158</v>
          </cell>
          <cell r="N211">
            <v>894.65124096997158</v>
          </cell>
          <cell r="O211">
            <v>894.65124096997158</v>
          </cell>
          <cell r="P211">
            <v>894.65124096997158</v>
          </cell>
          <cell r="Q211">
            <v>894.65124096997158</v>
          </cell>
          <cell r="R211">
            <v>894.65124096997158</v>
          </cell>
          <cell r="S211">
            <v>894.65124096997158</v>
          </cell>
          <cell r="T211" t="str">
            <v>ST</v>
          </cell>
          <cell r="U211" t="str">
            <v>083MH</v>
          </cell>
        </row>
        <row r="212">
          <cell r="A212" t="str">
            <v>2204D</v>
          </cell>
          <cell r="B212" t="str">
            <v>2204D</v>
          </cell>
          <cell r="C212" t="str">
            <v>HENDRIX PV201S TOWER</v>
          </cell>
          <cell r="D212" t="str">
            <v>HENDRIX</v>
          </cell>
          <cell r="E212" t="str">
            <v>SHLVDTW</v>
          </cell>
          <cell r="F212" t="str">
            <v>COP-667/256K 133MHz</v>
          </cell>
          <cell r="G212">
            <v>1314.68</v>
          </cell>
          <cell r="H212">
            <v>1314.68</v>
          </cell>
          <cell r="I212">
            <v>1314.68</v>
          </cell>
          <cell r="J212">
            <v>1307.7950364504577</v>
          </cell>
          <cell r="K212">
            <v>1307.7950364504577</v>
          </cell>
          <cell r="L212">
            <v>1307.7950364504577</v>
          </cell>
          <cell r="M212">
            <v>1304.7167105142564</v>
          </cell>
          <cell r="N212">
            <v>1304.7167105142564</v>
          </cell>
          <cell r="O212">
            <v>1304.7167105142564</v>
          </cell>
          <cell r="P212">
            <v>1304.7167105142564</v>
          </cell>
          <cell r="Q212">
            <v>1304.7167105142564</v>
          </cell>
          <cell r="R212">
            <v>1304.7167105142564</v>
          </cell>
          <cell r="S212">
            <v>1304.7167105142564</v>
          </cell>
          <cell r="T212" t="str">
            <v>ST</v>
          </cell>
          <cell r="U212" t="str">
            <v>6485R</v>
          </cell>
        </row>
        <row r="213">
          <cell r="A213" t="str">
            <v>5297T</v>
          </cell>
          <cell r="B213" t="str">
            <v>5297T</v>
          </cell>
          <cell r="C213" t="str">
            <v>HENDRIX-12 CMN,PV21XS,3U</v>
          </cell>
          <cell r="D213" t="str">
            <v>HENDRIX</v>
          </cell>
          <cell r="E213" t="str">
            <v>SHLVDTW</v>
          </cell>
          <cell r="F213" t="str">
            <v>COP-733/256K 133MHz</v>
          </cell>
          <cell r="G213">
            <v>1051.6300000000001</v>
          </cell>
          <cell r="H213">
            <v>1051.6300000000001</v>
          </cell>
          <cell r="I213">
            <v>1051.6300000000001</v>
          </cell>
          <cell r="J213">
            <v>1044.7450364504577</v>
          </cell>
          <cell r="K213">
            <v>1044.7450364504577</v>
          </cell>
          <cell r="L213">
            <v>1044.7450364504577</v>
          </cell>
          <cell r="M213">
            <v>1041.6667105142567</v>
          </cell>
          <cell r="N213">
            <v>1041.6667105142567</v>
          </cell>
          <cell r="O213">
            <v>1041.6667105142567</v>
          </cell>
          <cell r="P213">
            <v>1041.6667105142567</v>
          </cell>
          <cell r="Q213">
            <v>1041.6667105142567</v>
          </cell>
          <cell r="R213">
            <v>1041.6667105142567</v>
          </cell>
          <cell r="S213">
            <v>1041.6667105142567</v>
          </cell>
          <cell r="T213" t="str">
            <v>ST</v>
          </cell>
          <cell r="U213" t="str">
            <v>9572T</v>
          </cell>
        </row>
        <row r="214">
          <cell r="A214" t="str">
            <v>5432R</v>
          </cell>
          <cell r="B214" t="str">
            <v>5432R</v>
          </cell>
          <cell r="C214" t="str">
            <v>HENDRIX BASE,CMN,PV200S,3U,RACK</v>
          </cell>
          <cell r="D214" t="str">
            <v>HENDRIX</v>
          </cell>
          <cell r="E214" t="str">
            <v>SHEN12R</v>
          </cell>
          <cell r="F214" t="str">
            <v>COP-800/256K 133MHz</v>
          </cell>
          <cell r="G214">
            <v>1004.42</v>
          </cell>
          <cell r="H214">
            <v>1004.42</v>
          </cell>
          <cell r="I214">
            <v>1004.42</v>
          </cell>
          <cell r="J214">
            <v>997.53503645045748</v>
          </cell>
          <cell r="K214">
            <v>997.53503645045748</v>
          </cell>
          <cell r="L214">
            <v>997.53503645045748</v>
          </cell>
          <cell r="M214">
            <v>994.45671051425643</v>
          </cell>
          <cell r="N214">
            <v>994.45671051425643</v>
          </cell>
          <cell r="O214">
            <v>994.45671051425643</v>
          </cell>
          <cell r="P214">
            <v>994.45671051425643</v>
          </cell>
          <cell r="Q214">
            <v>994.45671051425643</v>
          </cell>
          <cell r="R214">
            <v>994.45671051425643</v>
          </cell>
          <cell r="S214">
            <v>994.45671051425643</v>
          </cell>
          <cell r="T214" t="str">
            <v>ST</v>
          </cell>
          <cell r="U214" t="str">
            <v>6485R</v>
          </cell>
        </row>
        <row r="215">
          <cell r="A215" t="str">
            <v>7955E</v>
          </cell>
          <cell r="B215" t="str">
            <v>7955E</v>
          </cell>
          <cell r="C215" t="str">
            <v>HENDRIX PV200S RACK</v>
          </cell>
          <cell r="D215" t="str">
            <v>HENDRIX</v>
          </cell>
          <cell r="E215" t="str">
            <v>SHLVDRK</v>
          </cell>
          <cell r="F215" t="str">
            <v>COP-866/256K 133MHz</v>
          </cell>
          <cell r="G215">
            <v>1082.1500000000001</v>
          </cell>
          <cell r="H215">
            <v>1082.1500000000001</v>
          </cell>
          <cell r="I215">
            <v>1082.1500000000001</v>
          </cell>
          <cell r="J215">
            <v>1075.2650364504577</v>
          </cell>
          <cell r="K215">
            <v>1075.2650364504577</v>
          </cell>
          <cell r="L215">
            <v>1075.2650364504577</v>
          </cell>
          <cell r="M215">
            <v>1072.1867105142567</v>
          </cell>
          <cell r="N215">
            <v>1072.1867105142567</v>
          </cell>
          <cell r="O215">
            <v>1072.1867105142567</v>
          </cell>
          <cell r="P215">
            <v>1072.1867105142567</v>
          </cell>
          <cell r="Q215">
            <v>1072.1867105142567</v>
          </cell>
          <cell r="R215">
            <v>1072.1867105142567</v>
          </cell>
          <cell r="S215">
            <v>1072.1867105142567</v>
          </cell>
          <cell r="T215" t="str">
            <v>ST</v>
          </cell>
          <cell r="U215" t="str">
            <v>6485R</v>
          </cell>
        </row>
        <row r="216">
          <cell r="A216" t="str">
            <v>4700E</v>
          </cell>
          <cell r="B216" t="str">
            <v>4700E</v>
          </cell>
          <cell r="C216" t="str">
            <v>JADE PV650F - DPE (Rack or Wide Body)</v>
          </cell>
          <cell r="D216" t="str">
            <v>JADE</v>
          </cell>
          <cell r="E216" t="str">
            <v>SJDPERK</v>
          </cell>
          <cell r="F216" t="str">
            <v>COP-933/256K 133MHz</v>
          </cell>
          <cell r="G216">
            <v>1351.49</v>
          </cell>
          <cell r="H216">
            <v>1351.49</v>
          </cell>
          <cell r="I216">
            <v>1351.49</v>
          </cell>
          <cell r="J216">
            <v>1339.7133091847445</v>
          </cell>
          <cell r="K216">
            <v>1339.7133091847445</v>
          </cell>
          <cell r="L216">
            <v>1339.7133091847445</v>
          </cell>
          <cell r="M216">
            <v>1334.2412409699716</v>
          </cell>
          <cell r="N216">
            <v>1334.2412409699716</v>
          </cell>
          <cell r="O216">
            <v>1334.2412409699716</v>
          </cell>
          <cell r="P216">
            <v>1334.2412409699716</v>
          </cell>
          <cell r="Q216">
            <v>1334.2412409699716</v>
          </cell>
          <cell r="R216">
            <v>1334.2412409699716</v>
          </cell>
          <cell r="S216">
            <v>1334.2412409699716</v>
          </cell>
          <cell r="T216" t="str">
            <v>ST</v>
          </cell>
          <cell r="U216" t="str">
            <v>7776C</v>
          </cell>
        </row>
        <row r="217">
          <cell r="A217" t="str">
            <v>6700E</v>
          </cell>
          <cell r="B217" t="str">
            <v>6700E</v>
          </cell>
          <cell r="C217" t="str">
            <v>JADE PV630F - DAE (Rack or Wide Body)</v>
          </cell>
          <cell r="D217" t="str">
            <v>JADE</v>
          </cell>
          <cell r="E217" t="str">
            <v>SJDAERK</v>
          </cell>
          <cell r="F217" t="str">
            <v>KAT-533/512K</v>
          </cell>
          <cell r="G217">
            <v>2070.33</v>
          </cell>
          <cell r="H217">
            <v>2070.33</v>
          </cell>
          <cell r="I217">
            <v>2070.33</v>
          </cell>
          <cell r="J217">
            <v>2060.9915609659124</v>
          </cell>
          <cell r="K217">
            <v>2060.9915609659124</v>
          </cell>
          <cell r="L217">
            <v>2060.9915609659124</v>
          </cell>
          <cell r="M217">
            <v>2056.8458632676761</v>
          </cell>
          <cell r="N217">
            <v>2056.8458632676761</v>
          </cell>
          <cell r="O217">
            <v>2056.8458632676761</v>
          </cell>
          <cell r="P217">
            <v>2056.8458632676761</v>
          </cell>
          <cell r="Q217">
            <v>2056.8458632676761</v>
          </cell>
          <cell r="R217">
            <v>2056.8458632676761</v>
          </cell>
          <cell r="S217">
            <v>2056.8458632676761</v>
          </cell>
          <cell r="T217" t="str">
            <v>ST</v>
          </cell>
          <cell r="U217" t="str">
            <v>5643R</v>
          </cell>
        </row>
        <row r="218">
          <cell r="A218" t="str">
            <v>0209P</v>
          </cell>
          <cell r="B218" t="str">
            <v>0209P</v>
          </cell>
          <cell r="C218" t="str">
            <v>LENNON CHAS,PV740N,NAS</v>
          </cell>
          <cell r="D218" t="str">
            <v>LENNON</v>
          </cell>
          <cell r="E218" t="str">
            <v>SLEN740</v>
          </cell>
          <cell r="F218" t="str">
            <v>KAT-550/512K</v>
          </cell>
          <cell r="G218">
            <v>13448.8</v>
          </cell>
          <cell r="H218">
            <v>13448.8</v>
          </cell>
          <cell r="I218">
            <v>13448.8</v>
          </cell>
          <cell r="J218">
            <v>13442.053469056113</v>
          </cell>
          <cell r="K218">
            <v>13442.053469056113</v>
          </cell>
          <cell r="L218">
            <v>13442.053469056113</v>
          </cell>
          <cell r="M218">
            <v>13439.307992737607</v>
          </cell>
          <cell r="N218">
            <v>13439.307992737607</v>
          </cell>
          <cell r="O218">
            <v>13439.307992737607</v>
          </cell>
          <cell r="P218">
            <v>13439.307992737607</v>
          </cell>
          <cell r="Q218">
            <v>13439.307992737607</v>
          </cell>
          <cell r="R218">
            <v>13439.307992737607</v>
          </cell>
          <cell r="S218">
            <v>13439.307992737607</v>
          </cell>
          <cell r="T218" t="str">
            <v>ST</v>
          </cell>
          <cell r="U218" t="str">
            <v>1688P</v>
          </cell>
        </row>
        <row r="219">
          <cell r="A219" t="str">
            <v>1798P</v>
          </cell>
          <cell r="B219" t="str">
            <v>1798P</v>
          </cell>
          <cell r="C219" t="str">
            <v>LENNON CHAS,PV760,NAS</v>
          </cell>
          <cell r="D219" t="str">
            <v>LENNON</v>
          </cell>
          <cell r="E219" t="str">
            <v>SLEN760</v>
          </cell>
          <cell r="F219" t="str">
            <v>KAT-600/512K 100MHz</v>
          </cell>
          <cell r="G219">
            <v>32756.6</v>
          </cell>
          <cell r="H219">
            <v>32756.6</v>
          </cell>
          <cell r="I219">
            <v>32756.6</v>
          </cell>
          <cell r="J219">
            <v>32749.853469056114</v>
          </cell>
          <cell r="K219">
            <v>32749.853469056114</v>
          </cell>
          <cell r="L219">
            <v>32749.853469056114</v>
          </cell>
          <cell r="M219">
            <v>32747.107992737609</v>
          </cell>
          <cell r="N219">
            <v>32747.107992737609</v>
          </cell>
          <cell r="O219">
            <v>32747.107992737609</v>
          </cell>
          <cell r="P219">
            <v>32747.107992737609</v>
          </cell>
          <cell r="Q219">
            <v>32747.107992737609</v>
          </cell>
          <cell r="R219">
            <v>32747.107992737609</v>
          </cell>
          <cell r="S219">
            <v>32747.107992737609</v>
          </cell>
          <cell r="T219" t="str">
            <v>ST</v>
          </cell>
          <cell r="U219" t="str">
            <v>8688P</v>
          </cell>
        </row>
        <row r="220">
          <cell r="A220" t="str">
            <v>1903R</v>
          </cell>
          <cell r="B220" t="str">
            <v>1903R</v>
          </cell>
          <cell r="C220" t="str">
            <v>LENNON PV 700N</v>
          </cell>
          <cell r="D220" t="str">
            <v>LENNON</v>
          </cell>
          <cell r="E220" t="str">
            <v>SJBDFTW</v>
          </cell>
          <cell r="F220" t="str">
            <v>CEL,CU-600/128K(Socket)</v>
          </cell>
          <cell r="G220">
            <v>1858.88</v>
          </cell>
          <cell r="H220">
            <v>1858.8800000000003</v>
          </cell>
          <cell r="I220">
            <v>1858.8800000000003</v>
          </cell>
          <cell r="J220">
            <v>1852.1334690561148</v>
          </cell>
          <cell r="K220">
            <v>1852.1334690561148</v>
          </cell>
          <cell r="L220">
            <v>1852.1334690561148</v>
          </cell>
          <cell r="M220">
            <v>1849.3879927376095</v>
          </cell>
          <cell r="N220">
            <v>1849.3879927376095</v>
          </cell>
          <cell r="O220">
            <v>1849.3879927376095</v>
          </cell>
          <cell r="P220">
            <v>1849.3879927376095</v>
          </cell>
          <cell r="Q220">
            <v>1849.3879927376095</v>
          </cell>
          <cell r="R220">
            <v>1849.3879927376095</v>
          </cell>
          <cell r="S220">
            <v>1849.3879927376095</v>
          </cell>
          <cell r="T220" t="str">
            <v>ST</v>
          </cell>
          <cell r="U220" t="str">
            <v>5643R</v>
          </cell>
        </row>
        <row r="221">
          <cell r="A221" t="str">
            <v>59HFX</v>
          </cell>
          <cell r="B221" t="str">
            <v>59HFX</v>
          </cell>
          <cell r="C221" t="str">
            <v>LENNON PV 700N</v>
          </cell>
          <cell r="D221" t="str">
            <v>LENNON</v>
          </cell>
          <cell r="E221" t="str">
            <v>SJBDFTW</v>
          </cell>
          <cell r="F221" t="str">
            <v>CEL,CU-700/128K(Socket)</v>
          </cell>
          <cell r="G221">
            <v>1532.46</v>
          </cell>
          <cell r="H221">
            <v>1532.46</v>
          </cell>
          <cell r="I221">
            <v>1532.46</v>
          </cell>
          <cell r="J221">
            <v>1525.7134690561145</v>
          </cell>
          <cell r="K221">
            <v>1525.7134690561145</v>
          </cell>
          <cell r="L221">
            <v>1525.7134690561145</v>
          </cell>
          <cell r="M221">
            <v>1522.9679927376092</v>
          </cell>
          <cell r="N221">
            <v>1522.9679927376092</v>
          </cell>
          <cell r="O221">
            <v>1522.9679927376092</v>
          </cell>
          <cell r="P221">
            <v>1522.9679927376092</v>
          </cell>
          <cell r="Q221">
            <v>1522.9679927376092</v>
          </cell>
          <cell r="R221">
            <v>1522.9679927376092</v>
          </cell>
          <cell r="S221">
            <v>1522.9679927376092</v>
          </cell>
          <cell r="T221" t="str">
            <v>ST</v>
          </cell>
          <cell r="U221" t="str">
            <v>5643R</v>
          </cell>
        </row>
        <row r="222">
          <cell r="A222" t="str">
            <v>8109P</v>
          </cell>
          <cell r="B222" t="str">
            <v>8109P</v>
          </cell>
          <cell r="C222" t="str">
            <v>LENNON CHAS,PV720N,NAS</v>
          </cell>
          <cell r="D222" t="str">
            <v>LENNON</v>
          </cell>
          <cell r="E222" t="str">
            <v>SLEN720</v>
          </cell>
          <cell r="F222" t="str">
            <v>COP-1000/256K 133MHz (Socket)</v>
          </cell>
          <cell r="G222">
            <v>5846.36</v>
          </cell>
          <cell r="H222">
            <v>5846.36</v>
          </cell>
          <cell r="I222">
            <v>5846.36</v>
          </cell>
          <cell r="J222">
            <v>5839.6134690561139</v>
          </cell>
          <cell r="K222">
            <v>5839.6134690561139</v>
          </cell>
          <cell r="L222">
            <v>5839.6134690561139</v>
          </cell>
          <cell r="M222">
            <v>5836.8679927376079</v>
          </cell>
          <cell r="N222">
            <v>5836.8679927376079</v>
          </cell>
          <cell r="O222">
            <v>5836.8679927376079</v>
          </cell>
          <cell r="P222">
            <v>5836.8679927376079</v>
          </cell>
          <cell r="Q222">
            <v>5836.8679927376079</v>
          </cell>
          <cell r="R222">
            <v>5836.8679927376079</v>
          </cell>
          <cell r="S222">
            <v>5836.8679927376079</v>
          </cell>
          <cell r="T222" t="str">
            <v>ST</v>
          </cell>
          <cell r="U222" t="str">
            <v>0688P</v>
          </cell>
        </row>
        <row r="223">
          <cell r="A223" t="str">
            <v>600DF</v>
          </cell>
          <cell r="B223" t="str">
            <v>600DF</v>
          </cell>
          <cell r="C223" t="str">
            <v xml:space="preserve">MOON 224F </v>
          </cell>
          <cell r="D223" t="str">
            <v>MOON 224F</v>
          </cell>
          <cell r="E223" t="str">
            <v>SJDLTRK</v>
          </cell>
          <cell r="F223" t="str">
            <v>COP-733/256K 133MHz (Socket)</v>
          </cell>
          <cell r="G223">
            <v>911.9</v>
          </cell>
          <cell r="H223">
            <v>911.9</v>
          </cell>
          <cell r="I223">
            <v>911.9</v>
          </cell>
          <cell r="J223">
            <v>901.70773517795249</v>
          </cell>
          <cell r="K223">
            <v>901.70773517795249</v>
          </cell>
          <cell r="L223">
            <v>901.70773517795249</v>
          </cell>
          <cell r="M223">
            <v>896.97228839189142</v>
          </cell>
          <cell r="N223">
            <v>896.97228839189142</v>
          </cell>
          <cell r="O223">
            <v>896.97228839189142</v>
          </cell>
          <cell r="P223">
            <v>896.97228839189142</v>
          </cell>
          <cell r="Q223">
            <v>896.97228839189142</v>
          </cell>
          <cell r="R223">
            <v>896.97228839189142</v>
          </cell>
          <cell r="S223">
            <v>896.97228839189142</v>
          </cell>
          <cell r="T223" t="str">
            <v>ST</v>
          </cell>
          <cell r="U223" t="str">
            <v>083MH</v>
          </cell>
        </row>
        <row r="224">
          <cell r="A224" t="str">
            <v>339FC</v>
          </cell>
          <cell r="B224" t="str">
            <v>339FC</v>
          </cell>
          <cell r="C224" t="str">
            <v>STEALTH DESK SIDE UNIT</v>
          </cell>
          <cell r="D224" t="str">
            <v>STEALTH</v>
          </cell>
          <cell r="E224" t="str">
            <v>SZIRSTK</v>
          </cell>
          <cell r="F224" t="str">
            <v>COP-800/256K 133MHz (Socket)</v>
          </cell>
          <cell r="G224">
            <v>2882.49</v>
          </cell>
          <cell r="H224">
            <v>2882.49</v>
          </cell>
          <cell r="I224">
            <v>2864.49</v>
          </cell>
          <cell r="J224">
            <v>2858.4553421080195</v>
          </cell>
          <cell r="K224">
            <v>2858.4553421080195</v>
          </cell>
          <cell r="L224">
            <v>2808.4553421080195</v>
          </cell>
          <cell r="M224">
            <v>2806.2092543413382</v>
          </cell>
          <cell r="N224">
            <v>2806.2092543413382</v>
          </cell>
          <cell r="O224">
            <v>2806.2092543413382</v>
          </cell>
          <cell r="P224">
            <v>2806.2092543413382</v>
          </cell>
          <cell r="Q224">
            <v>2806.2092543413382</v>
          </cell>
          <cell r="R224">
            <v>2806.2092543413382</v>
          </cell>
          <cell r="S224">
            <v>2806.2092543413382</v>
          </cell>
          <cell r="T224" t="str">
            <v>ST</v>
          </cell>
          <cell r="U224" t="str">
            <v>618VP</v>
          </cell>
        </row>
        <row r="225">
          <cell r="A225" t="str">
            <v>233CX</v>
          </cell>
          <cell r="B225" t="str">
            <v>233CX</v>
          </cell>
          <cell r="C225" t="str">
            <v>STEALTH RACK MOUNT INITIAL UNIT</v>
          </cell>
          <cell r="D225" t="str">
            <v>STEALTH</v>
          </cell>
          <cell r="E225" t="str">
            <v>SZIRSTK</v>
          </cell>
          <cell r="F225" t="str">
            <v>COP-866/256K 133MHz (Socket)</v>
          </cell>
          <cell r="G225">
            <v>3009.81</v>
          </cell>
          <cell r="H225">
            <v>3009.81</v>
          </cell>
          <cell r="I225">
            <v>2994.81</v>
          </cell>
          <cell r="J225">
            <v>2988.7753421080197</v>
          </cell>
          <cell r="K225">
            <v>2988.7753421080197</v>
          </cell>
          <cell r="L225">
            <v>2938.7753421080197</v>
          </cell>
          <cell r="M225">
            <v>2936.5292543413384</v>
          </cell>
          <cell r="N225">
            <v>2936.5292543413384</v>
          </cell>
          <cell r="O225">
            <v>2936.5292543413384</v>
          </cell>
          <cell r="P225">
            <v>2936.5292543413384</v>
          </cell>
          <cell r="Q225">
            <v>2936.5292543413384</v>
          </cell>
          <cell r="R225">
            <v>2936.5292543413384</v>
          </cell>
          <cell r="S225">
            <v>2936.5292543413384</v>
          </cell>
          <cell r="T225" t="str">
            <v>ST</v>
          </cell>
          <cell r="U225" t="str">
            <v>01GPU</v>
          </cell>
        </row>
        <row r="226">
          <cell r="A226" t="str">
            <v>660CF</v>
          </cell>
          <cell r="B226" t="str">
            <v>660CF</v>
          </cell>
          <cell r="C226" t="str">
            <v>STEALTH RACK MOUNT SECOND UNIT</v>
          </cell>
          <cell r="D226" t="str">
            <v>STEALTH</v>
          </cell>
          <cell r="E226" t="str">
            <v>SZIRSTK</v>
          </cell>
          <cell r="F226" t="str">
            <v>COP-933/256K 133MHz (Socket)</v>
          </cell>
          <cell r="G226">
            <v>2847.4</v>
          </cell>
          <cell r="H226">
            <v>2847.4</v>
          </cell>
          <cell r="I226">
            <v>2829.4</v>
          </cell>
          <cell r="J226">
            <v>2823.3653421080198</v>
          </cell>
          <cell r="K226">
            <v>2823.3653421080198</v>
          </cell>
          <cell r="L226">
            <v>2773.3653421080198</v>
          </cell>
          <cell r="M226">
            <v>2771.1192543413385</v>
          </cell>
          <cell r="N226">
            <v>2771.1192543413385</v>
          </cell>
          <cell r="O226">
            <v>2761.1192543413385</v>
          </cell>
          <cell r="P226">
            <v>2761.1192543413385</v>
          </cell>
          <cell r="Q226">
            <v>2761.1192543413385</v>
          </cell>
          <cell r="R226">
            <v>2761.1192543413385</v>
          </cell>
          <cell r="S226">
            <v>2761.1192543413385</v>
          </cell>
          <cell r="T226" t="str">
            <v>ST</v>
          </cell>
          <cell r="U226" t="str">
            <v>870KX</v>
          </cell>
        </row>
        <row r="227">
          <cell r="A227" t="str">
            <v>0745D</v>
          </cell>
          <cell r="B227" t="str">
            <v>0745D</v>
          </cell>
          <cell r="C227" t="str">
            <v>ZIRCON PV130T 70GB FH DT</v>
          </cell>
          <cell r="D227" t="str">
            <v>ZIRCON</v>
          </cell>
          <cell r="E227" t="str">
            <v>SZIRSTK</v>
          </cell>
          <cell r="F227" t="str">
            <v>CEL,CU-600/128K(Socket)</v>
          </cell>
          <cell r="G227">
            <v>13135.06</v>
          </cell>
          <cell r="H227">
            <v>13125.06</v>
          </cell>
          <cell r="I227">
            <v>13125.06</v>
          </cell>
          <cell r="J227">
            <v>13109.02534210802</v>
          </cell>
          <cell r="K227">
            <v>13109.02534210802</v>
          </cell>
          <cell r="L227">
            <v>13109.02534210802</v>
          </cell>
          <cell r="M227">
            <v>13060.779254341338</v>
          </cell>
          <cell r="N227">
            <v>13060.779254341338</v>
          </cell>
          <cell r="O227">
            <v>13060.779254341338</v>
          </cell>
          <cell r="P227">
            <v>13060.779254341338</v>
          </cell>
          <cell r="Q227">
            <v>13060.779254341338</v>
          </cell>
          <cell r="R227">
            <v>13060.779254341338</v>
          </cell>
          <cell r="S227">
            <v>13060.779254341338</v>
          </cell>
          <cell r="T227" t="str">
            <v>ST</v>
          </cell>
          <cell r="U227" t="str">
            <v>64MXK</v>
          </cell>
        </row>
        <row r="228">
          <cell r="A228" t="str">
            <v>1745D</v>
          </cell>
          <cell r="B228" t="str">
            <v>1745D</v>
          </cell>
          <cell r="C228" t="str">
            <v>ZIRCON PV130T 40GB RKMNT</v>
          </cell>
          <cell r="D228" t="str">
            <v>ZIRCON</v>
          </cell>
          <cell r="E228" t="str">
            <v>SZIRSTK</v>
          </cell>
          <cell r="F228" t="str">
            <v>CEL,CU-700/128K(Socket)</v>
          </cell>
          <cell r="G228">
            <v>8312.0300000000007</v>
          </cell>
          <cell r="H228">
            <v>8312.0300000000007</v>
          </cell>
          <cell r="I228">
            <v>8312.0300000000007</v>
          </cell>
          <cell r="J228">
            <v>8305.9953421080208</v>
          </cell>
          <cell r="K228">
            <v>8305.9953421080208</v>
          </cell>
          <cell r="L228">
            <v>8305.9953421080208</v>
          </cell>
          <cell r="M228">
            <v>8303.7492543413391</v>
          </cell>
          <cell r="N228">
            <v>8303.7492543413391</v>
          </cell>
          <cell r="O228">
            <v>8303.7492543413391</v>
          </cell>
          <cell r="P228">
            <v>8303.7492543413391</v>
          </cell>
          <cell r="Q228">
            <v>8303.7492543413391</v>
          </cell>
          <cell r="R228">
            <v>8303.7492543413391</v>
          </cell>
          <cell r="S228">
            <v>8303.7492543413391</v>
          </cell>
          <cell r="T228" t="str">
            <v>ST</v>
          </cell>
          <cell r="U228" t="str">
            <v>9684D</v>
          </cell>
        </row>
        <row r="229">
          <cell r="A229" t="str">
            <v>2745D</v>
          </cell>
          <cell r="B229" t="str">
            <v>2745D</v>
          </cell>
          <cell r="C229" t="str">
            <v>ZIRCON PV130T 70GB RKMNT</v>
          </cell>
          <cell r="D229" t="str">
            <v>ZIRCON</v>
          </cell>
          <cell r="E229" t="str">
            <v>SZIRSTK</v>
          </cell>
          <cell r="F229" t="str">
            <v>COP-1000/256K 133MHz (Socket)</v>
          </cell>
          <cell r="G229">
            <v>13024.78</v>
          </cell>
          <cell r="H229">
            <v>13057.78</v>
          </cell>
          <cell r="I229">
            <v>13057.78</v>
          </cell>
          <cell r="J229">
            <v>13051.745342108021</v>
          </cell>
          <cell r="K229">
            <v>13041.745342108021</v>
          </cell>
          <cell r="L229">
            <v>13041.745342108021</v>
          </cell>
          <cell r="M229">
            <v>13039.499254341339</v>
          </cell>
          <cell r="N229">
            <v>13039.499254341339</v>
          </cell>
          <cell r="O229">
            <v>13039.499254341339</v>
          </cell>
          <cell r="P229">
            <v>13039.499254341339</v>
          </cell>
          <cell r="Q229">
            <v>13039.499254341339</v>
          </cell>
          <cell r="R229">
            <v>13039.499254341339</v>
          </cell>
          <cell r="S229">
            <v>13039.499254341339</v>
          </cell>
          <cell r="T229" t="str">
            <v>ST</v>
          </cell>
          <cell r="U229" t="str">
            <v>940MX</v>
          </cell>
        </row>
        <row r="230">
          <cell r="A230" t="str">
            <v>9645D</v>
          </cell>
          <cell r="B230" t="str">
            <v>9645D</v>
          </cell>
          <cell r="C230" t="str">
            <v>ZIRCON PV130T 40GB FH DT</v>
          </cell>
          <cell r="D230" t="str">
            <v>ZIRCON</v>
          </cell>
          <cell r="E230" t="str">
            <v>SZIRSTK</v>
          </cell>
          <cell r="F230" t="str">
            <v>COP-733/256K 133MHz (Socket)</v>
          </cell>
          <cell r="G230">
            <v>8393.23</v>
          </cell>
          <cell r="H230">
            <v>8393.23</v>
          </cell>
          <cell r="I230">
            <v>8393.23</v>
          </cell>
          <cell r="J230">
            <v>8387.1953421080198</v>
          </cell>
          <cell r="K230">
            <v>8387.1953421080198</v>
          </cell>
          <cell r="L230">
            <v>8387.1953421080198</v>
          </cell>
          <cell r="M230">
            <v>8384.949254341338</v>
          </cell>
          <cell r="N230">
            <v>8384.949254341338</v>
          </cell>
          <cell r="O230">
            <v>8384.949254341338</v>
          </cell>
          <cell r="P230">
            <v>8384.949254341338</v>
          </cell>
          <cell r="Q230">
            <v>8384.949254341338</v>
          </cell>
          <cell r="R230">
            <v>8384.949254341338</v>
          </cell>
          <cell r="S230">
            <v>8384.949254341338</v>
          </cell>
          <cell r="T230" t="str">
            <v>ST</v>
          </cell>
          <cell r="U230" t="str">
            <v>18UPU</v>
          </cell>
        </row>
        <row r="231">
          <cell r="A231" t="str">
            <v>0D969</v>
          </cell>
          <cell r="B231" t="str">
            <v>0D969</v>
          </cell>
          <cell r="C231" t="str">
            <v>BAYONET PE350 CEL,CU-600/128K(Socket)</v>
          </cell>
          <cell r="D231" t="str">
            <v>BAYONET PE350</v>
          </cell>
          <cell r="E231" t="str">
            <v>SBAYC60</v>
          </cell>
          <cell r="F231" t="str">
            <v>CEL,CU-600/128K(Socket)</v>
          </cell>
          <cell r="G231">
            <v>687.1</v>
          </cell>
          <cell r="H231" t="str">
            <v>EOL</v>
          </cell>
          <cell r="I231" t="str">
            <v>EOL</v>
          </cell>
          <cell r="J231" t="str">
            <v>EOL</v>
          </cell>
          <cell r="K231" t="str">
            <v>EOL</v>
          </cell>
          <cell r="L231" t="str">
            <v>EOL</v>
          </cell>
          <cell r="M231" t="str">
            <v>EOL</v>
          </cell>
          <cell r="N231" t="str">
            <v>EOL</v>
          </cell>
          <cell r="O231" t="str">
            <v>EOL</v>
          </cell>
          <cell r="P231" t="str">
            <v>EOL</v>
          </cell>
          <cell r="Q231" t="str">
            <v>EOL</v>
          </cell>
          <cell r="R231" t="str">
            <v>EOL</v>
          </cell>
          <cell r="S231" t="str">
            <v>EOL</v>
          </cell>
          <cell r="T231" t="str">
            <v>SV</v>
          </cell>
          <cell r="U231" t="str">
            <v>8D008</v>
          </cell>
        </row>
        <row r="232">
          <cell r="A232" t="str">
            <v>0D968</v>
          </cell>
          <cell r="B232" t="str">
            <v>0D968</v>
          </cell>
          <cell r="C232" t="str">
            <v>BAYONET PE350 COP-750/256K 100MHz (Socket)</v>
          </cell>
          <cell r="D232" t="str">
            <v>BAYONET PE350</v>
          </cell>
          <cell r="E232" t="str">
            <v>SBAYC60</v>
          </cell>
          <cell r="F232" t="str">
            <v>COP-750/256K 100MHz (Socket)</v>
          </cell>
          <cell r="G232">
            <v>787.34</v>
          </cell>
          <cell r="H232">
            <v>784.34</v>
          </cell>
          <cell r="I232">
            <v>784.34</v>
          </cell>
          <cell r="J232">
            <v>779.46322205823594</v>
          </cell>
          <cell r="K232">
            <v>779.46322205823594</v>
          </cell>
          <cell r="L232">
            <v>779.46322205823594</v>
          </cell>
          <cell r="M232">
            <v>785.22764047083513</v>
          </cell>
          <cell r="N232">
            <v>785.22764047083513</v>
          </cell>
          <cell r="O232">
            <v>785.22764047083513</v>
          </cell>
          <cell r="P232">
            <v>785.22764047083513</v>
          </cell>
          <cell r="Q232">
            <v>785.22764047083513</v>
          </cell>
          <cell r="R232">
            <v>785.22764047083513</v>
          </cell>
          <cell r="S232">
            <v>785.22764047083513</v>
          </cell>
          <cell r="T232" t="str">
            <v>SV</v>
          </cell>
          <cell r="U232" t="str">
            <v>8D008</v>
          </cell>
        </row>
        <row r="233">
          <cell r="A233" t="str">
            <v>162PV</v>
          </cell>
          <cell r="B233" t="str">
            <v>162PV</v>
          </cell>
          <cell r="C233" t="str">
            <v xml:space="preserve">BUCK 128MB </v>
          </cell>
          <cell r="D233" t="str">
            <v>BUCK 128MB</v>
          </cell>
          <cell r="E233" t="str">
            <v>SPAW70L</v>
          </cell>
          <cell r="F233" t="str">
            <v>COP-933/256K 133MHz (Socket)</v>
          </cell>
          <cell r="G233">
            <v>1607.47</v>
          </cell>
          <cell r="H233">
            <v>1607.47</v>
          </cell>
          <cell r="I233">
            <v>1607.47</v>
          </cell>
          <cell r="J233">
            <v>1607.47</v>
          </cell>
          <cell r="K233">
            <v>1607.47</v>
          </cell>
          <cell r="L233">
            <v>1607.47</v>
          </cell>
          <cell r="M233">
            <v>1607.47</v>
          </cell>
          <cell r="N233">
            <v>1607.47</v>
          </cell>
          <cell r="O233">
            <v>1607.47</v>
          </cell>
          <cell r="P233">
            <v>1607.47</v>
          </cell>
          <cell r="Q233">
            <v>1607.47</v>
          </cell>
          <cell r="R233">
            <v>1607.47</v>
          </cell>
          <cell r="S233">
            <v>1607.47</v>
          </cell>
          <cell r="T233" t="str">
            <v>SV</v>
          </cell>
          <cell r="U233" t="str">
            <v>123PE</v>
          </cell>
        </row>
        <row r="234">
          <cell r="A234" t="str">
            <v>499ND</v>
          </cell>
          <cell r="B234" t="str">
            <v>499ND</v>
          </cell>
          <cell r="C234" t="str">
            <v xml:space="preserve">BUCK 256MB </v>
          </cell>
          <cell r="D234" t="str">
            <v>BUCK 256MB</v>
          </cell>
          <cell r="E234" t="str">
            <v>SPAW70L</v>
          </cell>
          <cell r="F234" t="str">
            <v>CEL,CU-600/128K(Socket)</v>
          </cell>
          <cell r="G234">
            <v>2002.17</v>
          </cell>
          <cell r="H234">
            <v>2002.17</v>
          </cell>
          <cell r="I234">
            <v>2002.17</v>
          </cell>
          <cell r="J234">
            <v>2002.17</v>
          </cell>
          <cell r="K234">
            <v>2002.17</v>
          </cell>
          <cell r="L234">
            <v>2002.17</v>
          </cell>
          <cell r="M234">
            <v>2002.17</v>
          </cell>
          <cell r="N234">
            <v>2002.17</v>
          </cell>
          <cell r="O234">
            <v>2002.17</v>
          </cell>
          <cell r="P234">
            <v>2002.17</v>
          </cell>
          <cell r="Q234">
            <v>2002.17</v>
          </cell>
          <cell r="R234">
            <v>2002.17</v>
          </cell>
          <cell r="S234">
            <v>2002.17</v>
          </cell>
          <cell r="T234" t="str">
            <v>SV</v>
          </cell>
          <cell r="U234" t="str">
            <v>05CTV</v>
          </cell>
        </row>
        <row r="235">
          <cell r="A235" t="str">
            <v>42WDV</v>
          </cell>
          <cell r="B235" t="str">
            <v>42WDV</v>
          </cell>
          <cell r="C235" t="str">
            <v xml:space="preserve">BUCK 512MB </v>
          </cell>
          <cell r="D235" t="str">
            <v>BUCK 512MB</v>
          </cell>
          <cell r="E235" t="str">
            <v>SPAW70L</v>
          </cell>
          <cell r="F235" t="str">
            <v>CEL,CU-700/128K(Socket)</v>
          </cell>
          <cell r="G235">
            <v>2493.39</v>
          </cell>
          <cell r="H235">
            <v>2493.39</v>
          </cell>
          <cell r="I235">
            <v>2493.39</v>
          </cell>
          <cell r="J235">
            <v>2493.39</v>
          </cell>
          <cell r="K235">
            <v>2493.39</v>
          </cell>
          <cell r="L235">
            <v>2493.39</v>
          </cell>
          <cell r="M235">
            <v>2493.39</v>
          </cell>
          <cell r="N235">
            <v>2493.39</v>
          </cell>
          <cell r="O235">
            <v>2493.39</v>
          </cell>
          <cell r="P235">
            <v>2493.39</v>
          </cell>
          <cell r="Q235">
            <v>2493.39</v>
          </cell>
          <cell r="R235">
            <v>2493.39</v>
          </cell>
          <cell r="S235">
            <v>2493.39</v>
          </cell>
          <cell r="T235" t="str">
            <v>SV</v>
          </cell>
          <cell r="U235" t="str">
            <v>48WKK</v>
          </cell>
        </row>
        <row r="236">
          <cell r="A236" t="str">
            <v>130NU</v>
          </cell>
          <cell r="B236" t="str">
            <v>130NU</v>
          </cell>
          <cell r="C236" t="str">
            <v>BUCK WEB120 COP-1000/256K 133MHz (Socket)</v>
          </cell>
          <cell r="D236" t="str">
            <v>BUCK WEB120</v>
          </cell>
          <cell r="E236" t="str">
            <v>SSABR10</v>
          </cell>
          <cell r="F236" t="str">
            <v>COP-1000/256K 133MHz (Socket)</v>
          </cell>
          <cell r="G236">
            <v>1022.11</v>
          </cell>
          <cell r="H236">
            <v>1006.11</v>
          </cell>
          <cell r="I236">
            <v>1006.11</v>
          </cell>
          <cell r="J236">
            <v>1001.3291644975512</v>
          </cell>
          <cell r="K236">
            <v>1001.3291644975512</v>
          </cell>
          <cell r="L236">
            <v>1001.3291644975512</v>
          </cell>
          <cell r="M236">
            <v>999.3353413944576</v>
          </cell>
          <cell r="N236">
            <v>999.3353413944576</v>
          </cell>
          <cell r="O236">
            <v>999.3353413944576</v>
          </cell>
          <cell r="P236">
            <v>989.3353413944576</v>
          </cell>
          <cell r="Q236">
            <v>989.3353413944576</v>
          </cell>
          <cell r="R236">
            <v>989.3353413944576</v>
          </cell>
          <cell r="S236">
            <v>989.3353413944576</v>
          </cell>
          <cell r="T236" t="str">
            <v>SV</v>
          </cell>
          <cell r="U236" t="str">
            <v>20HFM</v>
          </cell>
        </row>
        <row r="237">
          <cell r="A237" t="str">
            <v>39FYM</v>
          </cell>
          <cell r="B237" t="str">
            <v>39FYM</v>
          </cell>
          <cell r="C237" t="str">
            <v>BUCK WEB120 COP-866/256K 133MHz (Socket)</v>
          </cell>
          <cell r="D237" t="str">
            <v>BUCK WEB120</v>
          </cell>
          <cell r="E237" t="str">
            <v>SSABR10</v>
          </cell>
          <cell r="F237" t="str">
            <v>COP-866/256K 133MHz (Socket)</v>
          </cell>
          <cell r="G237">
            <v>976</v>
          </cell>
          <cell r="H237">
            <v>976</v>
          </cell>
          <cell r="I237">
            <v>976</v>
          </cell>
          <cell r="J237">
            <v>971.21916449755122</v>
          </cell>
          <cell r="K237">
            <v>971.21916449755122</v>
          </cell>
          <cell r="L237">
            <v>971.21916449755122</v>
          </cell>
          <cell r="M237">
            <v>969.22534139445759</v>
          </cell>
          <cell r="N237" t="str">
            <v>EOL</v>
          </cell>
          <cell r="O237" t="str">
            <v>EOL</v>
          </cell>
          <cell r="P237" t="str">
            <v>EOL</v>
          </cell>
          <cell r="Q237" t="str">
            <v>EOL</v>
          </cell>
          <cell r="R237" t="str">
            <v>EOL</v>
          </cell>
          <cell r="S237" t="str">
            <v>EOL</v>
          </cell>
          <cell r="T237" t="str">
            <v>SV</v>
          </cell>
          <cell r="U237" t="str">
            <v>20HFM</v>
          </cell>
        </row>
        <row r="238">
          <cell r="A238" t="str">
            <v>79EUG</v>
          </cell>
          <cell r="B238" t="str">
            <v>79EUG</v>
          </cell>
          <cell r="C238" t="str">
            <v>BUCK WEB120 COP-933/256K 133MHz (Socket)</v>
          </cell>
          <cell r="D238" t="str">
            <v>BUCK WEB120</v>
          </cell>
          <cell r="E238" t="str">
            <v>SSABR10</v>
          </cell>
          <cell r="F238" t="str">
            <v>COP-933/256K 133MHz (Socket)</v>
          </cell>
          <cell r="G238">
            <v>1004.07</v>
          </cell>
          <cell r="H238">
            <v>996.07</v>
          </cell>
          <cell r="I238">
            <v>996.07</v>
          </cell>
          <cell r="J238">
            <v>991.28916449755127</v>
          </cell>
          <cell r="K238">
            <v>991.28916449755127</v>
          </cell>
          <cell r="L238">
            <v>991.28916449755127</v>
          </cell>
          <cell r="M238">
            <v>969.29534139445764</v>
          </cell>
          <cell r="N238">
            <v>969.29534139445764</v>
          </cell>
          <cell r="O238" t="str">
            <v>EOL</v>
          </cell>
          <cell r="P238" t="str">
            <v>EOL</v>
          </cell>
          <cell r="Q238" t="str">
            <v>EOL</v>
          </cell>
          <cell r="R238" t="str">
            <v>EOL</v>
          </cell>
          <cell r="S238" t="str">
            <v>EOL</v>
          </cell>
          <cell r="T238" t="str">
            <v>SV</v>
          </cell>
          <cell r="U238" t="str">
            <v>20HFM</v>
          </cell>
        </row>
        <row r="239">
          <cell r="A239" t="str">
            <v>58PMU</v>
          </cell>
          <cell r="B239" t="str">
            <v>58PMU</v>
          </cell>
          <cell r="C239" t="str">
            <v>DIAMOND PE8450 X-700 1MB</v>
          </cell>
          <cell r="D239" t="str">
            <v>DIAMOND PE8450</v>
          </cell>
          <cell r="E239" t="str">
            <v>SDI56CB</v>
          </cell>
          <cell r="F239" t="str">
            <v>X-700 1MB</v>
          </cell>
          <cell r="G239">
            <v>9550.94</v>
          </cell>
          <cell r="H239">
            <v>9557.2300000000014</v>
          </cell>
          <cell r="I239">
            <v>9557.2300000000014</v>
          </cell>
          <cell r="J239">
            <v>9542.9861007670079</v>
          </cell>
          <cell r="K239">
            <v>9542.9861007670079</v>
          </cell>
          <cell r="L239">
            <v>9542.9861007670079</v>
          </cell>
          <cell r="M239">
            <v>9536.3063920556924</v>
          </cell>
          <cell r="N239">
            <v>9536.3063920556924</v>
          </cell>
          <cell r="O239">
            <v>9536.3063920556924</v>
          </cell>
          <cell r="P239">
            <v>9536.3063920556924</v>
          </cell>
          <cell r="Q239">
            <v>9536.3063920556924</v>
          </cell>
          <cell r="R239">
            <v>9536.3063920556924</v>
          </cell>
          <cell r="S239">
            <v>9536.3063920556924</v>
          </cell>
          <cell r="T239" t="str">
            <v>SV</v>
          </cell>
          <cell r="U239" t="str">
            <v>6853E</v>
          </cell>
        </row>
        <row r="240">
          <cell r="A240" t="str">
            <v>941VM</v>
          </cell>
          <cell r="B240" t="str">
            <v>941VM</v>
          </cell>
          <cell r="C240" t="str">
            <v>DIAMOND PE8450 X-700 2MB</v>
          </cell>
          <cell r="D240" t="str">
            <v>DIAMOND PE8450</v>
          </cell>
          <cell r="E240" t="str">
            <v>SDI56CB</v>
          </cell>
          <cell r="F240" t="str">
            <v>X-700 2MB</v>
          </cell>
          <cell r="G240">
            <v>10302.82</v>
          </cell>
          <cell r="H240">
            <v>10309.11</v>
          </cell>
          <cell r="I240">
            <v>10309.11</v>
          </cell>
          <cell r="J240">
            <v>10294.866100767007</v>
          </cell>
          <cell r="K240">
            <v>10294.866100767007</v>
          </cell>
          <cell r="L240">
            <v>10294.866100767007</v>
          </cell>
          <cell r="M240">
            <v>10288.186392055692</v>
          </cell>
          <cell r="N240">
            <v>10288.186392055692</v>
          </cell>
          <cell r="O240">
            <v>10288.186392055692</v>
          </cell>
          <cell r="P240">
            <v>10288.186392055692</v>
          </cell>
          <cell r="Q240">
            <v>10288.186392055692</v>
          </cell>
          <cell r="R240">
            <v>10288.186392055692</v>
          </cell>
          <cell r="S240">
            <v>10288.186392055692</v>
          </cell>
          <cell r="T240" t="str">
            <v>SV</v>
          </cell>
          <cell r="U240" t="str">
            <v>6853E</v>
          </cell>
        </row>
        <row r="241">
          <cell r="A241" t="str">
            <v>77GVY</v>
          </cell>
          <cell r="B241" t="str">
            <v>77GVY</v>
          </cell>
          <cell r="C241" t="str">
            <v>DIAMOND PE8450 - 2 MEZ  &amp; MEM BOARDS X-700 1MB</v>
          </cell>
          <cell r="D241" t="str">
            <v>DIAMOND PE8450 - 2 MEZ  &amp; MEM BOARDS</v>
          </cell>
          <cell r="E241" t="str">
            <v>SDI56CB</v>
          </cell>
          <cell r="F241" t="str">
            <v>X-700 1MB</v>
          </cell>
          <cell r="G241">
            <v>9550.94</v>
          </cell>
          <cell r="H241">
            <v>9557.2300000000014</v>
          </cell>
          <cell r="I241">
            <v>9557.2300000000014</v>
          </cell>
          <cell r="J241">
            <v>9542.9861007670079</v>
          </cell>
          <cell r="K241">
            <v>9542.9861007670079</v>
          </cell>
          <cell r="L241">
            <v>9542.9861007670079</v>
          </cell>
          <cell r="M241">
            <v>9536.3063920556924</v>
          </cell>
          <cell r="N241">
            <v>9536.3063920556924</v>
          </cell>
          <cell r="O241">
            <v>9536.3063920556924</v>
          </cell>
          <cell r="P241">
            <v>9536.3063920556924</v>
          </cell>
          <cell r="Q241">
            <v>9536.3063920556924</v>
          </cell>
          <cell r="R241">
            <v>9536.3063920556924</v>
          </cell>
          <cell r="S241">
            <v>9536.3063920556924</v>
          </cell>
          <cell r="T241" t="str">
            <v>SV</v>
          </cell>
          <cell r="U241" t="str">
            <v>6853E</v>
          </cell>
        </row>
        <row r="242">
          <cell r="A242" t="str">
            <v>11EPP</v>
          </cell>
          <cell r="B242" t="str">
            <v>11EPP</v>
          </cell>
          <cell r="C242" t="str">
            <v>DIAMOND PE8450 - 2 MEZ  &amp; MEM BOARDS X-700 2MB</v>
          </cell>
          <cell r="D242" t="str">
            <v>DIAMOND PE8450 - 2 MEZ  &amp; MEM BOARDS</v>
          </cell>
          <cell r="E242" t="str">
            <v>SDI56CB</v>
          </cell>
          <cell r="F242" t="str">
            <v>X-700 2MB</v>
          </cell>
          <cell r="G242">
            <v>10306.85</v>
          </cell>
          <cell r="H242">
            <v>10313.140000000001</v>
          </cell>
          <cell r="I242">
            <v>10313.140000000001</v>
          </cell>
          <cell r="J242">
            <v>10298.896100767008</v>
          </cell>
          <cell r="K242">
            <v>10298.896100767008</v>
          </cell>
          <cell r="L242">
            <v>10298.896100767008</v>
          </cell>
          <cell r="M242">
            <v>10292.216392055692</v>
          </cell>
          <cell r="N242">
            <v>10292.216392055692</v>
          </cell>
          <cell r="O242">
            <v>10292.216392055692</v>
          </cell>
          <cell r="P242">
            <v>10292.216392055692</v>
          </cell>
          <cell r="Q242">
            <v>10292.216392055692</v>
          </cell>
          <cell r="R242">
            <v>10292.216392055692</v>
          </cell>
          <cell r="S242">
            <v>10292.216392055692</v>
          </cell>
          <cell r="T242" t="str">
            <v>SV</v>
          </cell>
          <cell r="U242" t="str">
            <v>6853E</v>
          </cell>
        </row>
        <row r="243">
          <cell r="A243" t="str">
            <v>7D554</v>
          </cell>
          <cell r="B243" t="str">
            <v>7D554</v>
          </cell>
          <cell r="C243" t="str">
            <v>DIAMOND PE8450 - 2 MEZ  &amp; MEM BOARDS X-900 2MB</v>
          </cell>
          <cell r="D243" t="str">
            <v>DIAMOND PE8450 - 2 MEZ  &amp; MEM BOARDS</v>
          </cell>
          <cell r="E243" t="str">
            <v>SDI56CB</v>
          </cell>
          <cell r="F243" t="str">
            <v>X-900 2MB</v>
          </cell>
          <cell r="G243">
            <v>11906.82</v>
          </cell>
          <cell r="H243">
            <v>11913.11</v>
          </cell>
          <cell r="I243">
            <v>11913.11</v>
          </cell>
          <cell r="J243">
            <v>11898.866100767007</v>
          </cell>
          <cell r="K243">
            <v>11898.866100767007</v>
          </cell>
          <cell r="L243">
            <v>11898.866100767007</v>
          </cell>
          <cell r="M243">
            <v>11892.186392055692</v>
          </cell>
          <cell r="N243">
            <v>11892.186392055692</v>
          </cell>
          <cell r="O243">
            <v>11892.186392055692</v>
          </cell>
          <cell r="P243">
            <v>11892.186392055692</v>
          </cell>
          <cell r="Q243">
            <v>11892.186392055692</v>
          </cell>
          <cell r="R243">
            <v>11892.186392055692</v>
          </cell>
          <cell r="S243">
            <v>11892.186392055692</v>
          </cell>
          <cell r="T243" t="str">
            <v>SV</v>
          </cell>
          <cell r="U243" t="str">
            <v>6853E</v>
          </cell>
        </row>
        <row r="244">
          <cell r="A244" t="str">
            <v>420NP</v>
          </cell>
          <cell r="B244" t="str">
            <v>420NP</v>
          </cell>
          <cell r="C244" t="str">
            <v>GECKO II COP-1000/256K 133MHz</v>
          </cell>
          <cell r="D244" t="str">
            <v>GECKO II</v>
          </cell>
          <cell r="E244" t="str">
            <v>SG2100G</v>
          </cell>
          <cell r="F244" t="str">
            <v>COP-1000/256K 133MHz</v>
          </cell>
          <cell r="G244">
            <v>799.84</v>
          </cell>
          <cell r="H244">
            <v>769.49</v>
          </cell>
          <cell r="I244">
            <v>766.05</v>
          </cell>
          <cell r="J244">
            <v>729.39211535454683</v>
          </cell>
          <cell r="K244">
            <v>726.60211535454687</v>
          </cell>
          <cell r="L244">
            <v>723.83211535454689</v>
          </cell>
          <cell r="M244">
            <v>718.370025952937</v>
          </cell>
          <cell r="N244">
            <v>715.65002595293697</v>
          </cell>
          <cell r="O244">
            <v>712.96002595293703</v>
          </cell>
          <cell r="P244">
            <v>700.29002595293707</v>
          </cell>
          <cell r="Q244">
            <v>697.64002595293709</v>
          </cell>
          <cell r="R244">
            <v>695.02002595293709</v>
          </cell>
          <cell r="S244">
            <v>692.42002595293707</v>
          </cell>
          <cell r="T244" t="str">
            <v>SV</v>
          </cell>
          <cell r="U244" t="str">
            <v>332TM</v>
          </cell>
        </row>
        <row r="245">
          <cell r="A245" t="str">
            <v>09EDF</v>
          </cell>
          <cell r="B245" t="str">
            <v>09EDF</v>
          </cell>
          <cell r="C245" t="str">
            <v>GECKO II COP-800/256K 133MHz</v>
          </cell>
          <cell r="D245" t="str">
            <v>GECKO II</v>
          </cell>
          <cell r="E245" t="str">
            <v>SG2100G</v>
          </cell>
          <cell r="F245" t="str">
            <v>COP-800/256K 133MHz</v>
          </cell>
          <cell r="G245">
            <v>753.73</v>
          </cell>
          <cell r="H245">
            <v>739.38</v>
          </cell>
          <cell r="I245">
            <v>735.94</v>
          </cell>
          <cell r="J245">
            <v>699.28211535454693</v>
          </cell>
          <cell r="K245" t="str">
            <v>EOL</v>
          </cell>
          <cell r="L245" t="str">
            <v>EOL</v>
          </cell>
          <cell r="M245" t="str">
            <v>EOL</v>
          </cell>
          <cell r="N245" t="str">
            <v>EOL</v>
          </cell>
          <cell r="O245" t="str">
            <v>EOL</v>
          </cell>
          <cell r="P245" t="str">
            <v>EOL</v>
          </cell>
          <cell r="Q245" t="str">
            <v>EOL</v>
          </cell>
          <cell r="R245" t="str">
            <v>EOL</v>
          </cell>
          <cell r="S245" t="str">
            <v>EOL</v>
          </cell>
          <cell r="T245" t="str">
            <v>SV</v>
          </cell>
          <cell r="U245" t="str">
            <v>332TM</v>
          </cell>
        </row>
        <row r="246">
          <cell r="A246" t="str">
            <v>998TG</v>
          </cell>
          <cell r="B246" t="str">
            <v>998TG</v>
          </cell>
          <cell r="C246" t="str">
            <v>GECKO II COP-866/256K 133MHz</v>
          </cell>
          <cell r="D246" t="str">
            <v>GECKO II</v>
          </cell>
          <cell r="E246" t="str">
            <v>SG2100G</v>
          </cell>
          <cell r="F246" t="str">
            <v>COP-866/256K 133MHz</v>
          </cell>
          <cell r="G246">
            <v>753.73</v>
          </cell>
          <cell r="H246">
            <v>739.38</v>
          </cell>
          <cell r="I246">
            <v>735.94</v>
          </cell>
          <cell r="J246">
            <v>699.28211535454693</v>
          </cell>
          <cell r="K246">
            <v>696.49211535454697</v>
          </cell>
          <cell r="L246">
            <v>693.72211535454699</v>
          </cell>
          <cell r="M246">
            <v>688.2600259529371</v>
          </cell>
          <cell r="N246" t="str">
            <v>EOL</v>
          </cell>
          <cell r="O246" t="str">
            <v>EOL</v>
          </cell>
          <cell r="P246" t="str">
            <v>EOL</v>
          </cell>
          <cell r="Q246" t="str">
            <v>EOL</v>
          </cell>
          <cell r="R246" t="str">
            <v>EOL</v>
          </cell>
          <cell r="S246" t="str">
            <v>EOL</v>
          </cell>
          <cell r="T246" t="str">
            <v>SV</v>
          </cell>
          <cell r="U246" t="str">
            <v>332TM</v>
          </cell>
        </row>
        <row r="247">
          <cell r="A247" t="str">
            <v>69EKD</v>
          </cell>
          <cell r="B247" t="str">
            <v>69EKD</v>
          </cell>
          <cell r="C247" t="str">
            <v>GECKO II COP-933/256K 133MHz</v>
          </cell>
          <cell r="D247" t="str">
            <v>GECKO II</v>
          </cell>
          <cell r="E247" t="str">
            <v>SG2100G</v>
          </cell>
          <cell r="F247" t="str">
            <v>COP-933/256K 133MHz</v>
          </cell>
          <cell r="G247">
            <v>781.8</v>
          </cell>
          <cell r="H247">
            <v>759.44999999999993</v>
          </cell>
          <cell r="I247">
            <v>756.01</v>
          </cell>
          <cell r="J247">
            <v>719.35211535454687</v>
          </cell>
          <cell r="K247">
            <v>716.5621153545469</v>
          </cell>
          <cell r="L247">
            <v>713.79211535454692</v>
          </cell>
          <cell r="M247">
            <v>688.33002595293704</v>
          </cell>
          <cell r="N247">
            <v>685.61002595293701</v>
          </cell>
          <cell r="O247" t="str">
            <v>EOL</v>
          </cell>
          <cell r="P247" t="str">
            <v>EOL</v>
          </cell>
          <cell r="Q247" t="str">
            <v>EOL</v>
          </cell>
          <cell r="R247" t="str">
            <v>EOL</v>
          </cell>
          <cell r="S247" t="str">
            <v>EOL</v>
          </cell>
          <cell r="T247" t="str">
            <v>SV</v>
          </cell>
          <cell r="U247" t="str">
            <v>332TM</v>
          </cell>
        </row>
        <row r="248">
          <cell r="A248" t="str">
            <v>3F435</v>
          </cell>
          <cell r="B248" t="str">
            <v>3F435</v>
          </cell>
          <cell r="C248" t="str">
            <v>GECKO II PESC COP-1000/256K 133MHz</v>
          </cell>
          <cell r="D248" t="str">
            <v>GECKO II PESC</v>
          </cell>
          <cell r="E248" t="str">
            <v>SG2100G</v>
          </cell>
          <cell r="F248" t="str">
            <v>COP-1000/256K 133MHz</v>
          </cell>
          <cell r="G248">
            <v>801.33</v>
          </cell>
          <cell r="H248">
            <v>770.98</v>
          </cell>
          <cell r="I248">
            <v>767.54</v>
          </cell>
          <cell r="J248">
            <v>730.88211535454684</v>
          </cell>
          <cell r="K248">
            <v>728.09211535454688</v>
          </cell>
          <cell r="L248">
            <v>725.3221153545469</v>
          </cell>
          <cell r="M248">
            <v>719.86002595293701</v>
          </cell>
          <cell r="N248">
            <v>717.14002595293698</v>
          </cell>
          <cell r="O248">
            <v>714.45002595293704</v>
          </cell>
          <cell r="P248">
            <v>701.78002595293708</v>
          </cell>
          <cell r="Q248">
            <v>699.1300259529371</v>
          </cell>
          <cell r="R248">
            <v>696.5100259529371</v>
          </cell>
          <cell r="S248">
            <v>693.91002595293708</v>
          </cell>
          <cell r="T248" t="str">
            <v>SV</v>
          </cell>
          <cell r="U248" t="str">
            <v>332TM</v>
          </cell>
        </row>
        <row r="249">
          <cell r="A249" t="str">
            <v>1F920</v>
          </cell>
          <cell r="B249" t="str">
            <v>1F920</v>
          </cell>
          <cell r="C249" t="str">
            <v>GECKO II PESC COP-800/256K 133MHz</v>
          </cell>
          <cell r="D249" t="str">
            <v>GECKO II PESC</v>
          </cell>
          <cell r="E249" t="str">
            <v>SG2100G</v>
          </cell>
          <cell r="F249" t="str">
            <v>COP-800/256K 133MHz</v>
          </cell>
          <cell r="G249">
            <v>755.22</v>
          </cell>
          <cell r="H249">
            <v>740.87</v>
          </cell>
          <cell r="I249">
            <v>737.43000000000006</v>
          </cell>
          <cell r="J249">
            <v>700.77211535454694</v>
          </cell>
          <cell r="K249" t="str">
            <v>EOL</v>
          </cell>
          <cell r="L249" t="str">
            <v>EOL</v>
          </cell>
          <cell r="M249" t="str">
            <v>EOL</v>
          </cell>
          <cell r="N249" t="str">
            <v>EOL</v>
          </cell>
          <cell r="O249" t="str">
            <v>EOL</v>
          </cell>
          <cell r="P249" t="str">
            <v>EOL</v>
          </cell>
          <cell r="Q249" t="str">
            <v>EOL</v>
          </cell>
          <cell r="R249" t="str">
            <v>EOL</v>
          </cell>
          <cell r="S249" t="str">
            <v>EOL</v>
          </cell>
          <cell r="T249" t="str">
            <v>SV</v>
          </cell>
          <cell r="U249" t="str">
            <v>332TM</v>
          </cell>
        </row>
        <row r="250">
          <cell r="A250" t="str">
            <v>4F260</v>
          </cell>
          <cell r="B250" t="str">
            <v>4F260</v>
          </cell>
          <cell r="C250" t="str">
            <v>GECKO II PESC COP-866/256K 133MHz</v>
          </cell>
          <cell r="D250" t="str">
            <v>GECKO II PESC</v>
          </cell>
          <cell r="E250" t="str">
            <v>SG2100G</v>
          </cell>
          <cell r="F250" t="str">
            <v>COP-866/256K 133MHz</v>
          </cell>
          <cell r="G250">
            <v>755.22</v>
          </cell>
          <cell r="H250">
            <v>740.87</v>
          </cell>
          <cell r="I250">
            <v>737.43000000000006</v>
          </cell>
          <cell r="J250">
            <v>700.77211535454694</v>
          </cell>
          <cell r="K250">
            <v>697.98211535454698</v>
          </cell>
          <cell r="L250">
            <v>695.212115354547</v>
          </cell>
          <cell r="M250">
            <v>689.75002595293711</v>
          </cell>
          <cell r="N250" t="str">
            <v>EOL</v>
          </cell>
          <cell r="O250" t="str">
            <v>EOL</v>
          </cell>
          <cell r="P250" t="str">
            <v>EOL</v>
          </cell>
          <cell r="Q250" t="str">
            <v>EOL</v>
          </cell>
          <cell r="R250" t="str">
            <v>EOL</v>
          </cell>
          <cell r="S250" t="str">
            <v>EOL</v>
          </cell>
          <cell r="T250" t="str">
            <v>SV</v>
          </cell>
          <cell r="U250" t="str">
            <v>332TM</v>
          </cell>
        </row>
        <row r="251">
          <cell r="A251" t="str">
            <v>0F925</v>
          </cell>
          <cell r="B251" t="str">
            <v>0F925</v>
          </cell>
          <cell r="C251" t="str">
            <v>GECKO II PESC COP-933/256K 133MHz</v>
          </cell>
          <cell r="D251" t="str">
            <v>GECKO II PESC</v>
          </cell>
          <cell r="E251" t="str">
            <v>SG2100G</v>
          </cell>
          <cell r="F251" t="str">
            <v>COP-933/256K 133MHz</v>
          </cell>
          <cell r="G251">
            <v>783.29</v>
          </cell>
          <cell r="H251">
            <v>760.93999999999994</v>
          </cell>
          <cell r="I251">
            <v>757.5</v>
          </cell>
          <cell r="J251">
            <v>720.84211535454688</v>
          </cell>
          <cell r="K251">
            <v>718.05211535454691</v>
          </cell>
          <cell r="L251">
            <v>715.28211535454693</v>
          </cell>
          <cell r="M251">
            <v>689.82002595293704</v>
          </cell>
          <cell r="N251">
            <v>687.10002595293702</v>
          </cell>
          <cell r="O251" t="str">
            <v>EOL</v>
          </cell>
          <cell r="P251" t="str">
            <v>EOL</v>
          </cell>
          <cell r="Q251" t="str">
            <v>EOL</v>
          </cell>
          <cell r="R251" t="str">
            <v>EOL</v>
          </cell>
          <cell r="S251" t="str">
            <v>EOL</v>
          </cell>
          <cell r="T251" t="str">
            <v>SV</v>
          </cell>
          <cell r="U251" t="str">
            <v>332TM</v>
          </cell>
        </row>
        <row r="252">
          <cell r="A252" t="str">
            <v>48VCG</v>
          </cell>
          <cell r="B252" t="str">
            <v>48VCG</v>
          </cell>
          <cell r="C252" t="str">
            <v>GECKO PE1300 COP-800/256K 100MHz</v>
          </cell>
          <cell r="D252" t="str">
            <v>GECKO PE1300</v>
          </cell>
          <cell r="E252" t="str">
            <v>SGE70VE</v>
          </cell>
          <cell r="F252" t="str">
            <v>COP-800/256K 100MHz</v>
          </cell>
          <cell r="G252">
            <v>627.62</v>
          </cell>
          <cell r="H252">
            <v>627.62000000000012</v>
          </cell>
          <cell r="I252">
            <v>627.62000000000012</v>
          </cell>
          <cell r="J252">
            <v>627.62000000000012</v>
          </cell>
          <cell r="K252" t="str">
            <v>EOL</v>
          </cell>
          <cell r="L252" t="str">
            <v>EOL</v>
          </cell>
          <cell r="M252" t="str">
            <v>EOL</v>
          </cell>
          <cell r="N252" t="str">
            <v>EOL</v>
          </cell>
          <cell r="O252" t="str">
            <v>EOL</v>
          </cell>
          <cell r="P252" t="str">
            <v>EOL</v>
          </cell>
          <cell r="Q252" t="str">
            <v>EOL</v>
          </cell>
          <cell r="R252" t="str">
            <v>EOL</v>
          </cell>
          <cell r="S252" t="str">
            <v>EOL</v>
          </cell>
          <cell r="T252" t="str">
            <v>SV</v>
          </cell>
          <cell r="U252" t="str">
            <v>0161E</v>
          </cell>
        </row>
        <row r="253">
          <cell r="A253" t="str">
            <v>315FV</v>
          </cell>
          <cell r="B253" t="str">
            <v>315FV</v>
          </cell>
          <cell r="C253" t="str">
            <v xml:space="preserve">GINSU 128MB </v>
          </cell>
          <cell r="D253" t="str">
            <v>GINSU 128MB</v>
          </cell>
          <cell r="E253" t="str">
            <v>SPAW70L</v>
          </cell>
          <cell r="F253" t="str">
            <v>COP-667/256K 133MHz (Socket)</v>
          </cell>
          <cell r="G253">
            <v>1335.16</v>
          </cell>
          <cell r="H253">
            <v>1335.16</v>
          </cell>
          <cell r="I253">
            <v>1335.16</v>
          </cell>
          <cell r="J253">
            <v>1335.16</v>
          </cell>
          <cell r="K253">
            <v>1335.16</v>
          </cell>
          <cell r="L253">
            <v>1335.16</v>
          </cell>
          <cell r="M253">
            <v>1335.16</v>
          </cell>
          <cell r="N253">
            <v>1335.16</v>
          </cell>
          <cell r="O253">
            <v>1335.16</v>
          </cell>
          <cell r="P253">
            <v>1335.16</v>
          </cell>
          <cell r="Q253">
            <v>1335.16</v>
          </cell>
          <cell r="R253">
            <v>1335.16</v>
          </cell>
          <cell r="S253">
            <v>1335.16</v>
          </cell>
          <cell r="T253" t="str">
            <v>SV</v>
          </cell>
          <cell r="U253" t="str">
            <v>81UFC</v>
          </cell>
        </row>
        <row r="254">
          <cell r="A254" t="str">
            <v>938UG</v>
          </cell>
          <cell r="B254" t="str">
            <v>938UG</v>
          </cell>
          <cell r="C254" t="str">
            <v xml:space="preserve">GINSU 256MB </v>
          </cell>
          <cell r="D254" t="str">
            <v>GINSU 256MB</v>
          </cell>
          <cell r="E254" t="str">
            <v>SPAW70L</v>
          </cell>
          <cell r="F254" t="str">
            <v>COP-733/256K 133MHz</v>
          </cell>
          <cell r="G254">
            <v>1676.01</v>
          </cell>
          <cell r="H254">
            <v>1676.01</v>
          </cell>
          <cell r="I254">
            <v>1676.01</v>
          </cell>
          <cell r="J254">
            <v>1676.01</v>
          </cell>
          <cell r="K254">
            <v>1676.01</v>
          </cell>
          <cell r="L254">
            <v>1676.01</v>
          </cell>
          <cell r="M254">
            <v>1676.01</v>
          </cell>
          <cell r="N254">
            <v>1676.01</v>
          </cell>
          <cell r="O254">
            <v>1676.01</v>
          </cell>
          <cell r="P254">
            <v>1676.01</v>
          </cell>
          <cell r="Q254">
            <v>1676.01</v>
          </cell>
          <cell r="R254">
            <v>1676.01</v>
          </cell>
          <cell r="S254">
            <v>1676.01</v>
          </cell>
          <cell r="T254" t="str">
            <v>SV</v>
          </cell>
          <cell r="U254" t="str">
            <v>254JH</v>
          </cell>
        </row>
        <row r="255">
          <cell r="A255" t="str">
            <v>20WRU</v>
          </cell>
          <cell r="B255" t="str">
            <v>20WRU</v>
          </cell>
          <cell r="C255" t="str">
            <v>IGUANA PE2400 COP-1000/256K 133MHz</v>
          </cell>
          <cell r="D255" t="str">
            <v>IGUANA PE2400</v>
          </cell>
          <cell r="E255" t="str">
            <v>SIG535I</v>
          </cell>
          <cell r="F255" t="str">
            <v>COP-1000/256K 133MHz</v>
          </cell>
          <cell r="G255">
            <v>827.66</v>
          </cell>
          <cell r="H255">
            <v>804.17</v>
          </cell>
          <cell r="I255">
            <v>800.47</v>
          </cell>
          <cell r="J255">
            <v>796.8</v>
          </cell>
          <cell r="K255">
            <v>793.16</v>
          </cell>
          <cell r="L255">
            <v>789.55</v>
          </cell>
          <cell r="M255">
            <v>785.97</v>
          </cell>
          <cell r="N255">
            <v>782.42000000000007</v>
          </cell>
          <cell r="O255">
            <v>778.8900000000001</v>
          </cell>
          <cell r="P255">
            <v>765.3900000000001</v>
          </cell>
          <cell r="Q255">
            <v>761.92000000000007</v>
          </cell>
          <cell r="R255">
            <v>758.48</v>
          </cell>
          <cell r="S255">
            <v>758.48</v>
          </cell>
          <cell r="T255" t="str">
            <v>SV</v>
          </cell>
          <cell r="U255" t="str">
            <v>330NK</v>
          </cell>
        </row>
        <row r="256">
          <cell r="A256" t="str">
            <v>908HT</v>
          </cell>
          <cell r="B256" t="str">
            <v>908HT</v>
          </cell>
          <cell r="C256" t="str">
            <v>IGUANA PE2400 COP-733/256K 133MHz</v>
          </cell>
          <cell r="D256" t="str">
            <v>IGUANA PE2400</v>
          </cell>
          <cell r="E256" t="str">
            <v>SIG535I</v>
          </cell>
          <cell r="F256" t="str">
            <v>COP-733/256K 133MHz</v>
          </cell>
          <cell r="G256">
            <v>771.58</v>
          </cell>
          <cell r="H256">
            <v>764.09</v>
          </cell>
          <cell r="I256" t="str">
            <v>EOL</v>
          </cell>
          <cell r="J256" t="str">
            <v>EOL</v>
          </cell>
          <cell r="K256" t="str">
            <v>EOL</v>
          </cell>
          <cell r="L256" t="str">
            <v>EOL</v>
          </cell>
          <cell r="M256" t="str">
            <v>EOL</v>
          </cell>
          <cell r="N256" t="str">
            <v>EOL</v>
          </cell>
          <cell r="O256" t="str">
            <v>EOL</v>
          </cell>
          <cell r="P256" t="str">
            <v>EOL</v>
          </cell>
          <cell r="Q256" t="str">
            <v>EOL</v>
          </cell>
          <cell r="R256" t="str">
            <v>EOL</v>
          </cell>
          <cell r="S256" t="str">
            <v>EOL</v>
          </cell>
          <cell r="T256" t="str">
            <v>SV</v>
          </cell>
          <cell r="U256" t="str">
            <v>330NK</v>
          </cell>
        </row>
        <row r="257">
          <cell r="A257" t="str">
            <v>049DW</v>
          </cell>
          <cell r="B257" t="str">
            <v>049DW</v>
          </cell>
          <cell r="C257" t="str">
            <v>IGUANA PE2400 COP-866/256K 133MHz</v>
          </cell>
          <cell r="D257" t="str">
            <v>IGUANA PE2400</v>
          </cell>
          <cell r="E257" t="str">
            <v>SIG535I</v>
          </cell>
          <cell r="F257" t="str">
            <v>COP-866/256K 133MHz</v>
          </cell>
          <cell r="G257">
            <v>781.54</v>
          </cell>
          <cell r="H257">
            <v>774.05</v>
          </cell>
          <cell r="I257">
            <v>770.34999999999991</v>
          </cell>
          <cell r="J257">
            <v>766.67999999999984</v>
          </cell>
          <cell r="K257">
            <v>763.03999999999985</v>
          </cell>
          <cell r="L257">
            <v>759.42999999999984</v>
          </cell>
          <cell r="M257">
            <v>755.84999999999991</v>
          </cell>
          <cell r="N257" t="str">
            <v>EOL</v>
          </cell>
          <cell r="O257" t="str">
            <v>EOL</v>
          </cell>
          <cell r="P257" t="str">
            <v>EOL</v>
          </cell>
          <cell r="Q257" t="str">
            <v>EOL</v>
          </cell>
          <cell r="R257" t="str">
            <v>EOL</v>
          </cell>
          <cell r="S257" t="str">
            <v>EOL</v>
          </cell>
          <cell r="T257" t="str">
            <v>SV</v>
          </cell>
          <cell r="U257" t="str">
            <v>330NK</v>
          </cell>
        </row>
        <row r="258">
          <cell r="A258" t="str">
            <v>275UC</v>
          </cell>
          <cell r="B258" t="str">
            <v>275UC</v>
          </cell>
          <cell r="C258" t="str">
            <v>IGUANA PE2400 COP-933/256K 133MHz</v>
          </cell>
          <cell r="D258" t="str">
            <v>IGUANA PE2400</v>
          </cell>
          <cell r="E258" t="str">
            <v>SIG535I</v>
          </cell>
          <cell r="F258" t="str">
            <v>COP-933/256K 133MHz</v>
          </cell>
          <cell r="G258">
            <v>809.61</v>
          </cell>
          <cell r="H258">
            <v>794.12</v>
          </cell>
          <cell r="I258">
            <v>790.42000000000007</v>
          </cell>
          <cell r="J258">
            <v>786.75</v>
          </cell>
          <cell r="K258">
            <v>783.11</v>
          </cell>
          <cell r="L258">
            <v>779.5</v>
          </cell>
          <cell r="M258">
            <v>755.92000000000007</v>
          </cell>
          <cell r="N258">
            <v>752.37000000000012</v>
          </cell>
          <cell r="O258" t="str">
            <v>EOL</v>
          </cell>
          <cell r="P258" t="str">
            <v>EOL</v>
          </cell>
          <cell r="Q258" t="str">
            <v>EOL</v>
          </cell>
          <cell r="R258" t="str">
            <v>EOL</v>
          </cell>
          <cell r="S258" t="str">
            <v>EOL</v>
          </cell>
          <cell r="T258" t="str">
            <v>SV</v>
          </cell>
          <cell r="U258" t="str">
            <v>330NK</v>
          </cell>
        </row>
        <row r="259">
          <cell r="A259" t="str">
            <v>37CNP</v>
          </cell>
          <cell r="B259" t="str">
            <v>37CNP</v>
          </cell>
          <cell r="C259" t="str">
            <v xml:space="preserve">KABAR 128MB </v>
          </cell>
          <cell r="D259" t="str">
            <v>KABAR 128MB</v>
          </cell>
          <cell r="E259" t="str">
            <v>SPAW70L</v>
          </cell>
          <cell r="F259" t="str">
            <v>CEL,CU-700/128K(Socket)</v>
          </cell>
          <cell r="G259">
            <v>1412.05</v>
          </cell>
          <cell r="H259">
            <v>1412.05</v>
          </cell>
          <cell r="I259">
            <v>1412.05</v>
          </cell>
          <cell r="J259">
            <v>1412.05</v>
          </cell>
          <cell r="K259">
            <v>1412.05</v>
          </cell>
          <cell r="L259">
            <v>1412.05</v>
          </cell>
          <cell r="M259">
            <v>1412.05</v>
          </cell>
          <cell r="N259">
            <v>1412.05</v>
          </cell>
          <cell r="O259">
            <v>1412.05</v>
          </cell>
          <cell r="P259">
            <v>1412.05</v>
          </cell>
          <cell r="Q259">
            <v>1412.05</v>
          </cell>
          <cell r="R259">
            <v>1412.05</v>
          </cell>
          <cell r="S259">
            <v>1412.05</v>
          </cell>
          <cell r="T259" t="str">
            <v>SV</v>
          </cell>
          <cell r="U259" t="str">
            <v>508HJ</v>
          </cell>
        </row>
        <row r="260">
          <cell r="A260" t="str">
            <v>70XGF</v>
          </cell>
          <cell r="B260" t="str">
            <v>70XGF</v>
          </cell>
          <cell r="C260" t="str">
            <v xml:space="preserve">KABAR 256MB </v>
          </cell>
          <cell r="D260" t="str">
            <v>KABAR 256MB</v>
          </cell>
          <cell r="E260" t="str">
            <v>SPAW70L</v>
          </cell>
          <cell r="F260" t="str">
            <v>CEL,CU-800/128K(Socket)</v>
          </cell>
          <cell r="G260">
            <v>1740.58</v>
          </cell>
          <cell r="H260">
            <v>1740.58</v>
          </cell>
          <cell r="I260">
            <v>1740.58</v>
          </cell>
          <cell r="J260">
            <v>1740.58</v>
          </cell>
          <cell r="K260">
            <v>1740.58</v>
          </cell>
          <cell r="L260">
            <v>1740.58</v>
          </cell>
          <cell r="M260">
            <v>1740.58</v>
          </cell>
          <cell r="N260">
            <v>1740.58</v>
          </cell>
          <cell r="O260">
            <v>1740.58</v>
          </cell>
          <cell r="P260">
            <v>1740.58</v>
          </cell>
          <cell r="Q260">
            <v>1740.58</v>
          </cell>
          <cell r="R260">
            <v>1740.58</v>
          </cell>
          <cell r="S260">
            <v>1740.58</v>
          </cell>
          <cell r="T260" t="str">
            <v>SV</v>
          </cell>
          <cell r="U260" t="str">
            <v>639DN</v>
          </cell>
        </row>
        <row r="261">
          <cell r="A261" t="str">
            <v>147WP</v>
          </cell>
          <cell r="B261" t="str">
            <v>147WP</v>
          </cell>
          <cell r="C261" t="str">
            <v xml:space="preserve">KABAR 512MB </v>
          </cell>
          <cell r="D261" t="str">
            <v>KABAR 512MB</v>
          </cell>
          <cell r="E261" t="str">
            <v>SPAW70L</v>
          </cell>
          <cell r="F261" t="str">
            <v>COP-1000/256K 133MHz (Socket)</v>
          </cell>
          <cell r="G261">
            <v>2297.9699999999998</v>
          </cell>
          <cell r="H261">
            <v>2297.9699999999998</v>
          </cell>
          <cell r="I261">
            <v>2297.9699999999998</v>
          </cell>
          <cell r="J261">
            <v>2297.9699999999998</v>
          </cell>
          <cell r="K261">
            <v>2297.9699999999998</v>
          </cell>
          <cell r="L261">
            <v>2297.9699999999998</v>
          </cell>
          <cell r="M261">
            <v>2297.9699999999998</v>
          </cell>
          <cell r="N261">
            <v>2297.9699999999998</v>
          </cell>
          <cell r="O261">
            <v>2297.9699999999998</v>
          </cell>
          <cell r="P261">
            <v>2297.9699999999998</v>
          </cell>
          <cell r="Q261">
            <v>2297.9699999999998</v>
          </cell>
          <cell r="R261">
            <v>2297.9699999999998</v>
          </cell>
          <cell r="S261">
            <v>2297.9699999999998</v>
          </cell>
          <cell r="T261" t="str">
            <v>SV</v>
          </cell>
          <cell r="U261" t="str">
            <v>33DWF</v>
          </cell>
        </row>
        <row r="262">
          <cell r="A262" t="str">
            <v>93FUY</v>
          </cell>
          <cell r="B262" t="str">
            <v>93FUY</v>
          </cell>
          <cell r="C262" t="str">
            <v xml:space="preserve">KABAR 64MB </v>
          </cell>
          <cell r="D262" t="str">
            <v>KABAR 64MB</v>
          </cell>
          <cell r="E262" t="str">
            <v>SPAW70L</v>
          </cell>
          <cell r="F262" t="str">
            <v>COP-667/256K 133MHz (Socket)</v>
          </cell>
          <cell r="G262">
            <v>1341.88</v>
          </cell>
          <cell r="H262">
            <v>1341.88</v>
          </cell>
          <cell r="I262">
            <v>1341.88</v>
          </cell>
          <cell r="J262">
            <v>1341.88</v>
          </cell>
          <cell r="K262">
            <v>1341.88</v>
          </cell>
          <cell r="L262">
            <v>1341.88</v>
          </cell>
          <cell r="M262">
            <v>1341.88</v>
          </cell>
          <cell r="N262">
            <v>1341.88</v>
          </cell>
          <cell r="O262">
            <v>1341.88</v>
          </cell>
          <cell r="P262">
            <v>1341.88</v>
          </cell>
          <cell r="Q262">
            <v>1341.88</v>
          </cell>
          <cell r="R262">
            <v>1341.88</v>
          </cell>
          <cell r="S262">
            <v>1341.88</v>
          </cell>
          <cell r="T262" t="str">
            <v>SV</v>
          </cell>
          <cell r="U262" t="str">
            <v>17JUC</v>
          </cell>
        </row>
        <row r="263">
          <cell r="A263" t="str">
            <v>82CHJ</v>
          </cell>
          <cell r="B263" t="str">
            <v>82CHJ</v>
          </cell>
          <cell r="C263" t="str">
            <v>KABAR WEB120 COP-1000/256K 133MHz (Socket)</v>
          </cell>
          <cell r="D263" t="str">
            <v>KABAR WEB120</v>
          </cell>
          <cell r="E263" t="str">
            <v>SSABR10</v>
          </cell>
          <cell r="F263" t="str">
            <v>COP-1000/256K 133MHz (Socket)</v>
          </cell>
          <cell r="G263">
            <v>1022.06</v>
          </cell>
          <cell r="H263">
            <v>1006.06</v>
          </cell>
          <cell r="I263">
            <v>1006.06</v>
          </cell>
          <cell r="J263">
            <v>1001.2791644975512</v>
          </cell>
          <cell r="K263">
            <v>1001.2791644975512</v>
          </cell>
          <cell r="L263">
            <v>1001.2791644975512</v>
          </cell>
          <cell r="M263">
            <v>999.28534139445753</v>
          </cell>
          <cell r="N263">
            <v>999.28534139445753</v>
          </cell>
          <cell r="O263">
            <v>999.28534139445753</v>
          </cell>
          <cell r="P263">
            <v>989.28534139445753</v>
          </cell>
          <cell r="Q263">
            <v>989.28534139445753</v>
          </cell>
          <cell r="R263">
            <v>989.28534139445753</v>
          </cell>
          <cell r="S263">
            <v>989.28534139445753</v>
          </cell>
          <cell r="T263" t="str">
            <v>SV</v>
          </cell>
          <cell r="U263" t="str">
            <v>20HFM</v>
          </cell>
        </row>
        <row r="264">
          <cell r="A264" t="str">
            <v>166DM</v>
          </cell>
          <cell r="B264" t="str">
            <v>166DM</v>
          </cell>
          <cell r="C264" t="str">
            <v>KABAR WEB120 COP-866/256K 133MHz (Socket)</v>
          </cell>
          <cell r="D264" t="str">
            <v>KABAR WEB120</v>
          </cell>
          <cell r="E264" t="str">
            <v>SSABR10</v>
          </cell>
          <cell r="F264" t="str">
            <v>COP-866/256K 133MHz (Socket)</v>
          </cell>
          <cell r="G264">
            <v>975.95</v>
          </cell>
          <cell r="H264">
            <v>975.95</v>
          </cell>
          <cell r="I264">
            <v>975.95</v>
          </cell>
          <cell r="J264">
            <v>971.16916449755126</v>
          </cell>
          <cell r="K264">
            <v>971.16916449755126</v>
          </cell>
          <cell r="L264">
            <v>971.16916449755126</v>
          </cell>
          <cell r="M264">
            <v>969.17534139445763</v>
          </cell>
          <cell r="N264" t="str">
            <v>EOL</v>
          </cell>
          <cell r="O264" t="str">
            <v>EOL</v>
          </cell>
          <cell r="P264" t="str">
            <v>EOL</v>
          </cell>
          <cell r="Q264" t="str">
            <v>EOL</v>
          </cell>
          <cell r="R264" t="str">
            <v>EOL</v>
          </cell>
          <cell r="S264" t="str">
            <v>EOL</v>
          </cell>
          <cell r="T264" t="str">
            <v>SV</v>
          </cell>
          <cell r="U264" t="str">
            <v>20HFM</v>
          </cell>
        </row>
        <row r="265">
          <cell r="A265" t="str">
            <v>23MKP</v>
          </cell>
          <cell r="B265" t="str">
            <v>23MKP</v>
          </cell>
          <cell r="C265" t="str">
            <v>KABAR WEB120 COP-933/256K 133MHz (Socket)</v>
          </cell>
          <cell r="D265" t="str">
            <v>KABAR WEB120</v>
          </cell>
          <cell r="E265" t="str">
            <v>SSABR10</v>
          </cell>
          <cell r="F265" t="str">
            <v>COP-933/256K 133MHz (Socket)</v>
          </cell>
          <cell r="G265">
            <v>1004.02</v>
          </cell>
          <cell r="H265">
            <v>996.02</v>
          </cell>
          <cell r="I265">
            <v>996.02</v>
          </cell>
          <cell r="J265">
            <v>991.2391644975512</v>
          </cell>
          <cell r="K265">
            <v>991.2391644975512</v>
          </cell>
          <cell r="L265">
            <v>991.2391644975512</v>
          </cell>
          <cell r="M265">
            <v>969.24534139445757</v>
          </cell>
          <cell r="N265">
            <v>969.24534139445757</v>
          </cell>
          <cell r="O265" t="str">
            <v>EOL</v>
          </cell>
          <cell r="P265" t="str">
            <v>EOL</v>
          </cell>
          <cell r="Q265" t="str">
            <v>EOL</v>
          </cell>
          <cell r="R265" t="str">
            <v>EOL</v>
          </cell>
          <cell r="S265" t="str">
            <v>EOL</v>
          </cell>
          <cell r="T265" t="str">
            <v>SV</v>
          </cell>
          <cell r="U265" t="str">
            <v>20HFM</v>
          </cell>
        </row>
        <row r="266">
          <cell r="A266" t="str">
            <v>9931Y</v>
          </cell>
          <cell r="B266" t="str">
            <v>9931Y</v>
          </cell>
          <cell r="C266" t="str">
            <v>LEXUS PE2500 COP-933/256K 133MHz</v>
          </cell>
          <cell r="D266" t="str">
            <v>LEXUS PE2500</v>
          </cell>
          <cell r="E266" t="str">
            <v>SLX100L</v>
          </cell>
          <cell r="F266" t="str">
            <v>COP-933/256K 133MHz</v>
          </cell>
          <cell r="G266">
            <v>868.65</v>
          </cell>
          <cell r="H266">
            <v>860.65</v>
          </cell>
          <cell r="I266">
            <v>860.65</v>
          </cell>
          <cell r="J266">
            <v>852.83830392579114</v>
          </cell>
          <cell r="K266">
            <v>852.83830392579114</v>
          </cell>
          <cell r="L266">
            <v>852.83830392579114</v>
          </cell>
          <cell r="M266">
            <v>829.20588165103607</v>
          </cell>
          <cell r="N266">
            <v>829.20588165103607</v>
          </cell>
          <cell r="O266" t="str">
            <v>EOL</v>
          </cell>
          <cell r="P266" t="str">
            <v>EOL</v>
          </cell>
          <cell r="Q266" t="str">
            <v>EOL</v>
          </cell>
          <cell r="R266" t="str">
            <v>EOL</v>
          </cell>
          <cell r="S266" t="str">
            <v>EOL</v>
          </cell>
          <cell r="T266" t="str">
            <v>SV</v>
          </cell>
          <cell r="U266" t="str">
            <v>99MRV</v>
          </cell>
        </row>
        <row r="267">
          <cell r="A267" t="str">
            <v>0F019</v>
          </cell>
          <cell r="B267" t="str">
            <v>0F019</v>
          </cell>
          <cell r="C267" t="str">
            <v>LEXUS SC2500 COP-1000/256K 133MHz (Socket)</v>
          </cell>
          <cell r="D267" t="str">
            <v>LEXUS SC2500</v>
          </cell>
          <cell r="E267" t="str">
            <v>SLX100L</v>
          </cell>
          <cell r="F267" t="str">
            <v>COP-1000/256K 133MHz (Socket)</v>
          </cell>
          <cell r="G267">
            <v>886.7</v>
          </cell>
          <cell r="H267">
            <v>870.7</v>
          </cell>
          <cell r="I267">
            <v>870.7</v>
          </cell>
          <cell r="J267">
            <v>862.88830392579121</v>
          </cell>
          <cell r="K267">
            <v>862.88830392579121</v>
          </cell>
          <cell r="L267">
            <v>862.88830392579121</v>
          </cell>
          <cell r="M267">
            <v>859.25588165103613</v>
          </cell>
          <cell r="N267">
            <v>859.25588165103613</v>
          </cell>
          <cell r="O267">
            <v>859.25588165103613</v>
          </cell>
          <cell r="P267">
            <v>849.25588165103613</v>
          </cell>
          <cell r="Q267">
            <v>849.25588165103613</v>
          </cell>
          <cell r="R267">
            <v>849.25588165103613</v>
          </cell>
          <cell r="S267">
            <v>849.25588165103613</v>
          </cell>
          <cell r="T267" t="str">
            <v>SV</v>
          </cell>
          <cell r="U267" t="str">
            <v>99MRV</v>
          </cell>
        </row>
        <row r="268">
          <cell r="A268" t="str">
            <v>7E433</v>
          </cell>
          <cell r="B268" t="str">
            <v>7E433</v>
          </cell>
          <cell r="C268" t="str">
            <v>LEXUS SC2500 COP-933/256K 133MHz</v>
          </cell>
          <cell r="D268" t="str">
            <v>LEXUS SC2500</v>
          </cell>
          <cell r="E268" t="str">
            <v>SLX100L</v>
          </cell>
          <cell r="F268" t="str">
            <v>COP-933/256K 133MHz</v>
          </cell>
          <cell r="G268">
            <v>868.65</v>
          </cell>
          <cell r="H268">
            <v>860.65</v>
          </cell>
          <cell r="I268">
            <v>860.65</v>
          </cell>
          <cell r="J268">
            <v>852.83830392579114</v>
          </cell>
          <cell r="K268">
            <v>852.83830392579114</v>
          </cell>
          <cell r="L268">
            <v>852.83830392579114</v>
          </cell>
          <cell r="M268">
            <v>829.20588165103607</v>
          </cell>
          <cell r="N268">
            <v>829.20588165103607</v>
          </cell>
          <cell r="O268" t="str">
            <v>EOL</v>
          </cell>
          <cell r="P268" t="str">
            <v>EOL</v>
          </cell>
          <cell r="Q268" t="str">
            <v>EOL</v>
          </cell>
          <cell r="R268" t="str">
            <v>EOL</v>
          </cell>
          <cell r="S268" t="str">
            <v>EOL</v>
          </cell>
          <cell r="T268" t="str">
            <v>SV</v>
          </cell>
          <cell r="U268" t="str">
            <v>99MRV</v>
          </cell>
        </row>
        <row r="269">
          <cell r="A269" t="str">
            <v>3402C</v>
          </cell>
          <cell r="B269" t="str">
            <v>3402C</v>
          </cell>
          <cell r="C269" t="str">
            <v>BASE,ENCL,RACK,19",42U, APCC</v>
          </cell>
          <cell r="D269" t="str">
            <v>MARCONI</v>
          </cell>
          <cell r="E269" t="str">
            <v>SRACKBL</v>
          </cell>
          <cell r="F269" t="str">
            <v>COP-650/256K 100MHz</v>
          </cell>
          <cell r="G269">
            <v>1457.04</v>
          </cell>
          <cell r="H269">
            <v>1457.04</v>
          </cell>
          <cell r="I269">
            <v>1457.04</v>
          </cell>
          <cell r="J269">
            <v>1457.04</v>
          </cell>
          <cell r="K269">
            <v>1457.04</v>
          </cell>
          <cell r="L269">
            <v>1457.04</v>
          </cell>
          <cell r="M269">
            <v>1457.04</v>
          </cell>
          <cell r="N269">
            <v>1457.04</v>
          </cell>
          <cell r="O269">
            <v>1457.04</v>
          </cell>
          <cell r="P269">
            <v>1457.04</v>
          </cell>
          <cell r="Q269">
            <v>1457.04</v>
          </cell>
          <cell r="R269">
            <v>1457.04</v>
          </cell>
          <cell r="S269">
            <v>1457.04</v>
          </cell>
          <cell r="T269" t="str">
            <v>SV</v>
          </cell>
          <cell r="U269">
            <v>84865</v>
          </cell>
        </row>
        <row r="270">
          <cell r="A270" t="str">
            <v>38UWV</v>
          </cell>
          <cell r="B270" t="str">
            <v>38UWV</v>
          </cell>
          <cell r="C270" t="str">
            <v>BASE,RACK,850,19IN,42U,B</v>
          </cell>
          <cell r="D270" t="str">
            <v>MARCONI</v>
          </cell>
          <cell r="E270" t="str">
            <v>SRACKBL</v>
          </cell>
          <cell r="F270" t="str">
            <v>COP-667/256K 133MHz (Socket)</v>
          </cell>
          <cell r="G270">
            <v>1307.47</v>
          </cell>
          <cell r="H270">
            <v>1307.4699999999998</v>
          </cell>
          <cell r="I270">
            <v>1307.4699999999998</v>
          </cell>
          <cell r="J270">
            <v>1307.4699999999998</v>
          </cell>
          <cell r="K270">
            <v>1307.4699999999998</v>
          </cell>
          <cell r="L270">
            <v>1307.4699999999998</v>
          </cell>
          <cell r="M270">
            <v>1307.4699999999998</v>
          </cell>
          <cell r="N270">
            <v>1307.4699999999998</v>
          </cell>
          <cell r="O270">
            <v>1307.4699999999998</v>
          </cell>
          <cell r="P270">
            <v>1307.4699999999998</v>
          </cell>
          <cell r="Q270">
            <v>1307.4699999999998</v>
          </cell>
          <cell r="R270">
            <v>1307.4699999999998</v>
          </cell>
          <cell r="S270">
            <v>1307.4699999999998</v>
          </cell>
          <cell r="T270" t="str">
            <v>SV</v>
          </cell>
          <cell r="U270" t="str">
            <v>75UMD</v>
          </cell>
        </row>
        <row r="271">
          <cell r="A271" t="str">
            <v>4826C</v>
          </cell>
          <cell r="B271" t="str">
            <v>4826C</v>
          </cell>
          <cell r="C271" t="str">
            <v>MARCONI BASE,ENCL,RACK,19",BLK,APCC</v>
          </cell>
          <cell r="D271" t="str">
            <v>MARCONI</v>
          </cell>
          <cell r="E271" t="str">
            <v>SRACKBL</v>
          </cell>
          <cell r="F271" t="str">
            <v>COP-733/256K 133MHz (Socket)</v>
          </cell>
          <cell r="G271">
            <v>1315.3</v>
          </cell>
          <cell r="H271">
            <v>1315.2999999999997</v>
          </cell>
          <cell r="I271">
            <v>1315.2999999999997</v>
          </cell>
          <cell r="J271">
            <v>1315.2999999999997</v>
          </cell>
          <cell r="K271">
            <v>1315.2999999999997</v>
          </cell>
          <cell r="L271">
            <v>1315.2999999999997</v>
          </cell>
          <cell r="M271">
            <v>1315.2999999999997</v>
          </cell>
          <cell r="N271">
            <v>1315.2999999999997</v>
          </cell>
          <cell r="O271">
            <v>1315.2999999999997</v>
          </cell>
          <cell r="P271">
            <v>1315.2999999999997</v>
          </cell>
          <cell r="Q271">
            <v>1315.2999999999997</v>
          </cell>
          <cell r="R271">
            <v>1315.2999999999997</v>
          </cell>
          <cell r="S271">
            <v>1315.2999999999997</v>
          </cell>
          <cell r="T271" t="str">
            <v>SV</v>
          </cell>
          <cell r="U271" t="str">
            <v>4126C</v>
          </cell>
        </row>
        <row r="272">
          <cell r="A272" t="str">
            <v>811JK</v>
          </cell>
          <cell r="B272" t="str">
            <v>811JK</v>
          </cell>
          <cell r="C272" t="str">
            <v>NAPA PE6400 X-700 1MB</v>
          </cell>
          <cell r="D272" t="str">
            <v>NAPA PE6400</v>
          </cell>
          <cell r="E272" t="str">
            <v>SNP555N</v>
          </cell>
          <cell r="F272" t="str">
            <v>X-700 1MB</v>
          </cell>
          <cell r="G272">
            <v>2982.13</v>
          </cell>
          <cell r="H272">
            <v>2982.13</v>
          </cell>
          <cell r="I272">
            <v>2982.13</v>
          </cell>
          <cell r="J272">
            <v>2970.7331873131911</v>
          </cell>
          <cell r="K272">
            <v>2970.7331873131911</v>
          </cell>
          <cell r="L272">
            <v>2970.7331873131911</v>
          </cell>
          <cell r="M272">
            <v>2965.5998712394576</v>
          </cell>
          <cell r="N272">
            <v>2965.5998712394576</v>
          </cell>
          <cell r="O272">
            <v>2965.5998712394576</v>
          </cell>
          <cell r="P272">
            <v>2965.5998712394576</v>
          </cell>
          <cell r="Q272">
            <v>2965.5998712394576</v>
          </cell>
          <cell r="R272">
            <v>2965.5998712394576</v>
          </cell>
          <cell r="S272">
            <v>2965.5998712394576</v>
          </cell>
          <cell r="T272" t="str">
            <v>SV</v>
          </cell>
          <cell r="U272" t="str">
            <v>4309D</v>
          </cell>
        </row>
        <row r="273">
          <cell r="A273" t="str">
            <v>74THY</v>
          </cell>
          <cell r="B273" t="str">
            <v>74THY</v>
          </cell>
          <cell r="C273" t="str">
            <v>NAPA PE6400 X-700 2MB</v>
          </cell>
          <cell r="D273" t="str">
            <v>NAPA PE6400</v>
          </cell>
          <cell r="E273" t="str">
            <v>SNP555N</v>
          </cell>
          <cell r="F273" t="str">
            <v>X-700 2MB</v>
          </cell>
          <cell r="G273">
            <v>3734.01</v>
          </cell>
          <cell r="H273">
            <v>3734.01</v>
          </cell>
          <cell r="I273">
            <v>3734.01</v>
          </cell>
          <cell r="J273">
            <v>3722.6131873131912</v>
          </cell>
          <cell r="K273">
            <v>3722.6131873131912</v>
          </cell>
          <cell r="L273">
            <v>3722.6131873131912</v>
          </cell>
          <cell r="M273">
            <v>3717.4798712394577</v>
          </cell>
          <cell r="N273">
            <v>3717.4798712394577</v>
          </cell>
          <cell r="O273">
            <v>3717.4798712394577</v>
          </cell>
          <cell r="P273">
            <v>3717.4798712394577</v>
          </cell>
          <cell r="Q273">
            <v>3717.4798712394577</v>
          </cell>
          <cell r="R273">
            <v>3717.4798712394577</v>
          </cell>
          <cell r="S273">
            <v>3717.4798712394577</v>
          </cell>
          <cell r="T273" t="str">
            <v>SV</v>
          </cell>
          <cell r="U273" t="str">
            <v>4309D</v>
          </cell>
        </row>
        <row r="274">
          <cell r="A274" t="str">
            <v>2F487</v>
          </cell>
          <cell r="B274" t="str">
            <v>2F487</v>
          </cell>
          <cell r="C274" t="str">
            <v>NEWT P300 SC COP-800/256K 100MHz (Socket)</v>
          </cell>
          <cell r="D274" t="str">
            <v>NEWT P300 SC</v>
          </cell>
          <cell r="E274" t="str">
            <v>SNT800N</v>
          </cell>
          <cell r="F274" t="str">
            <v>COP-800/256K 100MHz (Socket)</v>
          </cell>
          <cell r="G274">
            <v>594.79999999999995</v>
          </cell>
          <cell r="H274">
            <v>590.70999999999992</v>
          </cell>
          <cell r="I274">
            <v>588.68999999999994</v>
          </cell>
          <cell r="J274">
            <v>581.90916449755127</v>
          </cell>
          <cell r="K274" t="str">
            <v>EOL</v>
          </cell>
          <cell r="L274" t="str">
            <v>EOL</v>
          </cell>
          <cell r="M274" t="str">
            <v>EOL</v>
          </cell>
          <cell r="N274" t="str">
            <v>EOL</v>
          </cell>
          <cell r="O274" t="str">
            <v>EOL</v>
          </cell>
          <cell r="P274" t="str">
            <v>EOL</v>
          </cell>
          <cell r="Q274" t="str">
            <v>EOL</v>
          </cell>
          <cell r="R274" t="str">
            <v>EOL</v>
          </cell>
          <cell r="S274" t="str">
            <v>EOL</v>
          </cell>
          <cell r="T274" t="str">
            <v>SV</v>
          </cell>
          <cell r="U274" t="str">
            <v>433DK</v>
          </cell>
        </row>
        <row r="275">
          <cell r="A275" t="str">
            <v>1F923</v>
          </cell>
          <cell r="B275" t="str">
            <v>1F923</v>
          </cell>
          <cell r="C275" t="str">
            <v>NEWT P300 SC COP-850/256K 100MHz</v>
          </cell>
          <cell r="D275" t="str">
            <v>NEWT P300 SC</v>
          </cell>
          <cell r="E275" t="str">
            <v>SNT800N</v>
          </cell>
          <cell r="F275" t="str">
            <v>COP-850/256K 100MHz</v>
          </cell>
          <cell r="G275">
            <v>594.86</v>
          </cell>
          <cell r="H275">
            <v>590.77</v>
          </cell>
          <cell r="I275">
            <v>588.75</v>
          </cell>
          <cell r="J275">
            <v>581.96916449755133</v>
          </cell>
          <cell r="K275">
            <v>579.97916449755132</v>
          </cell>
          <cell r="L275">
            <v>578.0091644975513</v>
          </cell>
          <cell r="M275" t="str">
            <v>EOL</v>
          </cell>
          <cell r="N275" t="str">
            <v>EOL</v>
          </cell>
          <cell r="O275" t="str">
            <v>EOL</v>
          </cell>
          <cell r="P275" t="str">
            <v>EOL</v>
          </cell>
          <cell r="Q275" t="str">
            <v>EOL</v>
          </cell>
          <cell r="R275" t="str">
            <v>EOL</v>
          </cell>
          <cell r="S275" t="str">
            <v>EOL</v>
          </cell>
          <cell r="T275" t="str">
            <v>SV</v>
          </cell>
          <cell r="U275" t="str">
            <v>433DK</v>
          </cell>
        </row>
        <row r="276">
          <cell r="A276" t="str">
            <v>99TRW</v>
          </cell>
          <cell r="B276" t="str">
            <v>99TRW</v>
          </cell>
          <cell r="C276" t="str">
            <v>NEWT PE300 COP-800/256K 100MHz (Socket)</v>
          </cell>
          <cell r="D276" t="str">
            <v>NEWT PE300</v>
          </cell>
          <cell r="E276" t="str">
            <v>SNT800N</v>
          </cell>
          <cell r="F276" t="str">
            <v>COP-800/256K 100MHz (Socket)</v>
          </cell>
          <cell r="G276">
            <v>594.91999999999996</v>
          </cell>
          <cell r="H276">
            <v>590.82999999999993</v>
          </cell>
          <cell r="I276">
            <v>588.80999999999995</v>
          </cell>
          <cell r="J276">
            <v>582.02916449755128</v>
          </cell>
          <cell r="K276" t="str">
            <v>EOL</v>
          </cell>
          <cell r="L276" t="str">
            <v>EOL</v>
          </cell>
          <cell r="M276" t="str">
            <v>EOL</v>
          </cell>
          <cell r="N276" t="str">
            <v>EOL</v>
          </cell>
          <cell r="O276" t="str">
            <v>EOL</v>
          </cell>
          <cell r="P276" t="str">
            <v>EOL</v>
          </cell>
          <cell r="Q276" t="str">
            <v>EOL</v>
          </cell>
          <cell r="R276" t="str">
            <v>EOL</v>
          </cell>
          <cell r="S276" t="str">
            <v>EOL</v>
          </cell>
          <cell r="T276" t="str">
            <v>SV</v>
          </cell>
          <cell r="U276" t="str">
            <v>433DK</v>
          </cell>
        </row>
        <row r="277">
          <cell r="A277" t="str">
            <v>0C158</v>
          </cell>
          <cell r="B277" t="str">
            <v>0C158</v>
          </cell>
          <cell r="C277" t="str">
            <v>NEWT PE300 COP-850/256K 100MHz</v>
          </cell>
          <cell r="D277" t="str">
            <v>NEWT PE300</v>
          </cell>
          <cell r="E277" t="str">
            <v>SNT800N</v>
          </cell>
          <cell r="F277" t="str">
            <v>COP-850/256K 100MHz</v>
          </cell>
          <cell r="G277">
            <v>594.86</v>
          </cell>
          <cell r="H277">
            <v>590.77</v>
          </cell>
          <cell r="I277">
            <v>588.75</v>
          </cell>
          <cell r="J277">
            <v>581.96916449755133</v>
          </cell>
          <cell r="K277">
            <v>579.97916449755132</v>
          </cell>
          <cell r="L277">
            <v>578.0091644975513</v>
          </cell>
          <cell r="M277" t="str">
            <v>EOL</v>
          </cell>
          <cell r="N277" t="str">
            <v>EOL</v>
          </cell>
          <cell r="O277" t="str">
            <v>EOL</v>
          </cell>
          <cell r="P277" t="str">
            <v>EOL</v>
          </cell>
          <cell r="Q277" t="str">
            <v>EOL</v>
          </cell>
          <cell r="R277" t="str">
            <v>EOL</v>
          </cell>
          <cell r="S277" t="str">
            <v>EOL</v>
          </cell>
          <cell r="T277" t="str">
            <v>SV</v>
          </cell>
          <cell r="U277" t="str">
            <v>433DK</v>
          </cell>
        </row>
        <row r="278">
          <cell r="A278" t="str">
            <v>79DKX</v>
          </cell>
          <cell r="B278" t="str">
            <v>79DKX</v>
          </cell>
          <cell r="C278" t="str">
            <v>OPAL PE4400 X-1000 256K</v>
          </cell>
          <cell r="D278" t="str">
            <v>OPAL PE4400</v>
          </cell>
          <cell r="E278" t="str">
            <v>SOP732O</v>
          </cell>
          <cell r="F278" t="str">
            <v>X-1000 256K</v>
          </cell>
          <cell r="G278">
            <v>1694.02</v>
          </cell>
          <cell r="H278">
            <v>1677.75</v>
          </cell>
          <cell r="I278">
            <v>1671.16</v>
          </cell>
          <cell r="J278">
            <v>1654.6101959425764</v>
          </cell>
          <cell r="K278">
            <v>1648.1501959425764</v>
          </cell>
          <cell r="L278">
            <v>1641.7601959425765</v>
          </cell>
          <cell r="M278">
            <v>1503.8503699348262</v>
          </cell>
          <cell r="N278">
            <v>1497.5903699348262</v>
          </cell>
          <cell r="O278">
            <v>1491.3903699348261</v>
          </cell>
          <cell r="P278">
            <v>1485.2503699348263</v>
          </cell>
          <cell r="Q278">
            <v>1479.1703699348263</v>
          </cell>
          <cell r="R278">
            <v>1479.1703699348263</v>
          </cell>
          <cell r="S278">
            <v>1479.1703699348263</v>
          </cell>
          <cell r="T278" t="str">
            <v>SV</v>
          </cell>
          <cell r="U278" t="str">
            <v>657XG</v>
          </cell>
        </row>
        <row r="279">
          <cell r="A279" t="str">
            <v>93PUD</v>
          </cell>
          <cell r="B279" t="str">
            <v>93PUD</v>
          </cell>
          <cell r="C279" t="str">
            <v>OPAL PE4400 X-800/256K</v>
          </cell>
          <cell r="D279" t="str">
            <v>OPAL PE4400</v>
          </cell>
          <cell r="E279" t="str">
            <v>SOP732O</v>
          </cell>
          <cell r="F279" t="str">
            <v>X-800/256K</v>
          </cell>
          <cell r="G279">
            <v>1477.92</v>
          </cell>
          <cell r="H279">
            <v>1461.65</v>
          </cell>
          <cell r="I279">
            <v>1455.0600000000002</v>
          </cell>
          <cell r="J279">
            <v>1438.5101959425765</v>
          </cell>
          <cell r="K279">
            <v>1432.0501959425765</v>
          </cell>
          <cell r="L279">
            <v>1425.6601959425766</v>
          </cell>
          <cell r="M279">
            <v>1287.7503699348263</v>
          </cell>
          <cell r="N279">
            <v>1281.4903699348263</v>
          </cell>
          <cell r="O279">
            <v>1275.2903699348262</v>
          </cell>
          <cell r="P279">
            <v>1269.1503699348264</v>
          </cell>
          <cell r="Q279">
            <v>1263.0703699348264</v>
          </cell>
          <cell r="R279">
            <v>1263.0703699348264</v>
          </cell>
          <cell r="S279">
            <v>1263.0703699348264</v>
          </cell>
          <cell r="T279" t="str">
            <v>SV</v>
          </cell>
          <cell r="U279" t="str">
            <v>657XG</v>
          </cell>
        </row>
        <row r="280">
          <cell r="A280" t="str">
            <v>23WHH</v>
          </cell>
          <cell r="B280" t="str">
            <v>23WHH</v>
          </cell>
          <cell r="C280" t="str">
            <v>OPAL PE4400 X-866/256K</v>
          </cell>
          <cell r="D280" t="str">
            <v>OPAL PE4400</v>
          </cell>
          <cell r="E280" t="str">
            <v>SOP732O</v>
          </cell>
          <cell r="F280" t="str">
            <v>X-866/256K</v>
          </cell>
          <cell r="G280">
            <v>1689.45</v>
          </cell>
          <cell r="H280">
            <v>1673.1799999999998</v>
          </cell>
          <cell r="I280">
            <v>1666.59</v>
          </cell>
          <cell r="J280">
            <v>1650.0401959425762</v>
          </cell>
          <cell r="K280">
            <v>1643.5801959425762</v>
          </cell>
          <cell r="L280">
            <v>1637.1901959425763</v>
          </cell>
          <cell r="M280">
            <v>1499.280369934826</v>
          </cell>
          <cell r="N280">
            <v>1493.020369934826</v>
          </cell>
          <cell r="O280">
            <v>1486.820369934826</v>
          </cell>
          <cell r="P280">
            <v>1480.6803699348261</v>
          </cell>
          <cell r="Q280">
            <v>1474.6003699348262</v>
          </cell>
          <cell r="R280">
            <v>1474.6003699348262</v>
          </cell>
          <cell r="S280">
            <v>1474.6003699348262</v>
          </cell>
          <cell r="T280" t="str">
            <v>SV</v>
          </cell>
          <cell r="U280" t="str">
            <v>657XG</v>
          </cell>
        </row>
        <row r="281">
          <cell r="A281" t="str">
            <v>34KRR</v>
          </cell>
          <cell r="B281" t="str">
            <v>34KRR</v>
          </cell>
          <cell r="C281" t="str">
            <v>OPAL PE4400 X-933/256K</v>
          </cell>
          <cell r="D281" t="str">
            <v>OPAL PE4400</v>
          </cell>
          <cell r="E281" t="str">
            <v>SOP732O</v>
          </cell>
          <cell r="F281" t="str">
            <v>X-933/256K</v>
          </cell>
          <cell r="G281">
            <v>1689.51</v>
          </cell>
          <cell r="H281">
            <v>1673.2399999999998</v>
          </cell>
          <cell r="I281">
            <v>1666.6499999999999</v>
          </cell>
          <cell r="J281">
            <v>1650.1001959425762</v>
          </cell>
          <cell r="K281">
            <v>1643.6401959425762</v>
          </cell>
          <cell r="L281">
            <v>1637.2501959425763</v>
          </cell>
          <cell r="M281" t="str">
            <v>EOL</v>
          </cell>
          <cell r="N281" t="str">
            <v>EOL</v>
          </cell>
          <cell r="O281" t="str">
            <v>EOL</v>
          </cell>
          <cell r="P281" t="str">
            <v>EOL</v>
          </cell>
          <cell r="Q281" t="str">
            <v>EOL</v>
          </cell>
          <cell r="R281" t="str">
            <v>EOL</v>
          </cell>
          <cell r="S281" t="str">
            <v>EOL</v>
          </cell>
          <cell r="T281" t="str">
            <v>SV</v>
          </cell>
          <cell r="U281" t="str">
            <v>657XG</v>
          </cell>
        </row>
        <row r="282">
          <cell r="A282" t="str">
            <v>815UT</v>
          </cell>
          <cell r="B282" t="str">
            <v>815UT</v>
          </cell>
          <cell r="C282" t="str">
            <v>POWERAPP INHOUSE COP-750/256K 100MHz (Socket)</v>
          </cell>
          <cell r="D282" t="str">
            <v>POWERAPP INHOUSE</v>
          </cell>
          <cell r="E282" t="str">
            <v>SPAW70L</v>
          </cell>
          <cell r="F282" t="str">
            <v>COP-750/256K 100MHz (Socket)</v>
          </cell>
          <cell r="G282">
            <v>943.13</v>
          </cell>
          <cell r="H282">
            <v>943.13</v>
          </cell>
          <cell r="I282">
            <v>943.13</v>
          </cell>
          <cell r="J282">
            <v>943.13</v>
          </cell>
          <cell r="K282">
            <v>943.13</v>
          </cell>
          <cell r="L282">
            <v>943.13</v>
          </cell>
          <cell r="M282">
            <v>943.13</v>
          </cell>
          <cell r="N282">
            <v>943.13</v>
          </cell>
          <cell r="O282">
            <v>943.13</v>
          </cell>
          <cell r="P282">
            <v>943.13</v>
          </cell>
          <cell r="Q282">
            <v>943.13</v>
          </cell>
          <cell r="R282">
            <v>943.13</v>
          </cell>
          <cell r="S282">
            <v>943.13</v>
          </cell>
          <cell r="T282" t="str">
            <v>SV</v>
          </cell>
          <cell r="U282" t="str">
            <v>41MVC</v>
          </cell>
        </row>
        <row r="283">
          <cell r="A283" t="str">
            <v>74JWY</v>
          </cell>
          <cell r="B283" t="str">
            <v>74JWY</v>
          </cell>
          <cell r="C283" t="str">
            <v xml:space="preserve">RACK 2K </v>
          </cell>
          <cell r="D283" t="str">
            <v>RACK 2K</v>
          </cell>
          <cell r="E283" t="str">
            <v>SRACK2K</v>
          </cell>
          <cell r="F283" t="str">
            <v>COP-800/256K 133MHz (Socket)</v>
          </cell>
          <cell r="G283">
            <v>534.34</v>
          </cell>
          <cell r="H283">
            <v>532.82000000000005</v>
          </cell>
          <cell r="I283">
            <v>532.82000000000005</v>
          </cell>
          <cell r="J283">
            <v>529.63095922787602</v>
          </cell>
          <cell r="K283">
            <v>529.63095922787602</v>
          </cell>
          <cell r="L283">
            <v>529.63095922787602</v>
          </cell>
          <cell r="M283">
            <v>528.1597817927036</v>
          </cell>
          <cell r="N283">
            <v>528.1597817927036</v>
          </cell>
          <cell r="O283">
            <v>498.1597817927036</v>
          </cell>
          <cell r="P283">
            <v>498.1597817927036</v>
          </cell>
          <cell r="Q283">
            <v>498.1597817927036</v>
          </cell>
          <cell r="R283">
            <v>498.1597817927036</v>
          </cell>
          <cell r="S283">
            <v>498.1597817927036</v>
          </cell>
          <cell r="T283" t="str">
            <v>SV</v>
          </cell>
          <cell r="U283" t="str">
            <v>35JHC</v>
          </cell>
        </row>
        <row r="284">
          <cell r="A284" t="str">
            <v>24PKM</v>
          </cell>
          <cell r="B284" t="str">
            <v>24PKM</v>
          </cell>
          <cell r="C284" t="str">
            <v>RAZOR II CEL,CU-600/128K(Socket)</v>
          </cell>
          <cell r="D284" t="str">
            <v>RAZOR II</v>
          </cell>
          <cell r="E284" t="str">
            <v>SPARII70</v>
          </cell>
          <cell r="F284" t="str">
            <v>CEL,CU-600/128K(Socket)</v>
          </cell>
          <cell r="G284">
            <v>680.81</v>
          </cell>
          <cell r="H284" t="str">
            <v>EOL</v>
          </cell>
          <cell r="I284" t="str">
            <v>EOL</v>
          </cell>
          <cell r="J284" t="str">
            <v>EOL</v>
          </cell>
          <cell r="K284" t="str">
            <v>EOL</v>
          </cell>
          <cell r="L284" t="str">
            <v>EOL</v>
          </cell>
          <cell r="M284" t="str">
            <v>EOL</v>
          </cell>
          <cell r="N284" t="str">
            <v>EOL</v>
          </cell>
          <cell r="O284" t="str">
            <v>EOL</v>
          </cell>
          <cell r="P284" t="str">
            <v>EOL</v>
          </cell>
          <cell r="Q284" t="str">
            <v>EOL</v>
          </cell>
          <cell r="R284" t="str">
            <v>EOL</v>
          </cell>
          <cell r="S284" t="str">
            <v>EOL</v>
          </cell>
          <cell r="T284" t="str">
            <v>SV</v>
          </cell>
          <cell r="U284" t="str">
            <v>955TW</v>
          </cell>
        </row>
        <row r="285">
          <cell r="A285" t="str">
            <v>89RPP</v>
          </cell>
          <cell r="B285" t="str">
            <v>89RPP</v>
          </cell>
          <cell r="C285" t="str">
            <v>SABRE PE1550 COP-1000/256K 133MHz (Socket)</v>
          </cell>
          <cell r="D285" t="str">
            <v>SABRE PE1550</v>
          </cell>
          <cell r="E285" t="str">
            <v>SSABR10</v>
          </cell>
          <cell r="F285" t="str">
            <v>COP-1000/256K 133MHz (Socket)</v>
          </cell>
          <cell r="G285">
            <v>1022.09</v>
          </cell>
          <cell r="H285">
            <v>1006.09</v>
          </cell>
          <cell r="I285">
            <v>1006.09</v>
          </cell>
          <cell r="J285">
            <v>1001.3091644975513</v>
          </cell>
          <cell r="K285">
            <v>1001.3091644975513</v>
          </cell>
          <cell r="L285">
            <v>1001.3091644975513</v>
          </cell>
          <cell r="M285">
            <v>999.31534139445762</v>
          </cell>
          <cell r="N285">
            <v>999.31534139445762</v>
          </cell>
          <cell r="O285">
            <v>999.31534139445762</v>
          </cell>
          <cell r="P285">
            <v>989.31534139445762</v>
          </cell>
          <cell r="Q285">
            <v>989.31534139445762</v>
          </cell>
          <cell r="R285">
            <v>989.31534139445762</v>
          </cell>
          <cell r="S285">
            <v>989.31534139445762</v>
          </cell>
          <cell r="T285" t="str">
            <v>SV</v>
          </cell>
          <cell r="U285" t="str">
            <v>20HFM</v>
          </cell>
        </row>
        <row r="286">
          <cell r="A286" t="str">
            <v>07VGC</v>
          </cell>
          <cell r="B286" t="str">
            <v>07VGC</v>
          </cell>
          <cell r="C286" t="str">
            <v>SABRE PE1550 COP-866/256K 133MHz (Socket)</v>
          </cell>
          <cell r="D286" t="str">
            <v>SABRE PE1550</v>
          </cell>
          <cell r="E286" t="str">
            <v>SSABR10</v>
          </cell>
          <cell r="F286" t="str">
            <v>COP-866/256K 133MHz (Socket)</v>
          </cell>
          <cell r="G286">
            <v>975.98</v>
          </cell>
          <cell r="H286">
            <v>975.98</v>
          </cell>
          <cell r="I286">
            <v>975.98</v>
          </cell>
          <cell r="J286">
            <v>971.19916449755124</v>
          </cell>
          <cell r="K286">
            <v>971.19916449755124</v>
          </cell>
          <cell r="L286">
            <v>971.19916449755124</v>
          </cell>
          <cell r="M286">
            <v>969.20534139445761</v>
          </cell>
          <cell r="N286" t="str">
            <v>EOL</v>
          </cell>
          <cell r="O286" t="str">
            <v>EOL</v>
          </cell>
          <cell r="P286" t="str">
            <v>EOL</v>
          </cell>
          <cell r="Q286" t="str">
            <v>EOL</v>
          </cell>
          <cell r="R286" t="str">
            <v>EOL</v>
          </cell>
          <cell r="S286" t="str">
            <v>EOL</v>
          </cell>
          <cell r="T286" t="str">
            <v>SV</v>
          </cell>
          <cell r="U286" t="str">
            <v>20HFM</v>
          </cell>
        </row>
        <row r="287">
          <cell r="A287" t="str">
            <v>33PJX</v>
          </cell>
          <cell r="B287" t="str">
            <v>33PJX</v>
          </cell>
          <cell r="C287" t="str">
            <v>SABRE PE1550 COP-933/256K 133MHz (Socket)</v>
          </cell>
          <cell r="D287" t="str">
            <v>SABRE PE1550</v>
          </cell>
          <cell r="E287" t="str">
            <v>SSABR10</v>
          </cell>
          <cell r="F287" t="str">
            <v>COP-933/256K 133MHz (Socket)</v>
          </cell>
          <cell r="G287">
            <v>1004.05</v>
          </cell>
          <cell r="H287">
            <v>996.05</v>
          </cell>
          <cell r="I287">
            <v>996.05</v>
          </cell>
          <cell r="J287">
            <v>991.26916449755117</v>
          </cell>
          <cell r="K287">
            <v>991.26916449755117</v>
          </cell>
          <cell r="L287">
            <v>991.26916449755117</v>
          </cell>
          <cell r="M287">
            <v>969.27534139445754</v>
          </cell>
          <cell r="N287">
            <v>969.27534139445754</v>
          </cell>
          <cell r="O287" t="str">
            <v>EOL</v>
          </cell>
          <cell r="P287" t="str">
            <v>EOL</v>
          </cell>
          <cell r="Q287" t="str">
            <v>EOL</v>
          </cell>
          <cell r="R287" t="str">
            <v>EOL</v>
          </cell>
          <cell r="S287" t="str">
            <v>EOL</v>
          </cell>
          <cell r="T287" t="str">
            <v>SV</v>
          </cell>
          <cell r="U287" t="str">
            <v>20HFM</v>
          </cell>
        </row>
        <row r="288">
          <cell r="A288" t="str">
            <v>82TDF</v>
          </cell>
          <cell r="B288" t="str">
            <v>82TDF</v>
          </cell>
          <cell r="C288" t="str">
            <v>SAMURAI 2GB COP-733/256K 133MHz</v>
          </cell>
          <cell r="D288" t="str">
            <v>SAMURAI 2GB</v>
          </cell>
          <cell r="E288" t="str">
            <v>SPAW70L</v>
          </cell>
          <cell r="F288" t="str">
            <v>COP-733/256K 133MHz</v>
          </cell>
          <cell r="G288">
            <v>8527.66</v>
          </cell>
          <cell r="H288">
            <v>8486.494999999999</v>
          </cell>
          <cell r="I288" t="str">
            <v>EOL</v>
          </cell>
          <cell r="J288" t="str">
            <v>EOL</v>
          </cell>
          <cell r="K288" t="str">
            <v>EOL</v>
          </cell>
          <cell r="L288" t="str">
            <v>EOL</v>
          </cell>
          <cell r="M288" t="str">
            <v>EOL</v>
          </cell>
          <cell r="N288" t="str">
            <v>EOL</v>
          </cell>
          <cell r="O288" t="str">
            <v>EOL</v>
          </cell>
          <cell r="P288" t="str">
            <v>EOL</v>
          </cell>
          <cell r="Q288" t="str">
            <v>EOL</v>
          </cell>
          <cell r="R288" t="str">
            <v>EOL</v>
          </cell>
          <cell r="S288" t="str">
            <v>EOL</v>
          </cell>
          <cell r="T288" t="str">
            <v>SV</v>
          </cell>
          <cell r="U288" t="str">
            <v>5026D</v>
          </cell>
        </row>
        <row r="289">
          <cell r="A289" t="str">
            <v>6661P</v>
          </cell>
          <cell r="B289" t="str">
            <v>6661P</v>
          </cell>
          <cell r="C289" t="str">
            <v>SHORT RACK BASE,ENCL,SHT-RACK,24U,BLK</v>
          </cell>
          <cell r="D289" t="str">
            <v>SHORT RACK</v>
          </cell>
          <cell r="E289" t="str">
            <v>SRACKSH</v>
          </cell>
          <cell r="F289" t="str">
            <v>COP-1000/256K 133MHz (Socket)</v>
          </cell>
          <cell r="G289">
            <v>1154.74</v>
          </cell>
          <cell r="H289">
            <v>1139.74</v>
          </cell>
          <cell r="I289">
            <v>1139.74</v>
          </cell>
          <cell r="J289">
            <v>1132.1794735873077</v>
          </cell>
          <cell r="K289">
            <v>1132.1794735873077</v>
          </cell>
          <cell r="L289">
            <v>1132.1794735873077</v>
          </cell>
          <cell r="M289">
            <v>1129.2425345861413</v>
          </cell>
          <cell r="N289">
            <v>1129.2425345861413</v>
          </cell>
          <cell r="O289">
            <v>1129.2425345861413</v>
          </cell>
          <cell r="P289">
            <v>1129.2425345861413</v>
          </cell>
          <cell r="Q289">
            <v>1129.2425345861413</v>
          </cell>
          <cell r="R289">
            <v>1129.2425345861413</v>
          </cell>
          <cell r="S289">
            <v>1129.2425345861413</v>
          </cell>
          <cell r="T289" t="str">
            <v>SV</v>
          </cell>
          <cell r="U289" t="str">
            <v>1970P</v>
          </cell>
        </row>
        <row r="290">
          <cell r="A290" t="str">
            <v>56VXD</v>
          </cell>
          <cell r="B290" t="str">
            <v>56VXD</v>
          </cell>
          <cell r="C290" t="str">
            <v>SLIMFAST PE2450 COP-1000/256K 133MHz</v>
          </cell>
          <cell r="D290" t="str">
            <v>SLIMFAST PE2450</v>
          </cell>
          <cell r="E290" t="str">
            <v>SLM733S</v>
          </cell>
          <cell r="F290" t="str">
            <v>COP-1000/256K 133MHz</v>
          </cell>
          <cell r="G290">
            <v>1131.6400000000001</v>
          </cell>
          <cell r="H290">
            <v>1111.3800000000001</v>
          </cell>
          <cell r="I290">
            <v>1105.8100000000002</v>
          </cell>
          <cell r="J290">
            <v>1101.2900000000002</v>
          </cell>
          <cell r="K290">
            <v>1096.8100000000002</v>
          </cell>
          <cell r="L290">
            <v>1075.3800000000001</v>
          </cell>
          <cell r="M290">
            <v>1070.9900000000002</v>
          </cell>
          <cell r="N290">
            <v>1066.6400000000003</v>
          </cell>
          <cell r="O290">
            <v>1062.3400000000004</v>
          </cell>
          <cell r="P290">
            <v>1048.0800000000004</v>
          </cell>
          <cell r="Q290">
            <v>1043.8600000000004</v>
          </cell>
          <cell r="R290">
            <v>1039.6900000000003</v>
          </cell>
          <cell r="S290">
            <v>1039.6900000000003</v>
          </cell>
          <cell r="T290" t="str">
            <v>SV</v>
          </cell>
          <cell r="U290" t="str">
            <v>35YXT</v>
          </cell>
        </row>
        <row r="291">
          <cell r="A291" t="str">
            <v>44UEF</v>
          </cell>
          <cell r="B291" t="str">
            <v>44UEF</v>
          </cell>
          <cell r="C291" t="str">
            <v>SLIMFAST PE2450 COP-733/256K 133MHz</v>
          </cell>
          <cell r="D291" t="str">
            <v>SLIMFAST PE2450</v>
          </cell>
          <cell r="E291" t="str">
            <v>SLM733S</v>
          </cell>
          <cell r="F291" t="str">
            <v>COP-733/256K 133MHz</v>
          </cell>
          <cell r="G291">
            <v>1039.79</v>
          </cell>
          <cell r="H291">
            <v>1035.53</v>
          </cell>
          <cell r="I291" t="str">
            <v>EOL</v>
          </cell>
          <cell r="J291" t="str">
            <v>EOL</v>
          </cell>
          <cell r="K291" t="str">
            <v>EOL</v>
          </cell>
          <cell r="L291" t="str">
            <v>EOL</v>
          </cell>
          <cell r="M291" t="str">
            <v>EOL</v>
          </cell>
          <cell r="N291" t="str">
            <v>EOL</v>
          </cell>
          <cell r="O291" t="str">
            <v>EOL</v>
          </cell>
          <cell r="P291" t="str">
            <v>EOL</v>
          </cell>
          <cell r="Q291" t="str">
            <v>EOL</v>
          </cell>
          <cell r="R291" t="str">
            <v>EOL</v>
          </cell>
          <cell r="S291" t="str">
            <v>EOL</v>
          </cell>
          <cell r="T291" t="str">
            <v>SV</v>
          </cell>
          <cell r="U291" t="str">
            <v>35YXT</v>
          </cell>
        </row>
        <row r="292">
          <cell r="A292" t="str">
            <v>51YMK</v>
          </cell>
          <cell r="B292" t="str">
            <v>51YMK</v>
          </cell>
          <cell r="C292" t="str">
            <v>SLIMFAST PE2450 COP-866/256K 133MHz</v>
          </cell>
          <cell r="D292" t="str">
            <v>SLIMFAST PE2450</v>
          </cell>
          <cell r="E292" t="str">
            <v>SLM733S</v>
          </cell>
          <cell r="F292" t="str">
            <v>COP-866/256K 133MHz</v>
          </cell>
          <cell r="G292">
            <v>1049.82</v>
          </cell>
          <cell r="H292">
            <v>1045.56</v>
          </cell>
          <cell r="I292">
            <v>1039.99</v>
          </cell>
          <cell r="J292">
            <v>1035.47</v>
          </cell>
          <cell r="K292">
            <v>1030.99</v>
          </cell>
          <cell r="L292">
            <v>1009.56</v>
          </cell>
          <cell r="M292">
            <v>1005.17</v>
          </cell>
          <cell r="N292" t="str">
            <v>EOL</v>
          </cell>
          <cell r="O292" t="str">
            <v>EOL</v>
          </cell>
          <cell r="P292" t="str">
            <v>EOL</v>
          </cell>
          <cell r="Q292" t="str">
            <v>EOL</v>
          </cell>
          <cell r="R292" t="str">
            <v>EOL</v>
          </cell>
          <cell r="S292" t="str">
            <v>EOL</v>
          </cell>
          <cell r="T292" t="str">
            <v>SV</v>
          </cell>
          <cell r="U292" t="str">
            <v>35YXT</v>
          </cell>
        </row>
        <row r="293">
          <cell r="A293" t="str">
            <v>114XT</v>
          </cell>
          <cell r="B293" t="str">
            <v>114XT</v>
          </cell>
          <cell r="C293" t="str">
            <v>SLIMFAST PE2450 COP-933/256K 133MHz</v>
          </cell>
          <cell r="D293" t="str">
            <v>SLIMFAST PE2450</v>
          </cell>
          <cell r="E293" t="str">
            <v>SLM733S</v>
          </cell>
          <cell r="F293" t="str">
            <v>COP-933/256K 133MHz</v>
          </cell>
          <cell r="G293">
            <v>1113.5999999999999</v>
          </cell>
          <cell r="H293">
            <v>1101.3399999999999</v>
          </cell>
          <cell r="I293">
            <v>1095.77</v>
          </cell>
          <cell r="J293">
            <v>1091.25</v>
          </cell>
          <cell r="K293">
            <v>1086.77</v>
          </cell>
          <cell r="L293">
            <v>1065.3399999999999</v>
          </cell>
          <cell r="M293">
            <v>1040.9499999999998</v>
          </cell>
          <cell r="N293">
            <v>1036.5999999999999</v>
          </cell>
          <cell r="O293" t="str">
            <v>EOL</v>
          </cell>
          <cell r="P293" t="str">
            <v>EOL</v>
          </cell>
          <cell r="Q293" t="str">
            <v>EOL</v>
          </cell>
          <cell r="R293" t="str">
            <v>EOL</v>
          </cell>
          <cell r="S293" t="str">
            <v>EOL</v>
          </cell>
          <cell r="T293" t="str">
            <v>SV</v>
          </cell>
          <cell r="U293" t="str">
            <v>35YXT</v>
          </cell>
        </row>
        <row r="294">
          <cell r="A294" t="str">
            <v>26EWR</v>
          </cell>
          <cell r="B294" t="str">
            <v>26EWR</v>
          </cell>
          <cell r="C294" t="str">
            <v>SLIMNAPA PE6450 X-700 1MB</v>
          </cell>
          <cell r="D294" t="str">
            <v>SLIMNAPA PE6450</v>
          </cell>
          <cell r="E294" t="str">
            <v>SSN555N</v>
          </cell>
          <cell r="F294" t="str">
            <v>X-700 1MB</v>
          </cell>
          <cell r="G294">
            <v>3284.4</v>
          </cell>
          <cell r="H294">
            <v>3261.85</v>
          </cell>
          <cell r="I294">
            <v>3241.85</v>
          </cell>
          <cell r="J294">
            <v>3222.8846309875312</v>
          </cell>
          <cell r="K294">
            <v>3215.7346309875311</v>
          </cell>
          <cell r="L294">
            <v>3208.6546309875312</v>
          </cell>
          <cell r="M294">
            <v>3196.266343387319</v>
          </cell>
          <cell r="N294">
            <v>3189.326343387319</v>
          </cell>
          <cell r="O294">
            <v>3182.4563433873191</v>
          </cell>
          <cell r="P294">
            <v>3175.6563433873189</v>
          </cell>
          <cell r="Q294">
            <v>3168.9163433873191</v>
          </cell>
          <cell r="R294">
            <v>3162.246343387319</v>
          </cell>
          <cell r="S294">
            <v>3155.6463433873191</v>
          </cell>
          <cell r="T294" t="str">
            <v>SV</v>
          </cell>
          <cell r="U294" t="str">
            <v>53XWT</v>
          </cell>
        </row>
        <row r="295">
          <cell r="A295" t="str">
            <v>69YPG</v>
          </cell>
          <cell r="B295" t="str">
            <v>69YPG</v>
          </cell>
          <cell r="C295" t="str">
            <v>SLIMNAPA PE6450 X-700 2MB</v>
          </cell>
          <cell r="D295" t="str">
            <v>SLIMNAPA PE6450</v>
          </cell>
          <cell r="E295" t="str">
            <v>SSN555N</v>
          </cell>
          <cell r="F295" t="str">
            <v>X-700 2MB</v>
          </cell>
          <cell r="G295">
            <v>4036.27</v>
          </cell>
          <cell r="H295">
            <v>4013.72</v>
          </cell>
          <cell r="I295">
            <v>3993.72</v>
          </cell>
          <cell r="J295">
            <v>3974.7546309875311</v>
          </cell>
          <cell r="K295">
            <v>3967.604630987531</v>
          </cell>
          <cell r="L295">
            <v>3960.5246309875311</v>
          </cell>
          <cell r="M295">
            <v>3948.1363433873189</v>
          </cell>
          <cell r="N295">
            <v>3941.1963433873188</v>
          </cell>
          <cell r="O295">
            <v>3934.326343387319</v>
          </cell>
          <cell r="P295">
            <v>3927.5263433873188</v>
          </cell>
          <cell r="Q295">
            <v>3920.786343387319</v>
          </cell>
          <cell r="R295">
            <v>3914.1163433873189</v>
          </cell>
          <cell r="S295">
            <v>3907.516343387319</v>
          </cell>
          <cell r="T295" t="str">
            <v>SV</v>
          </cell>
          <cell r="U295" t="str">
            <v>53XWT</v>
          </cell>
        </row>
        <row r="296">
          <cell r="A296" t="str">
            <v>61UEU</v>
          </cell>
          <cell r="B296" t="str">
            <v>61UEU</v>
          </cell>
          <cell r="C296" t="str">
            <v>STILETTO COP-733/256K 133MHz (Socket)</v>
          </cell>
          <cell r="D296" t="str">
            <v>STILETTO</v>
          </cell>
          <cell r="E296" t="str">
            <v>SPAW70L</v>
          </cell>
          <cell r="F296" t="str">
            <v>COP-733/256K 133MHz (Socket)</v>
          </cell>
          <cell r="G296">
            <v>998.61</v>
          </cell>
          <cell r="H296">
            <v>967.19</v>
          </cell>
          <cell r="I296" t="str">
            <v>EOL</v>
          </cell>
          <cell r="J296" t="str">
            <v>EOL</v>
          </cell>
          <cell r="K296" t="str">
            <v>EOL</v>
          </cell>
          <cell r="L296" t="str">
            <v>EOL</v>
          </cell>
          <cell r="M296" t="str">
            <v>EOL</v>
          </cell>
          <cell r="N296" t="str">
            <v>EOL</v>
          </cell>
          <cell r="O296" t="str">
            <v>EOL</v>
          </cell>
          <cell r="P296" t="str">
            <v>EOL</v>
          </cell>
          <cell r="Q296" t="str">
            <v>EOL</v>
          </cell>
          <cell r="R296" t="str">
            <v>EOL</v>
          </cell>
          <cell r="S296" t="str">
            <v>EOL</v>
          </cell>
          <cell r="T296" t="str">
            <v>SV</v>
          </cell>
          <cell r="U296" t="str">
            <v>25MJU</v>
          </cell>
        </row>
        <row r="297">
          <cell r="A297" t="str">
            <v>77PTN</v>
          </cell>
          <cell r="B297" t="str">
            <v>77PTN</v>
          </cell>
          <cell r="C297" t="str">
            <v>STILETTO COP-866/256K 133MHz (Socket)</v>
          </cell>
          <cell r="D297" t="str">
            <v>STILETTO</v>
          </cell>
          <cell r="E297" t="str">
            <v>SPAW70L</v>
          </cell>
          <cell r="F297" t="str">
            <v>COP-866/256K 133MHz (Socket)</v>
          </cell>
          <cell r="G297">
            <v>1008.64</v>
          </cell>
          <cell r="H297">
            <v>977.22</v>
          </cell>
          <cell r="I297">
            <v>972.65000000000009</v>
          </cell>
          <cell r="J297">
            <v>968.13000000000011</v>
          </cell>
          <cell r="K297">
            <v>963.65000000000009</v>
          </cell>
          <cell r="L297">
            <v>959.22</v>
          </cell>
          <cell r="M297">
            <v>954.83</v>
          </cell>
          <cell r="N297" t="str">
            <v>EOL</v>
          </cell>
          <cell r="O297" t="str">
            <v>EOL</v>
          </cell>
          <cell r="P297" t="str">
            <v>EOL</v>
          </cell>
          <cell r="Q297" t="str">
            <v>EOL</v>
          </cell>
          <cell r="R297" t="str">
            <v>EOL</v>
          </cell>
          <cell r="S297" t="str">
            <v>EOL</v>
          </cell>
          <cell r="T297" t="str">
            <v>SV</v>
          </cell>
          <cell r="U297" t="str">
            <v>25MJU</v>
          </cell>
        </row>
        <row r="298">
          <cell r="A298" t="str">
            <v>8C033</v>
          </cell>
          <cell r="B298" t="str">
            <v>8C033</v>
          </cell>
          <cell r="C298" t="str">
            <v>TUPAC PV735N COP-866/256K 133MHz</v>
          </cell>
          <cell r="D298" t="str">
            <v>TUPAC PV735N</v>
          </cell>
          <cell r="E298" t="str">
            <v>SNAS735N</v>
          </cell>
          <cell r="F298" t="str">
            <v>COP-866/256K 133MHz</v>
          </cell>
          <cell r="G298">
            <v>1140.17</v>
          </cell>
          <cell r="H298">
            <v>1125.8900000000001</v>
          </cell>
          <cell r="I298">
            <v>1121.3200000000002</v>
          </cell>
          <cell r="J298">
            <v>1110.0534690561144</v>
          </cell>
          <cell r="K298">
            <v>1105.5734690561144</v>
          </cell>
          <cell r="L298">
            <v>1101.1434690561143</v>
          </cell>
          <cell r="M298">
            <v>1094.0079927376091</v>
          </cell>
          <cell r="N298" t="str">
            <v>EOL</v>
          </cell>
          <cell r="O298" t="str">
            <v>EOL</v>
          </cell>
          <cell r="P298" t="str">
            <v>EOL</v>
          </cell>
          <cell r="Q298" t="str">
            <v>EOL</v>
          </cell>
          <cell r="R298" t="str">
            <v>EOL</v>
          </cell>
          <cell r="S298" t="str">
            <v>EOL</v>
          </cell>
          <cell r="T298" t="str">
            <v>SV</v>
          </cell>
          <cell r="U298" t="str">
            <v>8C029</v>
          </cell>
        </row>
        <row r="299">
          <cell r="A299" t="str">
            <v>944WW</v>
          </cell>
          <cell r="B299" t="str">
            <v>944WW</v>
          </cell>
          <cell r="C299" t="str">
            <v>VIPER PE2550 COP-1000/256K 133MHz (Socket)</v>
          </cell>
          <cell r="D299" t="str">
            <v>VIPER PE2550</v>
          </cell>
          <cell r="E299" t="str">
            <v>SVI1000V</v>
          </cell>
          <cell r="F299" t="str">
            <v>COP-1000/256K 133MHz (Socket)</v>
          </cell>
          <cell r="G299">
            <v>1176.52</v>
          </cell>
          <cell r="H299">
            <v>1150.1799999999998</v>
          </cell>
          <cell r="I299">
            <v>1140.1799999999998</v>
          </cell>
          <cell r="J299">
            <v>1126.2883039257908</v>
          </cell>
          <cell r="K299">
            <v>1120.2683039257909</v>
          </cell>
          <cell r="L299">
            <v>1114.3083039257908</v>
          </cell>
          <cell r="M299">
            <v>1104.7758816510359</v>
          </cell>
          <cell r="N299">
            <v>1098.935881651036</v>
          </cell>
          <cell r="O299">
            <v>1093.155881651036</v>
          </cell>
          <cell r="P299">
            <v>1077.4358816510362</v>
          </cell>
          <cell r="Q299">
            <v>1071.7758816510361</v>
          </cell>
          <cell r="R299">
            <v>1066.1658816510362</v>
          </cell>
          <cell r="S299">
            <v>1060.6158816510363</v>
          </cell>
          <cell r="T299" t="str">
            <v>SV</v>
          </cell>
          <cell r="U299" t="str">
            <v>11XCT</v>
          </cell>
        </row>
        <row r="300">
          <cell r="A300" t="str">
            <v>21UVV</v>
          </cell>
          <cell r="B300" t="str">
            <v>21UVV</v>
          </cell>
          <cell r="C300" t="str">
            <v>VIPER PE2550 COP-1100/256K 133MHz (Socket)</v>
          </cell>
          <cell r="D300" t="str">
            <v>VIPER PE2550</v>
          </cell>
          <cell r="E300" t="str">
            <v>SVI1000V</v>
          </cell>
          <cell r="F300" t="str">
            <v>COP-1100/256K 133MHz (Socket)</v>
          </cell>
          <cell r="G300">
            <v>1222.83</v>
          </cell>
          <cell r="H300">
            <v>1212.4899999999998</v>
          </cell>
          <cell r="I300">
            <v>1187.4899999999998</v>
          </cell>
          <cell r="J300">
            <v>1163.5983039257908</v>
          </cell>
          <cell r="K300">
            <v>1142.5783039257908</v>
          </cell>
          <cell r="L300">
            <v>1136.6183039257908</v>
          </cell>
          <cell r="M300">
            <v>1106.0858816510358</v>
          </cell>
          <cell r="N300">
            <v>1100.2458816510359</v>
          </cell>
          <cell r="O300">
            <v>1084.4658816510359</v>
          </cell>
          <cell r="P300">
            <v>1078.7458816510361</v>
          </cell>
          <cell r="Q300">
            <v>1073.0858816510361</v>
          </cell>
          <cell r="R300">
            <v>1047.4758816510362</v>
          </cell>
          <cell r="S300">
            <v>1041.9258816510362</v>
          </cell>
          <cell r="T300" t="str">
            <v>SV</v>
          </cell>
          <cell r="U300" t="str">
            <v>11XCT</v>
          </cell>
        </row>
        <row r="301">
          <cell r="A301" t="str">
            <v>18WGU</v>
          </cell>
          <cell r="B301" t="str">
            <v>18WGU</v>
          </cell>
          <cell r="C301" t="str">
            <v>VIPER PE2550 COP-933/256K 133MHz</v>
          </cell>
          <cell r="D301" t="str">
            <v>VIPER PE2550</v>
          </cell>
          <cell r="E301" t="str">
            <v>SVI1000V</v>
          </cell>
          <cell r="F301" t="str">
            <v>COP-933/256K 133MHz</v>
          </cell>
          <cell r="G301">
            <v>1158.48</v>
          </cell>
          <cell r="H301">
            <v>1140.1399999999999</v>
          </cell>
          <cell r="I301">
            <v>1130.1399999999999</v>
          </cell>
          <cell r="J301">
            <v>1116.2483039257909</v>
          </cell>
          <cell r="K301">
            <v>1110.2283039257909</v>
          </cell>
          <cell r="L301">
            <v>1104.2683039257909</v>
          </cell>
          <cell r="M301">
            <v>1074.7358816510357</v>
          </cell>
          <cell r="N301">
            <v>1068.8958816510358</v>
          </cell>
          <cell r="O301" t="str">
            <v>EOL</v>
          </cell>
          <cell r="P301" t="str">
            <v>EOL</v>
          </cell>
          <cell r="Q301" t="str">
            <v>EOL</v>
          </cell>
          <cell r="R301" t="str">
            <v>EOL</v>
          </cell>
          <cell r="S301" t="str">
            <v>EOL</v>
          </cell>
          <cell r="T301" t="str">
            <v>SV</v>
          </cell>
          <cell r="U301" t="str">
            <v>11XCT</v>
          </cell>
        </row>
        <row r="302">
          <cell r="A302" t="str">
            <v>83JFR</v>
          </cell>
          <cell r="B302" t="str">
            <v>83JFR</v>
          </cell>
          <cell r="C302" t="str">
            <v>AFTERSHOCK M COP-800/256K 100MHz</v>
          </cell>
          <cell r="D302" t="str">
            <v>AFTERSHOCK M</v>
          </cell>
          <cell r="E302" t="str">
            <v>SAS550M</v>
          </cell>
          <cell r="F302" t="str">
            <v>COP-800/256K 100MHz</v>
          </cell>
          <cell r="G302">
            <v>555.02</v>
          </cell>
          <cell r="H302">
            <v>555.02</v>
          </cell>
          <cell r="I302">
            <v>555.02</v>
          </cell>
          <cell r="J302">
            <v>551.54893562947507</v>
          </cell>
          <cell r="K302" t="str">
            <v>EOL</v>
          </cell>
          <cell r="L302" t="str">
            <v>EOL</v>
          </cell>
          <cell r="M302" t="str">
            <v>EOL</v>
          </cell>
          <cell r="N302" t="str">
            <v>EOL</v>
          </cell>
          <cell r="O302" t="str">
            <v>EOL</v>
          </cell>
          <cell r="P302" t="str">
            <v>EOL</v>
          </cell>
          <cell r="Q302" t="str">
            <v>EOL</v>
          </cell>
          <cell r="R302" t="str">
            <v>EOL</v>
          </cell>
          <cell r="S302" t="str">
            <v>EOL</v>
          </cell>
          <cell r="T302" t="str">
            <v>WS</v>
          </cell>
          <cell r="U302" t="str">
            <v>4768U</v>
          </cell>
        </row>
        <row r="303">
          <cell r="A303" t="str">
            <v>577HN</v>
          </cell>
          <cell r="B303" t="str">
            <v>577HN</v>
          </cell>
          <cell r="C303" t="str">
            <v>AFTERSHOCK MT COP-800/256K 100MHz</v>
          </cell>
          <cell r="D303" t="str">
            <v>AFTERSHOCK MT</v>
          </cell>
          <cell r="E303" t="str">
            <v>SAS550T</v>
          </cell>
          <cell r="F303" t="str">
            <v>COP-800/256K 100MHz</v>
          </cell>
          <cell r="G303">
            <v>578.92999999999995</v>
          </cell>
          <cell r="H303">
            <v>578.92999999999995</v>
          </cell>
          <cell r="I303">
            <v>578.92999999999995</v>
          </cell>
          <cell r="J303">
            <v>575.79643925101141</v>
          </cell>
          <cell r="K303" t="str">
            <v>EOL</v>
          </cell>
          <cell r="L303" t="str">
            <v>EOL</v>
          </cell>
          <cell r="M303" t="str">
            <v>EOL</v>
          </cell>
          <cell r="N303" t="str">
            <v>EOL</v>
          </cell>
          <cell r="O303" t="str">
            <v>EOL</v>
          </cell>
          <cell r="P303" t="str">
            <v>EOL</v>
          </cell>
          <cell r="Q303" t="str">
            <v>EOL</v>
          </cell>
          <cell r="R303" t="str">
            <v>EOL</v>
          </cell>
          <cell r="S303" t="str">
            <v>EOL</v>
          </cell>
          <cell r="T303" t="str">
            <v>WS</v>
          </cell>
          <cell r="U303" t="str">
            <v>4768U</v>
          </cell>
        </row>
        <row r="304">
          <cell r="A304" t="str">
            <v>37WKT</v>
          </cell>
          <cell r="B304" t="str">
            <v>37WKT</v>
          </cell>
          <cell r="C304" t="str">
            <v>ASTEROID MT X-1000 256K</v>
          </cell>
          <cell r="D304" t="str">
            <v>ASTEROID MT</v>
          </cell>
          <cell r="E304" t="str">
            <v>SAR733T</v>
          </cell>
          <cell r="F304" t="str">
            <v>X-1000 256K</v>
          </cell>
          <cell r="G304">
            <v>1069.8900000000001</v>
          </cell>
          <cell r="H304">
            <v>1073.27</v>
          </cell>
          <cell r="I304">
            <v>1073.27</v>
          </cell>
          <cell r="J304">
            <v>1070.1364392510113</v>
          </cell>
          <cell r="K304">
            <v>1070.1364392510113</v>
          </cell>
          <cell r="L304">
            <v>1070.1364392510113</v>
          </cell>
          <cell r="M304">
            <v>1071.4096133929615</v>
          </cell>
          <cell r="N304">
            <v>1071.4096133929615</v>
          </cell>
          <cell r="O304">
            <v>1071.4096133929615</v>
          </cell>
          <cell r="P304">
            <v>1071.4096133929615</v>
          </cell>
          <cell r="Q304">
            <v>1071.4096133929615</v>
          </cell>
          <cell r="R304">
            <v>1071.4096133929615</v>
          </cell>
          <cell r="S304">
            <v>1071.4096133929615</v>
          </cell>
          <cell r="T304" t="str">
            <v>WS</v>
          </cell>
          <cell r="U304" t="str">
            <v>008HW</v>
          </cell>
        </row>
        <row r="305">
          <cell r="A305" t="str">
            <v>3887R</v>
          </cell>
          <cell r="B305" t="str">
            <v>3887R</v>
          </cell>
          <cell r="C305" t="str">
            <v>ASTEROID MT X-800/256K</v>
          </cell>
          <cell r="D305" t="str">
            <v>ASTEROID MT</v>
          </cell>
          <cell r="E305" t="str">
            <v>SAR733T</v>
          </cell>
          <cell r="F305" t="str">
            <v>X-800/256K</v>
          </cell>
          <cell r="G305">
            <v>1068.56</v>
          </cell>
          <cell r="H305">
            <v>1071.94</v>
          </cell>
          <cell r="I305">
            <v>1071.94</v>
          </cell>
          <cell r="J305">
            <v>1068.8064392510114</v>
          </cell>
          <cell r="K305">
            <v>1068.8064392510114</v>
          </cell>
          <cell r="L305">
            <v>1068.8064392510114</v>
          </cell>
          <cell r="M305">
            <v>1070.0796133929616</v>
          </cell>
          <cell r="N305">
            <v>1070.0796133929616</v>
          </cell>
          <cell r="O305">
            <v>1070.0796133929616</v>
          </cell>
          <cell r="P305">
            <v>1070.0796133929616</v>
          </cell>
          <cell r="Q305">
            <v>1070.0796133929616</v>
          </cell>
          <cell r="R305">
            <v>1070.0796133929616</v>
          </cell>
          <cell r="S305">
            <v>1070.0796133929616</v>
          </cell>
          <cell r="T305" t="str">
            <v>WS</v>
          </cell>
          <cell r="U305" t="str">
            <v>008HW</v>
          </cell>
        </row>
        <row r="306">
          <cell r="A306" t="str">
            <v>66RMF</v>
          </cell>
          <cell r="B306" t="str">
            <v>66RMF</v>
          </cell>
          <cell r="C306" t="str">
            <v>ASTEROID MT X-866/256K</v>
          </cell>
          <cell r="D306" t="str">
            <v>ASTEROID MT</v>
          </cell>
          <cell r="E306" t="str">
            <v>SAR733T</v>
          </cell>
          <cell r="F306" t="str">
            <v>X-866/256K</v>
          </cell>
          <cell r="G306">
            <v>1068.56</v>
          </cell>
          <cell r="H306">
            <v>1071.94</v>
          </cell>
          <cell r="I306">
            <v>1071.94</v>
          </cell>
          <cell r="J306">
            <v>1068.8064392510114</v>
          </cell>
          <cell r="K306">
            <v>1068.8064392510114</v>
          </cell>
          <cell r="L306">
            <v>1068.8064392510114</v>
          </cell>
          <cell r="M306">
            <v>1070.0796133929616</v>
          </cell>
          <cell r="N306">
            <v>1070.0796133929616</v>
          </cell>
          <cell r="O306">
            <v>1070.0796133929616</v>
          </cell>
          <cell r="P306">
            <v>1070.0796133929616</v>
          </cell>
          <cell r="Q306">
            <v>1070.0796133929616</v>
          </cell>
          <cell r="R306">
            <v>1070.0796133929616</v>
          </cell>
          <cell r="S306">
            <v>1070.0796133929616</v>
          </cell>
          <cell r="T306" t="str">
            <v>WS</v>
          </cell>
          <cell r="U306" t="str">
            <v>008HW</v>
          </cell>
        </row>
        <row r="307">
          <cell r="A307" t="str">
            <v>40NCH</v>
          </cell>
          <cell r="B307" t="str">
            <v>40NCH</v>
          </cell>
          <cell r="C307" t="str">
            <v>ASTEROID MT X-933/256K</v>
          </cell>
          <cell r="D307" t="str">
            <v>ASTEROID MT</v>
          </cell>
          <cell r="E307" t="str">
            <v>SAR733T</v>
          </cell>
          <cell r="F307" t="str">
            <v>X-933/256K</v>
          </cell>
          <cell r="G307">
            <v>1068.56</v>
          </cell>
          <cell r="H307">
            <v>1071.94</v>
          </cell>
          <cell r="I307">
            <v>1071.94</v>
          </cell>
          <cell r="J307">
            <v>1068.8064392510114</v>
          </cell>
          <cell r="K307">
            <v>1068.8064392510114</v>
          </cell>
          <cell r="L307">
            <v>1068.8064392510114</v>
          </cell>
          <cell r="M307" t="str">
            <v>EOL</v>
          </cell>
          <cell r="N307" t="str">
            <v>EOL</v>
          </cell>
          <cell r="O307" t="str">
            <v>EOL</v>
          </cell>
          <cell r="P307" t="str">
            <v>EOL</v>
          </cell>
          <cell r="Q307" t="str">
            <v>EOL</v>
          </cell>
          <cell r="R307" t="str">
            <v>EOL</v>
          </cell>
          <cell r="S307" t="str">
            <v>EOL</v>
          </cell>
          <cell r="T307" t="str">
            <v>WS</v>
          </cell>
          <cell r="U307" t="str">
            <v>008HW</v>
          </cell>
        </row>
        <row r="308">
          <cell r="A308" t="str">
            <v>09YUM</v>
          </cell>
          <cell r="B308" t="str">
            <v>09YUM</v>
          </cell>
          <cell r="C308" t="str">
            <v>AVALANCHE M  COP-1000/256K 133MHz (Socket)</v>
          </cell>
          <cell r="D308" t="str">
            <v xml:space="preserve">AVALANCHE M </v>
          </cell>
          <cell r="E308" t="str">
            <v>SAV600M</v>
          </cell>
          <cell r="F308" t="str">
            <v>COP-1000/256K 133MHz (Socket)</v>
          </cell>
          <cell r="G308">
            <v>770.34</v>
          </cell>
          <cell r="H308">
            <v>753.8</v>
          </cell>
          <cell r="I308">
            <v>753.8</v>
          </cell>
          <cell r="J308">
            <v>750.32893562947515</v>
          </cell>
          <cell r="K308">
            <v>750.32893562947515</v>
          </cell>
          <cell r="L308">
            <v>750.32893562947515</v>
          </cell>
          <cell r="M308">
            <v>751.49127494723996</v>
          </cell>
          <cell r="N308">
            <v>751.49127494723996</v>
          </cell>
          <cell r="O308">
            <v>751.49127494723996</v>
          </cell>
          <cell r="P308">
            <v>741.49127494723996</v>
          </cell>
          <cell r="Q308">
            <v>741.49127494723996</v>
          </cell>
          <cell r="R308">
            <v>741.49127494723996</v>
          </cell>
          <cell r="S308">
            <v>741.49127494723996</v>
          </cell>
          <cell r="T308" t="str">
            <v>WS</v>
          </cell>
          <cell r="U308" t="str">
            <v>9410W</v>
          </cell>
        </row>
        <row r="309">
          <cell r="A309" t="str">
            <v>997UP</v>
          </cell>
          <cell r="B309" t="str">
            <v>997UP</v>
          </cell>
          <cell r="C309" t="str">
            <v>AVALANCHE M  COP-733/256K 133MHz</v>
          </cell>
          <cell r="D309" t="str">
            <v xml:space="preserve">AVALANCHE M </v>
          </cell>
          <cell r="E309" t="str">
            <v>SAV667M</v>
          </cell>
          <cell r="F309" t="str">
            <v>COP-733/256K 133MHz</v>
          </cell>
          <cell r="G309">
            <v>707.51</v>
          </cell>
          <cell r="H309">
            <v>706.97</v>
          </cell>
          <cell r="I309" t="str">
            <v>EOL</v>
          </cell>
          <cell r="J309" t="str">
            <v>EOL</v>
          </cell>
          <cell r="K309" t="str">
            <v>EOL</v>
          </cell>
          <cell r="L309" t="str">
            <v>EOL</v>
          </cell>
          <cell r="M309" t="str">
            <v>EOL</v>
          </cell>
          <cell r="N309" t="str">
            <v>EOL</v>
          </cell>
          <cell r="O309" t="str">
            <v>EOL</v>
          </cell>
          <cell r="P309" t="str">
            <v>EOL</v>
          </cell>
          <cell r="Q309" t="str">
            <v>EOL</v>
          </cell>
          <cell r="R309" t="str">
            <v>EOL</v>
          </cell>
          <cell r="S309" t="str">
            <v>EOL</v>
          </cell>
          <cell r="T309" t="str">
            <v>WS</v>
          </cell>
          <cell r="U309" t="str">
            <v>9410W</v>
          </cell>
        </row>
        <row r="310">
          <cell r="A310" t="str">
            <v>634WJ</v>
          </cell>
          <cell r="B310" t="str">
            <v>634WJ</v>
          </cell>
          <cell r="C310" t="str">
            <v>AVALANCHE M  COP-800/256K 133MHz</v>
          </cell>
          <cell r="D310" t="str">
            <v xml:space="preserve">AVALANCHE M </v>
          </cell>
          <cell r="E310" t="str">
            <v>SAV667M</v>
          </cell>
          <cell r="F310" t="str">
            <v>COP-800/256K 133MHz</v>
          </cell>
          <cell r="G310">
            <v>728.26</v>
          </cell>
          <cell r="H310">
            <v>727.72</v>
          </cell>
          <cell r="I310">
            <v>727.72</v>
          </cell>
          <cell r="J310">
            <v>724.24893562947523</v>
          </cell>
          <cell r="K310" t="str">
            <v>EOL</v>
          </cell>
          <cell r="L310" t="str">
            <v>EOL</v>
          </cell>
          <cell r="M310" t="str">
            <v>EOL</v>
          </cell>
          <cell r="N310" t="str">
            <v>EOL</v>
          </cell>
          <cell r="O310" t="str">
            <v>EOL</v>
          </cell>
          <cell r="P310" t="str">
            <v>EOL</v>
          </cell>
          <cell r="Q310" t="str">
            <v>EOL</v>
          </cell>
          <cell r="R310" t="str">
            <v>EOL</v>
          </cell>
          <cell r="S310" t="str">
            <v>EOL</v>
          </cell>
          <cell r="T310" t="str">
            <v>WS</v>
          </cell>
          <cell r="U310" t="str">
            <v>9410W</v>
          </cell>
        </row>
        <row r="311">
          <cell r="A311" t="str">
            <v>217YD</v>
          </cell>
          <cell r="B311" t="str">
            <v>217YD</v>
          </cell>
          <cell r="C311" t="str">
            <v>AVALANCHE M  COP-866/256K 133MHz</v>
          </cell>
          <cell r="D311" t="str">
            <v xml:space="preserve">AVALANCHE M </v>
          </cell>
          <cell r="E311" t="str">
            <v>SAV667M</v>
          </cell>
          <cell r="F311" t="str">
            <v>COP-866/256K 133MHz</v>
          </cell>
          <cell r="G311">
            <v>717.54</v>
          </cell>
          <cell r="H311">
            <v>717</v>
          </cell>
          <cell r="I311">
            <v>717</v>
          </cell>
          <cell r="J311">
            <v>713.5289356294752</v>
          </cell>
          <cell r="K311">
            <v>713.5289356294752</v>
          </cell>
          <cell r="L311">
            <v>713.5289356294752</v>
          </cell>
          <cell r="M311">
            <v>714.69127494724</v>
          </cell>
          <cell r="N311" t="str">
            <v>EOL</v>
          </cell>
          <cell r="O311" t="str">
            <v>EOL</v>
          </cell>
          <cell r="P311" t="str">
            <v>EOL</v>
          </cell>
          <cell r="Q311" t="str">
            <v>EOL</v>
          </cell>
          <cell r="R311" t="str">
            <v>EOL</v>
          </cell>
          <cell r="S311" t="str">
            <v>EOL</v>
          </cell>
          <cell r="T311" t="str">
            <v>WS</v>
          </cell>
          <cell r="U311" t="str">
            <v>9410W</v>
          </cell>
        </row>
        <row r="312">
          <cell r="A312" t="str">
            <v>448UG</v>
          </cell>
          <cell r="B312" t="str">
            <v>448UG</v>
          </cell>
          <cell r="C312" t="str">
            <v>AVALANCHE M  COP-933/256K 133MHz</v>
          </cell>
          <cell r="D312" t="str">
            <v xml:space="preserve">AVALANCHE M </v>
          </cell>
          <cell r="E312" t="str">
            <v>SAV667M</v>
          </cell>
          <cell r="F312" t="str">
            <v>COP-933/256K 133MHz</v>
          </cell>
          <cell r="G312">
            <v>747.53</v>
          </cell>
          <cell r="H312">
            <v>738.99</v>
          </cell>
          <cell r="I312">
            <v>738.99</v>
          </cell>
          <cell r="J312">
            <v>735.51893562947521</v>
          </cell>
          <cell r="K312">
            <v>735.51893562947521</v>
          </cell>
          <cell r="L312">
            <v>735.51893562947521</v>
          </cell>
          <cell r="M312">
            <v>716.68127494724001</v>
          </cell>
          <cell r="N312">
            <v>716.68127494724001</v>
          </cell>
          <cell r="O312" t="str">
            <v>EOL</v>
          </cell>
          <cell r="P312" t="str">
            <v>EOL</v>
          </cell>
          <cell r="Q312" t="str">
            <v>EOL</v>
          </cell>
          <cell r="R312" t="str">
            <v>EOL</v>
          </cell>
          <cell r="S312" t="str">
            <v>EOL</v>
          </cell>
          <cell r="T312" t="str">
            <v>WS</v>
          </cell>
          <cell r="U312" t="str">
            <v>9410W</v>
          </cell>
        </row>
        <row r="313">
          <cell r="A313" t="str">
            <v>858UK</v>
          </cell>
          <cell r="B313" t="str">
            <v>858UK</v>
          </cell>
          <cell r="C313" t="str">
            <v>AVALANCHE MT COP-1000/256K 133MHz (Socket)</v>
          </cell>
          <cell r="D313" t="str">
            <v>AVALANCHE MT</v>
          </cell>
          <cell r="E313" t="str">
            <v>SAV600T</v>
          </cell>
          <cell r="F313" t="str">
            <v>COP-1000/256K 133MHz (Socket)</v>
          </cell>
          <cell r="G313">
            <v>834.49</v>
          </cell>
          <cell r="H313">
            <v>817.95</v>
          </cell>
          <cell r="I313">
            <v>817.95</v>
          </cell>
          <cell r="J313">
            <v>813.5639116534511</v>
          </cell>
          <cell r="K313">
            <v>813.5639116534511</v>
          </cell>
          <cell r="L313">
            <v>813.5639116534511</v>
          </cell>
          <cell r="M313">
            <v>814.83708579540132</v>
          </cell>
          <cell r="N313">
            <v>814.83708579540132</v>
          </cell>
          <cell r="O313">
            <v>814.83708579540132</v>
          </cell>
          <cell r="P313">
            <v>804.83708579540132</v>
          </cell>
          <cell r="Q313">
            <v>804.83708579540132</v>
          </cell>
          <cell r="R313">
            <v>804.83708579540132</v>
          </cell>
          <cell r="S313">
            <v>804.83708579540132</v>
          </cell>
          <cell r="T313" t="str">
            <v>WS</v>
          </cell>
          <cell r="U313" t="str">
            <v>9410W</v>
          </cell>
        </row>
        <row r="314">
          <cell r="A314" t="str">
            <v>26VYR</v>
          </cell>
          <cell r="B314" t="str">
            <v>26VYR</v>
          </cell>
          <cell r="C314" t="str">
            <v>AVALANCHE MT COP-733/256K 133MHz</v>
          </cell>
          <cell r="D314" t="str">
            <v>AVALANCHE MT</v>
          </cell>
          <cell r="E314" t="str">
            <v>SAV667T</v>
          </cell>
          <cell r="F314" t="str">
            <v>COP-733/256K 133MHz</v>
          </cell>
          <cell r="G314">
            <v>771.67</v>
          </cell>
          <cell r="H314">
            <v>771.12999999999988</v>
          </cell>
          <cell r="I314" t="str">
            <v>EOL</v>
          </cell>
          <cell r="J314" t="str">
            <v>EOL</v>
          </cell>
          <cell r="K314" t="str">
            <v>EOL</v>
          </cell>
          <cell r="L314" t="str">
            <v>EOL</v>
          </cell>
          <cell r="M314" t="str">
            <v>EOL</v>
          </cell>
          <cell r="N314" t="str">
            <v>EOL</v>
          </cell>
          <cell r="O314" t="str">
            <v>EOL</v>
          </cell>
          <cell r="P314" t="str">
            <v>EOL</v>
          </cell>
          <cell r="Q314" t="str">
            <v>EOL</v>
          </cell>
          <cell r="R314" t="str">
            <v>EOL</v>
          </cell>
          <cell r="S314" t="str">
            <v>EOL</v>
          </cell>
          <cell r="T314" t="str">
            <v>WS</v>
          </cell>
          <cell r="U314" t="str">
            <v>9410W</v>
          </cell>
        </row>
        <row r="315">
          <cell r="A315" t="str">
            <v>99TVN</v>
          </cell>
          <cell r="B315" t="str">
            <v>99TVN</v>
          </cell>
          <cell r="C315" t="str">
            <v>AVALANCHE MT COP-800/256K 133MHz</v>
          </cell>
          <cell r="D315" t="str">
            <v>AVALANCHE MT</v>
          </cell>
          <cell r="E315" t="str">
            <v>SAV600T</v>
          </cell>
          <cell r="F315" t="str">
            <v>COP-800/256K 133MHz</v>
          </cell>
          <cell r="G315">
            <v>781.69</v>
          </cell>
          <cell r="H315">
            <v>781.15000000000009</v>
          </cell>
          <cell r="I315">
            <v>781.15000000000009</v>
          </cell>
          <cell r="J315">
            <v>776.76391165345115</v>
          </cell>
          <cell r="K315" t="str">
            <v>EOL</v>
          </cell>
          <cell r="L315" t="str">
            <v>EOL</v>
          </cell>
          <cell r="M315" t="str">
            <v>EOL</v>
          </cell>
          <cell r="N315" t="str">
            <v>EOL</v>
          </cell>
          <cell r="O315" t="str">
            <v>EOL</v>
          </cell>
          <cell r="P315" t="str">
            <v>EOL</v>
          </cell>
          <cell r="Q315" t="str">
            <v>EOL</v>
          </cell>
          <cell r="R315" t="str">
            <v>EOL</v>
          </cell>
          <cell r="S315" t="str">
            <v>EOL</v>
          </cell>
          <cell r="T315" t="str">
            <v>WS</v>
          </cell>
          <cell r="U315" t="str">
            <v>9410W</v>
          </cell>
        </row>
        <row r="316">
          <cell r="A316" t="str">
            <v>24EJV</v>
          </cell>
          <cell r="B316" t="str">
            <v>24EJV</v>
          </cell>
          <cell r="C316" t="str">
            <v>AVALANCHE MT COP-866/256K 133MHz</v>
          </cell>
          <cell r="D316" t="str">
            <v>AVALANCHE MT</v>
          </cell>
          <cell r="E316" t="str">
            <v>SAV600T</v>
          </cell>
          <cell r="F316" t="str">
            <v>COP-866/256K 133MHz</v>
          </cell>
          <cell r="G316">
            <v>781.69</v>
          </cell>
          <cell r="H316">
            <v>781.15000000000009</v>
          </cell>
          <cell r="I316">
            <v>781.15000000000009</v>
          </cell>
          <cell r="J316">
            <v>776.76391165345115</v>
          </cell>
          <cell r="K316">
            <v>776.76391165345115</v>
          </cell>
          <cell r="L316">
            <v>776.76391165345115</v>
          </cell>
          <cell r="M316">
            <v>778.03708579540137</v>
          </cell>
          <cell r="N316" t="str">
            <v>EOL</v>
          </cell>
          <cell r="O316" t="str">
            <v>EOL</v>
          </cell>
          <cell r="P316" t="str">
            <v>EOL</v>
          </cell>
          <cell r="Q316" t="str">
            <v>EOL</v>
          </cell>
          <cell r="R316" t="str">
            <v>EOL</v>
          </cell>
          <cell r="S316" t="str">
            <v>EOL</v>
          </cell>
          <cell r="T316" t="str">
            <v>WS</v>
          </cell>
          <cell r="U316" t="str">
            <v>9410W</v>
          </cell>
        </row>
        <row r="317">
          <cell r="A317" t="str">
            <v>37YWW</v>
          </cell>
          <cell r="B317" t="str">
            <v>37YWW</v>
          </cell>
          <cell r="C317" t="str">
            <v>AVALANCHE MT COP-933/256K 133MHz</v>
          </cell>
          <cell r="D317" t="str">
            <v>AVALANCHE MT</v>
          </cell>
          <cell r="E317" t="str">
            <v>SAV600T</v>
          </cell>
          <cell r="F317" t="str">
            <v>COP-933/256K 133MHz</v>
          </cell>
          <cell r="G317">
            <v>811.69</v>
          </cell>
          <cell r="H317">
            <v>803.15000000000009</v>
          </cell>
          <cell r="I317">
            <v>803.15000000000009</v>
          </cell>
          <cell r="J317">
            <v>798.76391165345115</v>
          </cell>
          <cell r="K317">
            <v>798.76391165345115</v>
          </cell>
          <cell r="L317">
            <v>798.76391165345115</v>
          </cell>
          <cell r="M317">
            <v>780.03708579540137</v>
          </cell>
          <cell r="N317">
            <v>780.03708579540137</v>
          </cell>
          <cell r="O317" t="str">
            <v>EOL</v>
          </cell>
          <cell r="P317" t="str">
            <v>EOL</v>
          </cell>
          <cell r="Q317" t="str">
            <v>EOL</v>
          </cell>
          <cell r="R317" t="str">
            <v>EOL</v>
          </cell>
          <cell r="S317" t="str">
            <v>EOL</v>
          </cell>
          <cell r="T317" t="str">
            <v>WS</v>
          </cell>
          <cell r="U317" t="str">
            <v>9410W</v>
          </cell>
        </row>
        <row r="318">
          <cell r="A318" t="str">
            <v>44FJG</v>
          </cell>
          <cell r="B318" t="str">
            <v>44FJG</v>
          </cell>
          <cell r="C318" t="str">
            <v>BLIZZARD M COP-1000/256K 133MHz (Socket)</v>
          </cell>
          <cell r="D318" t="str">
            <v>BLIZZARD M</v>
          </cell>
          <cell r="E318" t="str">
            <v>SBL800M</v>
          </cell>
          <cell r="F318" t="str">
            <v>COP-1000/256K 133MHz (Socket)</v>
          </cell>
          <cell r="G318">
            <v>537.63</v>
          </cell>
          <cell r="H318">
            <v>518.52</v>
          </cell>
          <cell r="I318">
            <v>517.1</v>
          </cell>
          <cell r="J318">
            <v>519.78572555026312</v>
          </cell>
          <cell r="K318">
            <v>519.78572555026312</v>
          </cell>
          <cell r="L318">
            <v>519.78572555026312</v>
          </cell>
          <cell r="M318">
            <v>537.35703256711997</v>
          </cell>
          <cell r="N318">
            <v>537.35703256711997</v>
          </cell>
          <cell r="O318">
            <v>537.35703256711997</v>
          </cell>
          <cell r="P318">
            <v>527.35703256711997</v>
          </cell>
          <cell r="Q318">
            <v>527.35703256711997</v>
          </cell>
          <cell r="R318">
            <v>527.35703256711997</v>
          </cell>
          <cell r="S318">
            <v>527.35703256711997</v>
          </cell>
          <cell r="T318" t="str">
            <v>WS</v>
          </cell>
          <cell r="U318" t="str">
            <v>28VCG</v>
          </cell>
        </row>
        <row r="319">
          <cell r="A319" t="str">
            <v>2977R</v>
          </cell>
          <cell r="B319" t="str">
            <v>2977R</v>
          </cell>
          <cell r="C319" t="str">
            <v>BLIZZARD M COP-733/256K 133MHz</v>
          </cell>
          <cell r="D319" t="str">
            <v>BLIZZARD M</v>
          </cell>
          <cell r="E319" t="str">
            <v>SBL733M</v>
          </cell>
          <cell r="F319" t="str">
            <v>COP-733/256K 133MHz</v>
          </cell>
          <cell r="G319">
            <v>474.8</v>
          </cell>
          <cell r="H319">
            <v>471.69</v>
          </cell>
          <cell r="I319" t="str">
            <v>EOL</v>
          </cell>
          <cell r="J319" t="str">
            <v>EOL</v>
          </cell>
          <cell r="K319" t="str">
            <v>EOL</v>
          </cell>
          <cell r="L319" t="str">
            <v>EOL</v>
          </cell>
          <cell r="M319" t="str">
            <v>EOL</v>
          </cell>
          <cell r="N319" t="str">
            <v>EOL</v>
          </cell>
          <cell r="O319" t="str">
            <v>EOL</v>
          </cell>
          <cell r="P319" t="str">
            <v>EOL</v>
          </cell>
          <cell r="Q319" t="str">
            <v>EOL</v>
          </cell>
          <cell r="R319" t="str">
            <v>EOL</v>
          </cell>
          <cell r="S319" t="str">
            <v>EOL</v>
          </cell>
          <cell r="T319" t="str">
            <v>WS</v>
          </cell>
          <cell r="U319" t="str">
            <v>28VCG</v>
          </cell>
        </row>
        <row r="320">
          <cell r="A320" t="str">
            <v>29UDJ</v>
          </cell>
          <cell r="B320" t="str">
            <v>29UDJ</v>
          </cell>
          <cell r="C320" t="str">
            <v>BLIZZARD M COP-800/256K 133MHz</v>
          </cell>
          <cell r="D320" t="str">
            <v>BLIZZARD M</v>
          </cell>
          <cell r="E320" t="str">
            <v>SBL733M</v>
          </cell>
          <cell r="F320" t="str">
            <v>COP-800/256K 133MHz</v>
          </cell>
          <cell r="G320">
            <v>484.83</v>
          </cell>
          <cell r="H320">
            <v>481.71999999999997</v>
          </cell>
          <cell r="I320">
            <v>480.29999999999995</v>
          </cell>
          <cell r="J320">
            <v>482.98572555026306</v>
          </cell>
          <cell r="K320" t="str">
            <v>EOL</v>
          </cell>
          <cell r="L320" t="str">
            <v>EOL</v>
          </cell>
          <cell r="M320" t="str">
            <v>EOL</v>
          </cell>
          <cell r="N320" t="str">
            <v>EOL</v>
          </cell>
          <cell r="O320" t="str">
            <v>EOL</v>
          </cell>
          <cell r="P320" t="str">
            <v>EOL</v>
          </cell>
          <cell r="Q320" t="str">
            <v>EOL</v>
          </cell>
          <cell r="R320" t="str">
            <v>EOL</v>
          </cell>
          <cell r="S320" t="str">
            <v>EOL</v>
          </cell>
          <cell r="T320" t="str">
            <v>WS</v>
          </cell>
          <cell r="U320" t="str">
            <v>28VCG</v>
          </cell>
        </row>
        <row r="321">
          <cell r="A321" t="str">
            <v>995RF</v>
          </cell>
          <cell r="B321" t="str">
            <v>995RF</v>
          </cell>
          <cell r="C321" t="str">
            <v>BLIZZARD M COP-866/256K 133MHz</v>
          </cell>
          <cell r="D321" t="str">
            <v>BLIZZARD M</v>
          </cell>
          <cell r="E321" t="str">
            <v>SBL733M</v>
          </cell>
          <cell r="F321" t="str">
            <v>COP-866/256K 133MHz</v>
          </cell>
          <cell r="G321">
            <v>484.83</v>
          </cell>
          <cell r="H321">
            <v>481.71999999999997</v>
          </cell>
          <cell r="I321">
            <v>480.29999999999995</v>
          </cell>
          <cell r="J321">
            <v>482.98572555026306</v>
          </cell>
          <cell r="K321">
            <v>482.98572555026306</v>
          </cell>
          <cell r="L321">
            <v>482.98572555026306</v>
          </cell>
          <cell r="M321">
            <v>500.55703256711996</v>
          </cell>
          <cell r="N321" t="str">
            <v>EOL</v>
          </cell>
          <cell r="O321" t="str">
            <v>EOL</v>
          </cell>
          <cell r="P321" t="str">
            <v>EOL</v>
          </cell>
          <cell r="Q321" t="str">
            <v>EOL</v>
          </cell>
          <cell r="R321" t="str">
            <v>EOL</v>
          </cell>
          <cell r="S321" t="str">
            <v>EOL</v>
          </cell>
          <cell r="T321" t="str">
            <v>WS</v>
          </cell>
          <cell r="U321" t="str">
            <v>28VCG</v>
          </cell>
        </row>
        <row r="322">
          <cell r="A322" t="str">
            <v>58VVT</v>
          </cell>
          <cell r="B322" t="str">
            <v>58VVT</v>
          </cell>
          <cell r="C322" t="str">
            <v>BLIZZARD M COP-933/256K 133MHz</v>
          </cell>
          <cell r="D322" t="str">
            <v>BLIZZARD M</v>
          </cell>
          <cell r="E322" t="str">
            <v>SBL733M</v>
          </cell>
          <cell r="F322" t="str">
            <v>COP-933/256K 133MHz</v>
          </cell>
          <cell r="G322">
            <v>512.9</v>
          </cell>
          <cell r="H322">
            <v>501.78999999999996</v>
          </cell>
          <cell r="I322">
            <v>500.37</v>
          </cell>
          <cell r="J322">
            <v>503.05572555026311</v>
          </cell>
          <cell r="K322">
            <v>503.05572555026311</v>
          </cell>
          <cell r="L322">
            <v>503.05572555026311</v>
          </cell>
          <cell r="M322">
            <v>500.62703256711995</v>
          </cell>
          <cell r="N322">
            <v>500.62703256711995</v>
          </cell>
          <cell r="O322" t="str">
            <v>EOL</v>
          </cell>
          <cell r="P322" t="str">
            <v>EOL</v>
          </cell>
          <cell r="Q322" t="str">
            <v>EOL</v>
          </cell>
          <cell r="R322" t="str">
            <v>EOL</v>
          </cell>
          <cell r="S322" t="str">
            <v>EOL</v>
          </cell>
          <cell r="T322" t="str">
            <v>WS</v>
          </cell>
          <cell r="U322" t="str">
            <v>28VCG</v>
          </cell>
        </row>
        <row r="323">
          <cell r="A323" t="str">
            <v>52HMV</v>
          </cell>
          <cell r="B323" t="str">
            <v>52HMV</v>
          </cell>
          <cell r="C323" t="str">
            <v>BLIZZARD MT COP-1000/256K 133MHz (Socket)</v>
          </cell>
          <cell r="D323" t="str">
            <v>BLIZZARD MT</v>
          </cell>
          <cell r="E323" t="str">
            <v>SBL733T</v>
          </cell>
          <cell r="F323" t="str">
            <v>COP-1000/256K 133MHz (Socket)</v>
          </cell>
          <cell r="G323">
            <v>526.34</v>
          </cell>
          <cell r="H323">
            <v>507.23</v>
          </cell>
          <cell r="I323">
            <v>505.81000000000006</v>
          </cell>
          <cell r="J323">
            <v>507.24319795270276</v>
          </cell>
          <cell r="K323">
            <v>507.24319795270276</v>
          </cell>
          <cell r="L323">
            <v>507.24319795270276</v>
          </cell>
          <cell r="M323">
            <v>534.73019528533553</v>
          </cell>
          <cell r="N323">
            <v>534.73019528533553</v>
          </cell>
          <cell r="O323">
            <v>534.73019528533553</v>
          </cell>
          <cell r="P323">
            <v>524.73019528533553</v>
          </cell>
          <cell r="Q323">
            <v>524.73019528533553</v>
          </cell>
          <cell r="R323">
            <v>524.73019528533553</v>
          </cell>
          <cell r="S323">
            <v>524.73019528533553</v>
          </cell>
          <cell r="T323" t="str">
            <v>WS</v>
          </cell>
          <cell r="U323" t="str">
            <v>28VCG</v>
          </cell>
        </row>
        <row r="324">
          <cell r="A324" t="str">
            <v>9187R</v>
          </cell>
          <cell r="B324" t="str">
            <v>9187R</v>
          </cell>
          <cell r="C324" t="str">
            <v>BLIZZARD MT COP-733/256K 133MHz</v>
          </cell>
          <cell r="D324" t="str">
            <v>BLIZZARD MT</v>
          </cell>
          <cell r="E324" t="str">
            <v>SBL733T</v>
          </cell>
          <cell r="F324" t="str">
            <v>COP-733/256K 133MHz</v>
          </cell>
          <cell r="G324">
            <v>463.51</v>
          </cell>
          <cell r="H324">
            <v>460.4</v>
          </cell>
          <cell r="I324" t="str">
            <v>EOL</v>
          </cell>
          <cell r="J324" t="str">
            <v>EOL</v>
          </cell>
          <cell r="K324" t="str">
            <v>EOL</v>
          </cell>
          <cell r="L324" t="str">
            <v>EOL</v>
          </cell>
          <cell r="M324" t="str">
            <v>EOL</v>
          </cell>
          <cell r="N324" t="str">
            <v>EOL</v>
          </cell>
          <cell r="O324" t="str">
            <v>EOL</v>
          </cell>
          <cell r="P324" t="str">
            <v>EOL</v>
          </cell>
          <cell r="Q324" t="str">
            <v>EOL</v>
          </cell>
          <cell r="R324" t="str">
            <v>EOL</v>
          </cell>
          <cell r="S324" t="str">
            <v>EOL</v>
          </cell>
          <cell r="T324" t="str">
            <v>WS</v>
          </cell>
          <cell r="U324" t="str">
            <v>28VCG</v>
          </cell>
        </row>
        <row r="325">
          <cell r="A325" t="str">
            <v>623YW</v>
          </cell>
          <cell r="B325" t="str">
            <v>623YW</v>
          </cell>
          <cell r="C325" t="str">
            <v>BLIZZARD MT COP-800/256K 133MHz</v>
          </cell>
          <cell r="D325" t="str">
            <v>BLIZZARD MT</v>
          </cell>
          <cell r="E325" t="str">
            <v>SBL733T</v>
          </cell>
          <cell r="F325" t="str">
            <v>COP-800/256K 133MHz</v>
          </cell>
          <cell r="G325">
            <v>472.29</v>
          </cell>
          <cell r="H325">
            <v>469.18</v>
          </cell>
          <cell r="I325">
            <v>467.76</v>
          </cell>
          <cell r="J325">
            <v>469.19319795270269</v>
          </cell>
          <cell r="K325" t="str">
            <v>EOL</v>
          </cell>
          <cell r="L325" t="str">
            <v>EOL</v>
          </cell>
          <cell r="M325" t="str">
            <v>EOL</v>
          </cell>
          <cell r="N325" t="str">
            <v>EOL</v>
          </cell>
          <cell r="O325" t="str">
            <v>EOL</v>
          </cell>
          <cell r="P325" t="str">
            <v>EOL</v>
          </cell>
          <cell r="Q325" t="str">
            <v>EOL</v>
          </cell>
          <cell r="R325" t="str">
            <v>EOL</v>
          </cell>
          <cell r="S325" t="str">
            <v>EOL</v>
          </cell>
          <cell r="T325" t="str">
            <v>WS</v>
          </cell>
          <cell r="U325" t="str">
            <v>28VCG</v>
          </cell>
        </row>
        <row r="326">
          <cell r="A326" t="str">
            <v>69KVC</v>
          </cell>
          <cell r="B326" t="str">
            <v>69KVC</v>
          </cell>
          <cell r="C326" t="str">
            <v>BLIZZARD MT COP-866/256K 133MHz</v>
          </cell>
          <cell r="D326" t="str">
            <v>BLIZZARD MT</v>
          </cell>
          <cell r="E326" t="str">
            <v>SBL733T</v>
          </cell>
          <cell r="F326" t="str">
            <v>COP-866/256K 133MHz</v>
          </cell>
          <cell r="G326">
            <v>473.54</v>
          </cell>
          <cell r="H326">
            <v>470.43</v>
          </cell>
          <cell r="I326">
            <v>469.01</v>
          </cell>
          <cell r="J326">
            <v>470.44319795270269</v>
          </cell>
          <cell r="K326">
            <v>470.44319795270269</v>
          </cell>
          <cell r="L326">
            <v>470.44319795270269</v>
          </cell>
          <cell r="M326">
            <v>497.93019528533546</v>
          </cell>
          <cell r="N326" t="str">
            <v>EOL</v>
          </cell>
          <cell r="O326" t="str">
            <v>EOL</v>
          </cell>
          <cell r="P326" t="str">
            <v>EOL</v>
          </cell>
          <cell r="Q326" t="str">
            <v>EOL</v>
          </cell>
          <cell r="R326" t="str">
            <v>EOL</v>
          </cell>
          <cell r="S326" t="str">
            <v>EOL</v>
          </cell>
          <cell r="T326" t="str">
            <v>WS</v>
          </cell>
          <cell r="U326" t="str">
            <v>28VCG</v>
          </cell>
        </row>
        <row r="327">
          <cell r="A327" t="str">
            <v>112FU</v>
          </cell>
          <cell r="B327" t="str">
            <v>112FU</v>
          </cell>
          <cell r="C327" t="str">
            <v>BLIZZARD MT COP-933/256K 133MHz</v>
          </cell>
          <cell r="D327" t="str">
            <v>BLIZZARD MT</v>
          </cell>
          <cell r="E327" t="str">
            <v>SBL733T</v>
          </cell>
          <cell r="F327" t="str">
            <v>COP-933/256K 133MHz</v>
          </cell>
          <cell r="G327">
            <v>501.61</v>
          </cell>
          <cell r="H327">
            <v>490.5</v>
          </cell>
          <cell r="I327">
            <v>489.08000000000004</v>
          </cell>
          <cell r="J327">
            <v>490.51319795270274</v>
          </cell>
          <cell r="K327">
            <v>490.51319795270274</v>
          </cell>
          <cell r="L327">
            <v>490.51319795270274</v>
          </cell>
          <cell r="M327">
            <v>498.00019528533551</v>
          </cell>
          <cell r="N327">
            <v>498.00019528533551</v>
          </cell>
          <cell r="O327" t="str">
            <v>EOL</v>
          </cell>
          <cell r="P327" t="str">
            <v>EOL</v>
          </cell>
          <cell r="Q327" t="str">
            <v>EOL</v>
          </cell>
          <cell r="R327" t="str">
            <v>EOL</v>
          </cell>
          <cell r="S327" t="str">
            <v>EOL</v>
          </cell>
          <cell r="T327" t="str">
            <v>WS</v>
          </cell>
          <cell r="U327" t="str">
            <v>28VCG</v>
          </cell>
        </row>
        <row r="328">
          <cell r="A328" t="str">
            <v>14JKE</v>
          </cell>
          <cell r="B328" t="str">
            <v>14JKE</v>
          </cell>
          <cell r="C328" t="str">
            <v>EARTHQUAKE M COP-750/256K 100MHz</v>
          </cell>
          <cell r="D328" t="str">
            <v>EARTHQUAKE M</v>
          </cell>
          <cell r="E328" t="str">
            <v>SEQ601M</v>
          </cell>
          <cell r="F328" t="str">
            <v>COP-750/256K 100MHz</v>
          </cell>
          <cell r="G328">
            <v>787.09</v>
          </cell>
          <cell r="H328" t="e">
            <v>#N/A</v>
          </cell>
          <cell r="I328" t="e">
            <v>#N/A</v>
          </cell>
          <cell r="J328" t="e">
            <v>#N/A</v>
          </cell>
          <cell r="K328" t="e">
            <v>#N/A</v>
          </cell>
          <cell r="L328" t="e">
            <v>#N/A</v>
          </cell>
          <cell r="M328" t="e">
            <v>#N/A</v>
          </cell>
          <cell r="N328" t="e">
            <v>#N/A</v>
          </cell>
          <cell r="O328" t="e">
            <v>#N/A</v>
          </cell>
          <cell r="P328" t="e">
            <v>#N/A</v>
          </cell>
          <cell r="Q328" t="e">
            <v>#N/A</v>
          </cell>
          <cell r="R328" t="e">
            <v>#N/A</v>
          </cell>
          <cell r="S328" t="e">
            <v>#N/A</v>
          </cell>
          <cell r="T328" t="str">
            <v>WS</v>
          </cell>
          <cell r="U328" t="str">
            <v>3768U</v>
          </cell>
        </row>
        <row r="329">
          <cell r="A329" t="str">
            <v>96FUT</v>
          </cell>
          <cell r="B329" t="str">
            <v>96FUT</v>
          </cell>
          <cell r="C329" t="str">
            <v>EARTHQUAKE M COP-800/256K 100MHz</v>
          </cell>
          <cell r="D329" t="str">
            <v>EARTHQUAKE M</v>
          </cell>
          <cell r="E329" t="str">
            <v>SEQ601M</v>
          </cell>
          <cell r="F329" t="str">
            <v>COP-800/256K 100MHz</v>
          </cell>
          <cell r="G329">
            <v>630.70000000000005</v>
          </cell>
          <cell r="H329">
            <v>630.70000000000005</v>
          </cell>
          <cell r="I329">
            <v>630.70000000000005</v>
          </cell>
          <cell r="J329">
            <v>627.22893562947513</v>
          </cell>
          <cell r="K329" t="str">
            <v>EOL</v>
          </cell>
          <cell r="L329" t="str">
            <v>EOL</v>
          </cell>
          <cell r="M329" t="str">
            <v>EOL</v>
          </cell>
          <cell r="N329" t="str">
            <v>EOL</v>
          </cell>
          <cell r="O329" t="str">
            <v>EOL</v>
          </cell>
          <cell r="P329" t="str">
            <v>EOL</v>
          </cell>
          <cell r="Q329" t="str">
            <v>EOL</v>
          </cell>
          <cell r="R329" t="str">
            <v>EOL</v>
          </cell>
          <cell r="S329" t="str">
            <v>EOL</v>
          </cell>
          <cell r="T329" t="str">
            <v>WS</v>
          </cell>
          <cell r="U329" t="str">
            <v>3768U</v>
          </cell>
        </row>
        <row r="330">
          <cell r="A330" t="str">
            <v>70NRN</v>
          </cell>
          <cell r="B330" t="str">
            <v>70NRN</v>
          </cell>
          <cell r="C330" t="str">
            <v>EARTHQUAKE MT COP-750/256K 100MHz</v>
          </cell>
          <cell r="D330" t="str">
            <v>EARTHQUAKE MT</v>
          </cell>
          <cell r="E330" t="str">
            <v>SEQ550T</v>
          </cell>
          <cell r="F330" t="str">
            <v>COP-750/256K 100MHz</v>
          </cell>
          <cell r="G330">
            <v>798.52</v>
          </cell>
          <cell r="H330" t="e">
            <v>#N/A</v>
          </cell>
          <cell r="I330" t="e">
            <v>#N/A</v>
          </cell>
          <cell r="J330" t="e">
            <v>#N/A</v>
          </cell>
          <cell r="K330" t="e">
            <v>#N/A</v>
          </cell>
          <cell r="L330" t="e">
            <v>#N/A</v>
          </cell>
          <cell r="M330" t="e">
            <v>#N/A</v>
          </cell>
          <cell r="N330" t="e">
            <v>#N/A</v>
          </cell>
          <cell r="O330" t="e">
            <v>#N/A</v>
          </cell>
          <cell r="P330" t="e">
            <v>#N/A</v>
          </cell>
          <cell r="Q330" t="e">
            <v>#N/A</v>
          </cell>
          <cell r="R330" t="e">
            <v>#N/A</v>
          </cell>
          <cell r="S330" t="e">
            <v>#N/A</v>
          </cell>
          <cell r="T330" t="str">
            <v>WS</v>
          </cell>
          <cell r="U330" t="str">
            <v>3768U</v>
          </cell>
        </row>
        <row r="331">
          <cell r="A331" t="str">
            <v>8363X</v>
          </cell>
          <cell r="B331" t="str">
            <v>8363X</v>
          </cell>
          <cell r="C331" t="str">
            <v>EARTHQUAKE MT COP-800/256K 100MHz</v>
          </cell>
          <cell r="D331" t="str">
            <v>EARTHQUAKE MT</v>
          </cell>
          <cell r="E331" t="str">
            <v>SEQ550T</v>
          </cell>
          <cell r="F331" t="str">
            <v>COP-800/256K 100MHz</v>
          </cell>
          <cell r="G331">
            <v>642.13</v>
          </cell>
          <cell r="H331">
            <v>642.13</v>
          </cell>
          <cell r="I331">
            <v>642.13</v>
          </cell>
          <cell r="J331">
            <v>638.99643925101145</v>
          </cell>
          <cell r="K331" t="str">
            <v>EOL</v>
          </cell>
          <cell r="L331" t="str">
            <v>EOL</v>
          </cell>
          <cell r="M331" t="str">
            <v>EOL</v>
          </cell>
          <cell r="N331" t="str">
            <v>EOL</v>
          </cell>
          <cell r="O331" t="str">
            <v>EOL</v>
          </cell>
          <cell r="P331" t="str">
            <v>EOL</v>
          </cell>
          <cell r="Q331" t="str">
            <v>EOL</v>
          </cell>
          <cell r="R331" t="str">
            <v>EOL</v>
          </cell>
          <cell r="S331" t="str">
            <v>EOL</v>
          </cell>
          <cell r="T331" t="str">
            <v>WS</v>
          </cell>
          <cell r="U331" t="str">
            <v>3768U</v>
          </cell>
        </row>
        <row r="332">
          <cell r="A332" t="str">
            <v>29WUP</v>
          </cell>
          <cell r="B332" t="str">
            <v>29WUP</v>
          </cell>
          <cell r="C332" t="str">
            <v>EDISON MDT P4, 1.3GHZ,0K,400FSB,(Socket)</v>
          </cell>
          <cell r="D332" t="str">
            <v>EDISON MDT</v>
          </cell>
          <cell r="E332" t="str">
            <v>SED1400M</v>
          </cell>
          <cell r="F332" t="str">
            <v>P4, 1.3GHZ,0K,400FSB,(Socket)</v>
          </cell>
          <cell r="G332">
            <v>605.05999999999995</v>
          </cell>
          <cell r="H332">
            <v>595.16</v>
          </cell>
          <cell r="I332">
            <v>585.16</v>
          </cell>
          <cell r="J332">
            <v>572.62839866889271</v>
          </cell>
          <cell r="K332">
            <v>569.77839866889269</v>
          </cell>
          <cell r="L332" t="str">
            <v>EOL</v>
          </cell>
          <cell r="M332" t="str">
            <v>EOL</v>
          </cell>
          <cell r="N332" t="str">
            <v>EOL</v>
          </cell>
          <cell r="O332" t="str">
            <v>EOL</v>
          </cell>
          <cell r="P332" t="str">
            <v>EOL</v>
          </cell>
          <cell r="Q332" t="str">
            <v>EOL</v>
          </cell>
          <cell r="R332" t="str">
            <v>EOL</v>
          </cell>
          <cell r="S332" t="str">
            <v>EOL</v>
          </cell>
          <cell r="T332" t="str">
            <v>WS</v>
          </cell>
          <cell r="U332" t="str">
            <v>70PMC</v>
          </cell>
        </row>
        <row r="333">
          <cell r="A333" t="str">
            <v>195EV</v>
          </cell>
          <cell r="B333" t="str">
            <v>195EV</v>
          </cell>
          <cell r="C333" t="str">
            <v>EDISON MDT P4, 1.4GHZ,0K,400FSB,(Socket)</v>
          </cell>
          <cell r="D333" t="str">
            <v>EDISON MDT</v>
          </cell>
          <cell r="E333" t="str">
            <v>SED1400M</v>
          </cell>
          <cell r="F333" t="str">
            <v>P4, 1.4GHZ,0K,400FSB,(Socket)</v>
          </cell>
          <cell r="G333">
            <v>605.05999999999995</v>
          </cell>
          <cell r="H333">
            <v>595.16</v>
          </cell>
          <cell r="I333">
            <v>585.16</v>
          </cell>
          <cell r="J333">
            <v>572.62839866889271</v>
          </cell>
          <cell r="K333">
            <v>569.77839866889269</v>
          </cell>
          <cell r="L333">
            <v>568.44839866889265</v>
          </cell>
          <cell r="M333">
            <v>568.28977222942603</v>
          </cell>
          <cell r="N333" t="str">
            <v>EOL</v>
          </cell>
          <cell r="O333" t="str">
            <v>EOL</v>
          </cell>
          <cell r="P333" t="str">
            <v>EOL</v>
          </cell>
          <cell r="Q333" t="str">
            <v>EOL</v>
          </cell>
          <cell r="R333" t="str">
            <v>EOL</v>
          </cell>
          <cell r="S333" t="str">
            <v>EOL</v>
          </cell>
          <cell r="T333" t="str">
            <v>WS</v>
          </cell>
          <cell r="U333" t="str">
            <v>70PMC</v>
          </cell>
        </row>
        <row r="334">
          <cell r="A334" t="str">
            <v>45PWU</v>
          </cell>
          <cell r="B334" t="str">
            <v>45PWU</v>
          </cell>
          <cell r="C334" t="str">
            <v>EDISON MDT P4, 1.5GHZ,0K,400FSB, (Socket)</v>
          </cell>
          <cell r="D334" t="str">
            <v>EDISON MDT</v>
          </cell>
          <cell r="E334" t="str">
            <v>SED1400M</v>
          </cell>
          <cell r="F334" t="str">
            <v>P4, 1.5GHZ,0K,400FSB, (Socket)</v>
          </cell>
          <cell r="G334">
            <v>655.17999999999995</v>
          </cell>
          <cell r="H334">
            <v>645.28</v>
          </cell>
          <cell r="I334">
            <v>635.28</v>
          </cell>
          <cell r="J334">
            <v>622.74839866889272</v>
          </cell>
          <cell r="K334">
            <v>605.8983986688927</v>
          </cell>
          <cell r="L334">
            <v>604.56839866889266</v>
          </cell>
          <cell r="M334">
            <v>568.40977222942615</v>
          </cell>
          <cell r="N334">
            <v>568.14977222942616</v>
          </cell>
          <cell r="O334">
            <v>567.14977222942616</v>
          </cell>
          <cell r="P334">
            <v>567.14977222942616</v>
          </cell>
          <cell r="Q334" t="str">
            <v>EOL</v>
          </cell>
          <cell r="R334" t="str">
            <v>EOL</v>
          </cell>
          <cell r="S334" t="str">
            <v>EOL</v>
          </cell>
          <cell r="T334" t="str">
            <v>WS</v>
          </cell>
          <cell r="U334" t="str">
            <v>70PMC</v>
          </cell>
        </row>
        <row r="335">
          <cell r="A335" t="str">
            <v>8D943</v>
          </cell>
          <cell r="B335" t="str">
            <v>8D943</v>
          </cell>
          <cell r="C335" t="str">
            <v>EDISON MDT P4, 1.7GHZ,0K,400FSB, (Socket)</v>
          </cell>
          <cell r="D335" t="str">
            <v>EDISON MDT</v>
          </cell>
          <cell r="E335" t="str">
            <v>SED1400M</v>
          </cell>
          <cell r="F335" t="str">
            <v>P4, 1.7GHZ,0K,400FSB, (Socket)</v>
          </cell>
          <cell r="G335">
            <v>731.12</v>
          </cell>
          <cell r="H335">
            <v>721.22</v>
          </cell>
          <cell r="I335">
            <v>711.22</v>
          </cell>
          <cell r="J335">
            <v>698.68839866889277</v>
          </cell>
          <cell r="K335">
            <v>641.83839866889275</v>
          </cell>
          <cell r="L335">
            <v>640.50839866889271</v>
          </cell>
          <cell r="M335">
            <v>640.34977222942621</v>
          </cell>
          <cell r="N335">
            <v>590.08977222942622</v>
          </cell>
          <cell r="O335">
            <v>589.08977222942622</v>
          </cell>
          <cell r="P335">
            <v>589.08977222942622</v>
          </cell>
          <cell r="Q335">
            <v>553.08977222942622</v>
          </cell>
          <cell r="R335">
            <v>553.08977222942622</v>
          </cell>
          <cell r="S335">
            <v>553.08977222942622</v>
          </cell>
          <cell r="T335" t="str">
            <v>WS</v>
          </cell>
          <cell r="U335" t="str">
            <v>70PMC</v>
          </cell>
        </row>
        <row r="336">
          <cell r="A336" t="str">
            <v>67WVE</v>
          </cell>
          <cell r="B336" t="str">
            <v>67WVE</v>
          </cell>
          <cell r="C336" t="str">
            <v>EDISON MT P4, 1.3GHZ,0K,400FSB,(Socket)</v>
          </cell>
          <cell r="D336" t="str">
            <v>EDISON MT</v>
          </cell>
          <cell r="E336" t="str">
            <v>SED1400T</v>
          </cell>
          <cell r="F336" t="str">
            <v>P4, 1.3GHZ,0K,400FSB,(Socket)</v>
          </cell>
          <cell r="G336">
            <v>590.47</v>
          </cell>
          <cell r="H336">
            <v>580.57000000000005</v>
          </cell>
          <cell r="I336">
            <v>570.57000000000005</v>
          </cell>
          <cell r="J336">
            <v>557.41882588983935</v>
          </cell>
          <cell r="K336">
            <v>554.56882588983933</v>
          </cell>
          <cell r="L336" t="str">
            <v>EOL</v>
          </cell>
          <cell r="M336" t="str">
            <v>EOL</v>
          </cell>
          <cell r="N336" t="str">
            <v>EOL</v>
          </cell>
          <cell r="O336" t="str">
            <v>EOL</v>
          </cell>
          <cell r="P336" t="str">
            <v>EOL</v>
          </cell>
          <cell r="Q336" t="str">
            <v>EOL</v>
          </cell>
          <cell r="R336" t="str">
            <v>EOL</v>
          </cell>
          <cell r="S336" t="str">
            <v>EOL</v>
          </cell>
          <cell r="T336" t="str">
            <v>WS</v>
          </cell>
          <cell r="U336" t="str">
            <v>70PMC</v>
          </cell>
        </row>
        <row r="337">
          <cell r="A337" t="str">
            <v>013DP</v>
          </cell>
          <cell r="B337" t="str">
            <v>013DP</v>
          </cell>
          <cell r="C337" t="str">
            <v>EDISON MT P4, 1.4GHZ,0K,400FSB,(Socket)</v>
          </cell>
          <cell r="D337" t="str">
            <v>EDISON MT</v>
          </cell>
          <cell r="E337" t="str">
            <v>SED1400T</v>
          </cell>
          <cell r="F337" t="str">
            <v>P4, 1.4GHZ,0K,400FSB,(Socket)</v>
          </cell>
          <cell r="G337">
            <v>590.47</v>
          </cell>
          <cell r="H337">
            <v>580.57000000000005</v>
          </cell>
          <cell r="I337">
            <v>570.57000000000005</v>
          </cell>
          <cell r="J337">
            <v>557.41882588983935</v>
          </cell>
          <cell r="K337">
            <v>554.56882588983933</v>
          </cell>
          <cell r="L337">
            <v>553.23882588983929</v>
          </cell>
          <cell r="M337">
            <v>553.1554351294626</v>
          </cell>
          <cell r="N337" t="str">
            <v>EOL</v>
          </cell>
          <cell r="O337" t="str">
            <v>EOL</v>
          </cell>
          <cell r="P337" t="str">
            <v>EOL</v>
          </cell>
          <cell r="Q337" t="str">
            <v>EOL</v>
          </cell>
          <cell r="R337" t="str">
            <v>EOL</v>
          </cell>
          <cell r="S337" t="str">
            <v>EOL</v>
          </cell>
          <cell r="T337" t="str">
            <v>WS</v>
          </cell>
          <cell r="U337" t="str">
            <v>70PMC</v>
          </cell>
        </row>
        <row r="338">
          <cell r="A338" t="str">
            <v>730MX</v>
          </cell>
          <cell r="B338" t="str">
            <v>730MX</v>
          </cell>
          <cell r="C338" t="str">
            <v>EDISON MT P4, 1.5GHZ,0K,400FSB, (Socket)</v>
          </cell>
          <cell r="D338" t="str">
            <v>EDISON MT</v>
          </cell>
          <cell r="E338" t="str">
            <v>SED1500T</v>
          </cell>
          <cell r="F338" t="str">
            <v>P4, 1.5GHZ,0K,400FSB, (Socket)</v>
          </cell>
          <cell r="G338">
            <v>640.59</v>
          </cell>
          <cell r="H338">
            <v>630.69000000000005</v>
          </cell>
          <cell r="I338">
            <v>620.69000000000005</v>
          </cell>
          <cell r="J338">
            <v>607.53882588983925</v>
          </cell>
          <cell r="K338">
            <v>590.68882588983922</v>
          </cell>
          <cell r="L338">
            <v>589.3588258898393</v>
          </cell>
          <cell r="M338">
            <v>553.27543512946272</v>
          </cell>
          <cell r="N338">
            <v>553.01543512946273</v>
          </cell>
          <cell r="O338">
            <v>552.01543512946273</v>
          </cell>
          <cell r="P338">
            <v>552.01543512946273</v>
          </cell>
          <cell r="Q338" t="str">
            <v>EOL</v>
          </cell>
          <cell r="R338" t="str">
            <v>EOL</v>
          </cell>
          <cell r="S338" t="str">
            <v>EOL</v>
          </cell>
          <cell r="T338" t="str">
            <v>WS</v>
          </cell>
          <cell r="U338" t="str">
            <v>70PMC</v>
          </cell>
        </row>
        <row r="339">
          <cell r="A339" t="str">
            <v>8D942</v>
          </cell>
          <cell r="B339" t="str">
            <v>8D942</v>
          </cell>
          <cell r="C339" t="str">
            <v>EDISON MT P4, 1.7GHZ,0K,400FSB, (Socket)</v>
          </cell>
          <cell r="D339" t="str">
            <v>EDISON MT</v>
          </cell>
          <cell r="E339" t="str">
            <v>SED1400T</v>
          </cell>
          <cell r="F339" t="str">
            <v>P4, 1.7GHZ,0K,400FSB, (Socket)</v>
          </cell>
          <cell r="G339">
            <v>728.28</v>
          </cell>
          <cell r="H339">
            <v>718.38</v>
          </cell>
          <cell r="I339">
            <v>708.38</v>
          </cell>
          <cell r="J339">
            <v>695.2288258898393</v>
          </cell>
          <cell r="K339">
            <v>638.37882588983928</v>
          </cell>
          <cell r="L339">
            <v>637.04882588983935</v>
          </cell>
          <cell r="M339">
            <v>636.96543512946278</v>
          </cell>
          <cell r="N339">
            <v>586.70543512946278</v>
          </cell>
          <cell r="O339">
            <v>585.70543512946278</v>
          </cell>
          <cell r="P339">
            <v>585.70543512946278</v>
          </cell>
          <cell r="Q339">
            <v>549.70543512946278</v>
          </cell>
          <cell r="R339">
            <v>549.70543512946278</v>
          </cell>
          <cell r="S339">
            <v>549.70543512946278</v>
          </cell>
          <cell r="T339" t="str">
            <v>WS</v>
          </cell>
          <cell r="U339" t="str">
            <v>70PMC</v>
          </cell>
        </row>
        <row r="340">
          <cell r="A340" t="str">
            <v>55UGW</v>
          </cell>
          <cell r="B340" t="str">
            <v>55UGW</v>
          </cell>
          <cell r="C340" t="str">
            <v>TESLA PWS530 FOSTER 1.4 GHZ</v>
          </cell>
          <cell r="D340" t="str">
            <v>TESLA PWS530</v>
          </cell>
          <cell r="E340" t="str">
            <v>S4T1400T</v>
          </cell>
          <cell r="F340" t="str">
            <v>FOSTER 1.4 GHZ</v>
          </cell>
          <cell r="G340">
            <v>880.3</v>
          </cell>
          <cell r="H340">
            <v>866.78</v>
          </cell>
          <cell r="I340">
            <v>856.78</v>
          </cell>
          <cell r="J340">
            <v>851.45923126861487</v>
          </cell>
          <cell r="K340" t="str">
            <v>EOL</v>
          </cell>
          <cell r="L340" t="str">
            <v>EOL</v>
          </cell>
          <cell r="M340" t="str">
            <v>EOL</v>
          </cell>
          <cell r="N340" t="str">
            <v>EOL</v>
          </cell>
          <cell r="O340" t="str">
            <v>EOL</v>
          </cell>
          <cell r="P340" t="str">
            <v>EOL</v>
          </cell>
          <cell r="Q340" t="str">
            <v>EOL</v>
          </cell>
          <cell r="R340" t="str">
            <v>EOL</v>
          </cell>
          <cell r="S340" t="str">
            <v>EOL</v>
          </cell>
          <cell r="T340" t="str">
            <v>WS</v>
          </cell>
          <cell r="U340" t="str">
            <v>32NCC</v>
          </cell>
        </row>
        <row r="341">
          <cell r="A341" t="str">
            <v>14NYT</v>
          </cell>
          <cell r="B341" t="str">
            <v>14NYT</v>
          </cell>
          <cell r="C341" t="str">
            <v>TESLA PWS530 FOSTER 1.5 GHZ</v>
          </cell>
          <cell r="D341" t="str">
            <v>TESLA PWS530</v>
          </cell>
          <cell r="E341" t="str">
            <v>S4T1400T</v>
          </cell>
          <cell r="F341" t="str">
            <v>FOSTER 1.5 GHZ</v>
          </cell>
          <cell r="G341">
            <v>919.39</v>
          </cell>
          <cell r="H341">
            <v>905.87</v>
          </cell>
          <cell r="I341">
            <v>895.87</v>
          </cell>
          <cell r="J341">
            <v>890.5492312686149</v>
          </cell>
          <cell r="K341">
            <v>888.47923126861497</v>
          </cell>
          <cell r="L341">
            <v>847.44923126861499</v>
          </cell>
          <cell r="M341">
            <v>846.67584050823837</v>
          </cell>
          <cell r="N341">
            <v>844.69584050823835</v>
          </cell>
          <cell r="O341">
            <v>842.75584050823841</v>
          </cell>
          <cell r="P341">
            <v>779.5158405082384</v>
          </cell>
          <cell r="Q341">
            <v>777.5158405082384</v>
          </cell>
          <cell r="R341">
            <v>775.51584050823851</v>
          </cell>
          <cell r="S341">
            <v>773.51584050823851</v>
          </cell>
          <cell r="T341" t="str">
            <v>WS</v>
          </cell>
          <cell r="U341" t="str">
            <v>32NCC</v>
          </cell>
        </row>
        <row r="342">
          <cell r="A342" t="str">
            <v>6C329</v>
          </cell>
          <cell r="B342" t="str">
            <v>6C329</v>
          </cell>
          <cell r="C342" t="str">
            <v>TESLA PWS530 FOSTER 1.7 GHZ</v>
          </cell>
          <cell r="D342" t="str">
            <v>TESLA PWS530</v>
          </cell>
          <cell r="E342" t="str">
            <v>S4T1400T</v>
          </cell>
          <cell r="F342" t="str">
            <v>FOSTER 1.7 GHZ</v>
          </cell>
          <cell r="G342">
            <v>1009.62</v>
          </cell>
          <cell r="H342">
            <v>996.1</v>
          </cell>
          <cell r="I342">
            <v>986.1</v>
          </cell>
          <cell r="J342">
            <v>980.77923126861492</v>
          </cell>
          <cell r="K342">
            <v>978.70923126861499</v>
          </cell>
          <cell r="L342">
            <v>886.67923126861501</v>
          </cell>
          <cell r="M342">
            <v>885.90584050823838</v>
          </cell>
          <cell r="N342">
            <v>883.92584050823837</v>
          </cell>
          <cell r="O342">
            <v>881.98584050823843</v>
          </cell>
          <cell r="P342">
            <v>840.74584050823842</v>
          </cell>
          <cell r="Q342">
            <v>838.74584050823842</v>
          </cell>
          <cell r="R342">
            <v>836.74584050823842</v>
          </cell>
          <cell r="S342">
            <v>834.74584050823842</v>
          </cell>
          <cell r="T342" t="str">
            <v>WS</v>
          </cell>
          <cell r="U342" t="str">
            <v>32NCC</v>
          </cell>
        </row>
        <row r="343">
          <cell r="A343" t="str">
            <v>7955E</v>
          </cell>
          <cell r="B343" t="str">
            <v>7955E</v>
          </cell>
          <cell r="C343" t="str">
            <v>HENDRIX PV200S RACK</v>
          </cell>
          <cell r="D343" t="str">
            <v>HENDRIX</v>
          </cell>
          <cell r="E343" t="str">
            <v>SHLVDRK</v>
          </cell>
          <cell r="F343" t="str">
            <v>X-550/2MB</v>
          </cell>
          <cell r="G343">
            <v>1104.8800000000001</v>
          </cell>
          <cell r="H343">
            <v>1102.4190929096837</v>
          </cell>
          <cell r="I343">
            <v>1102.4190929096837</v>
          </cell>
          <cell r="J343">
            <v>1102.4190929096837</v>
          </cell>
          <cell r="K343">
            <v>1101.0868710958384</v>
          </cell>
          <cell r="L343">
            <v>1101.0868710958384</v>
          </cell>
          <cell r="M343">
            <v>1101.0868710958384</v>
          </cell>
          <cell r="N343">
            <v>1091.604031325624</v>
          </cell>
          <cell r="O343">
            <v>1091.604031325624</v>
          </cell>
          <cell r="P343">
            <v>1091.604031325624</v>
          </cell>
          <cell r="Q343">
            <v>1094.2544057458415</v>
          </cell>
          <cell r="R343">
            <v>1094.2544057458415</v>
          </cell>
          <cell r="S343">
            <v>1094.2544057458415</v>
          </cell>
          <cell r="T343" t="str">
            <v>ST</v>
          </cell>
          <cell r="U343" t="str">
            <v>6485R</v>
          </cell>
        </row>
        <row r="344">
          <cell r="A344" t="str">
            <v>2204D</v>
          </cell>
          <cell r="B344" t="str">
            <v>2204D</v>
          </cell>
          <cell r="C344" t="str">
            <v>HENDRIX PV201S TOWER</v>
          </cell>
          <cell r="D344" t="str">
            <v>HENDRIX</v>
          </cell>
          <cell r="E344" t="str">
            <v>SHLVDTW</v>
          </cell>
          <cell r="F344" t="str">
            <v>X-700 1MB</v>
          </cell>
          <cell r="G344">
            <v>1380.07</v>
          </cell>
          <cell r="H344">
            <v>1377.6090929096836</v>
          </cell>
          <cell r="I344">
            <v>1377.6090929096836</v>
          </cell>
          <cell r="J344">
            <v>1377.6090929096836</v>
          </cell>
          <cell r="K344">
            <v>1376.2768710958385</v>
          </cell>
          <cell r="L344">
            <v>1376.2768710958385</v>
          </cell>
          <cell r="M344">
            <v>1376.2768710958385</v>
          </cell>
          <cell r="N344">
            <v>1366.794031325624</v>
          </cell>
          <cell r="O344">
            <v>1366.794031325624</v>
          </cell>
          <cell r="P344">
            <v>1366.794031325624</v>
          </cell>
          <cell r="Q344">
            <v>1369.4444057458416</v>
          </cell>
          <cell r="R344">
            <v>1369.4444057458416</v>
          </cell>
          <cell r="S344">
            <v>1369.4444057458416</v>
          </cell>
          <cell r="T344" t="str">
            <v>ST</v>
          </cell>
          <cell r="U344" t="str">
            <v>6485R</v>
          </cell>
        </row>
        <row r="345">
          <cell r="A345" t="str">
            <v>4700E</v>
          </cell>
          <cell r="B345" t="str">
            <v>4700E</v>
          </cell>
          <cell r="C345" t="str">
            <v>JADE PV650F - DPE (Rack or Wide Body)</v>
          </cell>
          <cell r="D345" t="str">
            <v>JADE</v>
          </cell>
          <cell r="E345" t="str">
            <v>SJDPERK</v>
          </cell>
          <cell r="F345" t="str">
            <v>X-700 2MB</v>
          </cell>
          <cell r="G345">
            <v>1393.78</v>
          </cell>
          <cell r="H345">
            <v>1391.7527366823444</v>
          </cell>
          <cell r="I345">
            <v>1391.7527366823444</v>
          </cell>
          <cell r="J345">
            <v>1391.7527366823444</v>
          </cell>
          <cell r="K345">
            <v>1388.97401498719</v>
          </cell>
          <cell r="L345">
            <v>1388.97401498719</v>
          </cell>
          <cell r="M345">
            <v>1388.97401498719</v>
          </cell>
          <cell r="N345">
            <v>1373.5952135542957</v>
          </cell>
          <cell r="O345">
            <v>1373.5952135542957</v>
          </cell>
          <cell r="P345">
            <v>1373.5952135542957</v>
          </cell>
          <cell r="Q345">
            <v>1378.2957462488223</v>
          </cell>
          <cell r="R345">
            <v>1378.2957462488223</v>
          </cell>
          <cell r="S345">
            <v>1378.2957462488223</v>
          </cell>
          <cell r="T345" t="str">
            <v>ST</v>
          </cell>
          <cell r="U345" t="str">
            <v>7776C</v>
          </cell>
        </row>
        <row r="346">
          <cell r="A346" t="str">
            <v>6700E</v>
          </cell>
          <cell r="B346" t="str">
            <v>6700E</v>
          </cell>
          <cell r="C346" t="str">
            <v>JADE PV630F - DAE (Rack or Wide Body)</v>
          </cell>
          <cell r="D346" t="str">
            <v>JADE</v>
          </cell>
          <cell r="E346" t="str">
            <v>SJDAERK</v>
          </cell>
          <cell r="F346" t="str">
            <v>X-700 1MB</v>
          </cell>
          <cell r="G346">
            <v>2110.48</v>
          </cell>
          <cell r="H346">
            <v>2108.2884872894037</v>
          </cell>
          <cell r="I346">
            <v>2108.2884872894037</v>
          </cell>
          <cell r="J346">
            <v>2108.2884872894037</v>
          </cell>
          <cell r="K346">
            <v>2106.0471524227842</v>
          </cell>
          <cell r="L346">
            <v>2106.0471524227842</v>
          </cell>
          <cell r="M346">
            <v>2106.0471524227842</v>
          </cell>
          <cell r="N346">
            <v>2093.1730952471835</v>
          </cell>
          <cell r="O346">
            <v>2093.1730952471835</v>
          </cell>
          <cell r="P346">
            <v>2093.1730952471835</v>
          </cell>
          <cell r="Q346">
            <v>2096.4762088260413</v>
          </cell>
          <cell r="R346">
            <v>2096.4762088260413</v>
          </cell>
          <cell r="S346">
            <v>2096.4762088260413</v>
          </cell>
          <cell r="T346" t="str">
            <v>ST</v>
          </cell>
          <cell r="U346" t="str">
            <v>5643R</v>
          </cell>
        </row>
        <row r="347">
          <cell r="A347" t="str">
            <v>59HFX</v>
          </cell>
          <cell r="B347" t="str">
            <v>59HFX</v>
          </cell>
          <cell r="C347" t="str">
            <v>LENNON PV 700N</v>
          </cell>
          <cell r="D347" t="str">
            <v>LENNON</v>
          </cell>
          <cell r="E347" t="str">
            <v>SJBDFTW</v>
          </cell>
          <cell r="F347" t="str">
            <v>X-700 2MB</v>
          </cell>
          <cell r="G347">
            <v>1444.47</v>
          </cell>
          <cell r="H347">
            <v>1442.2523205602552</v>
          </cell>
          <cell r="I347">
            <v>1442.2523205602552</v>
          </cell>
          <cell r="J347">
            <v>1442.2523205602552</v>
          </cell>
          <cell r="K347">
            <v>1440.615469126436</v>
          </cell>
          <cell r="L347">
            <v>1440.615469126436</v>
          </cell>
          <cell r="M347">
            <v>1440.615469126436</v>
          </cell>
          <cell r="N347">
            <v>1432.2856865494145</v>
          </cell>
          <cell r="O347">
            <v>1432.2856865494145</v>
          </cell>
          <cell r="P347">
            <v>1432.2856865494145</v>
          </cell>
          <cell r="Q347">
            <v>1434.5140082391938</v>
          </cell>
          <cell r="R347">
            <v>1434.5140082391938</v>
          </cell>
          <cell r="S347">
            <v>1434.5140082391938</v>
          </cell>
          <cell r="T347" t="str">
            <v>ST</v>
          </cell>
          <cell r="U347" t="str">
            <v>5643R</v>
          </cell>
        </row>
        <row r="348">
          <cell r="A348" t="str">
            <v>1903R</v>
          </cell>
          <cell r="B348" t="str">
            <v>1903R</v>
          </cell>
          <cell r="C348" t="str">
            <v>LENNON PV 700N</v>
          </cell>
          <cell r="D348" t="str">
            <v>LENNON</v>
          </cell>
          <cell r="E348" t="str">
            <v>SJBDFTW</v>
          </cell>
          <cell r="F348" t="str">
            <v>X-550/1MB</v>
          </cell>
          <cell r="G348">
            <v>1772.28</v>
          </cell>
          <cell r="H348">
            <v>1770.0623205602551</v>
          </cell>
          <cell r="I348">
            <v>1770.0623205602551</v>
          </cell>
          <cell r="J348">
            <v>1770.0623205602551</v>
          </cell>
          <cell r="K348">
            <v>1768.4254691264359</v>
          </cell>
          <cell r="L348">
            <v>1768.4254691264359</v>
          </cell>
          <cell r="M348">
            <v>1768.4254691264359</v>
          </cell>
          <cell r="N348">
            <v>1760.0956865494145</v>
          </cell>
          <cell r="O348">
            <v>1760.0956865494145</v>
          </cell>
          <cell r="P348">
            <v>1760.0956865494145</v>
          </cell>
          <cell r="Q348">
            <v>1762.3240082391937</v>
          </cell>
          <cell r="R348">
            <v>1762.3240082391937</v>
          </cell>
          <cell r="S348">
            <v>1762.3240082391937</v>
          </cell>
          <cell r="T348" t="str">
            <v>ST</v>
          </cell>
          <cell r="U348" t="str">
            <v>5643R</v>
          </cell>
        </row>
        <row r="349">
          <cell r="A349" t="str">
            <v>8109P</v>
          </cell>
          <cell r="B349" t="str">
            <v>8109P</v>
          </cell>
          <cell r="C349" t="str">
            <v>LENNON CHAS,PV720N,NAS</v>
          </cell>
          <cell r="D349" t="str">
            <v>LENNON</v>
          </cell>
          <cell r="E349" t="str">
            <v>SLEN720</v>
          </cell>
          <cell r="F349" t="str">
            <v>X-550/2MB</v>
          </cell>
          <cell r="G349">
            <v>5768.47</v>
          </cell>
          <cell r="H349">
            <v>5766.2523205602547</v>
          </cell>
          <cell r="I349">
            <v>5766.2523205602547</v>
          </cell>
          <cell r="J349">
            <v>5766.2523205602547</v>
          </cell>
          <cell r="K349">
            <v>5764.6154691264364</v>
          </cell>
          <cell r="L349">
            <v>5764.6154691264364</v>
          </cell>
          <cell r="M349">
            <v>5764.6154691264364</v>
          </cell>
          <cell r="N349">
            <v>5756.2856865494141</v>
          </cell>
          <cell r="O349">
            <v>5756.2856865494141</v>
          </cell>
          <cell r="P349">
            <v>5756.2856865494141</v>
          </cell>
          <cell r="Q349">
            <v>5758.5140082391936</v>
          </cell>
          <cell r="R349">
            <v>5758.5140082391936</v>
          </cell>
          <cell r="S349">
            <v>5758.5140082391936</v>
          </cell>
          <cell r="T349" t="str">
            <v>ST</v>
          </cell>
          <cell r="U349" t="str">
            <v>0688P</v>
          </cell>
        </row>
        <row r="350">
          <cell r="A350" t="str">
            <v>0209P</v>
          </cell>
          <cell r="B350" t="str">
            <v>0209P</v>
          </cell>
          <cell r="C350" t="str">
            <v>LENNON CHAS,PV740N,NAS</v>
          </cell>
          <cell r="D350" t="str">
            <v>LENNON</v>
          </cell>
          <cell r="E350" t="str">
            <v>SLEN740</v>
          </cell>
          <cell r="F350" t="str">
            <v>X-550/512K</v>
          </cell>
          <cell r="G350">
            <v>13389.86</v>
          </cell>
          <cell r="H350">
            <v>13387.642320560255</v>
          </cell>
          <cell r="I350">
            <v>13387.642320560255</v>
          </cell>
          <cell r="J350">
            <v>13387.642320560255</v>
          </cell>
          <cell r="K350">
            <v>13386.005469126436</v>
          </cell>
          <cell r="L350">
            <v>13386.005469126436</v>
          </cell>
          <cell r="M350">
            <v>13386.005469126436</v>
          </cell>
          <cell r="N350">
            <v>13377.675686549415</v>
          </cell>
          <cell r="O350">
            <v>13377.675686549415</v>
          </cell>
          <cell r="P350">
            <v>13377.675686549415</v>
          </cell>
          <cell r="Q350">
            <v>13379.904008239195</v>
          </cell>
          <cell r="R350">
            <v>13379.904008239195</v>
          </cell>
          <cell r="S350">
            <v>13379.904008239195</v>
          </cell>
          <cell r="T350" t="str">
            <v>ST</v>
          </cell>
          <cell r="U350" t="str">
            <v>1688P</v>
          </cell>
        </row>
        <row r="351">
          <cell r="A351" t="str">
            <v>1798P</v>
          </cell>
          <cell r="B351" t="str">
            <v>1798P</v>
          </cell>
          <cell r="C351" t="str">
            <v>LENNON CHAS,PV760,NAS</v>
          </cell>
          <cell r="D351" t="str">
            <v>LENNON</v>
          </cell>
          <cell r="E351" t="str">
            <v>SLEN760</v>
          </cell>
          <cell r="F351" t="str">
            <v>COP-1000/256K 133MHz</v>
          </cell>
          <cell r="G351">
            <v>32745.8</v>
          </cell>
          <cell r="H351">
            <v>32743.582320560257</v>
          </cell>
          <cell r="I351">
            <v>32743.582320560257</v>
          </cell>
          <cell r="J351">
            <v>32743.582320560257</v>
          </cell>
          <cell r="K351">
            <v>32741.945469126436</v>
          </cell>
          <cell r="L351">
            <v>32741.945469126436</v>
          </cell>
          <cell r="M351">
            <v>32741.945469126436</v>
          </cell>
          <cell r="N351">
            <v>32733.615686549416</v>
          </cell>
          <cell r="O351">
            <v>32733.615686549416</v>
          </cell>
          <cell r="P351">
            <v>32733.615686549416</v>
          </cell>
          <cell r="Q351">
            <v>32735.844008239193</v>
          </cell>
          <cell r="R351">
            <v>32735.844008239193</v>
          </cell>
          <cell r="S351">
            <v>32735.844008239193</v>
          </cell>
          <cell r="T351" t="str">
            <v>ST</v>
          </cell>
          <cell r="U351" t="str">
            <v>8688P</v>
          </cell>
        </row>
        <row r="352">
          <cell r="A352" t="str">
            <v>1745D</v>
          </cell>
          <cell r="B352" t="str">
            <v>1745D</v>
          </cell>
          <cell r="C352" t="str">
            <v>ZIRCON PV130T 40GB RKMNT</v>
          </cell>
          <cell r="D352" t="str">
            <v>ZIRCON</v>
          </cell>
          <cell r="E352" t="str">
            <v>SZIRSTK</v>
          </cell>
          <cell r="F352" t="str">
            <v>COP-800/256K 133MHz</v>
          </cell>
          <cell r="G352">
            <v>8526.3799999999992</v>
          </cell>
          <cell r="H352">
            <v>8572.6426033818752</v>
          </cell>
          <cell r="I352">
            <v>8572.6426033818752</v>
          </cell>
          <cell r="J352">
            <v>8572.6426033818752</v>
          </cell>
          <cell r="K352">
            <v>8582.9583451048602</v>
          </cell>
          <cell r="L352">
            <v>8582.9583451048602</v>
          </cell>
          <cell r="M352">
            <v>8582.9583451048602</v>
          </cell>
          <cell r="N352">
            <v>8570.0842879292595</v>
          </cell>
          <cell r="O352">
            <v>8570.0842879292595</v>
          </cell>
          <cell r="P352">
            <v>8570.0842879292595</v>
          </cell>
          <cell r="Q352">
            <v>8573.3874015081183</v>
          </cell>
          <cell r="R352">
            <v>8573.3874015081183</v>
          </cell>
          <cell r="S352">
            <v>8573.3874015081183</v>
          </cell>
          <cell r="T352" t="str">
            <v>ST</v>
          </cell>
          <cell r="U352" t="str">
            <v>9684D</v>
          </cell>
        </row>
        <row r="353">
          <cell r="A353" t="str">
            <v>9645D</v>
          </cell>
          <cell r="B353" t="str">
            <v>9645D</v>
          </cell>
          <cell r="C353" t="str">
            <v>ZIRCON PV130T 40GB FH DT</v>
          </cell>
          <cell r="D353" t="str">
            <v>ZIRCON</v>
          </cell>
          <cell r="E353" t="str">
            <v>SZIRSTK</v>
          </cell>
          <cell r="F353" t="str">
            <v>COP-866/256K 133MHz</v>
          </cell>
          <cell r="G353">
            <v>9573.59</v>
          </cell>
          <cell r="H353">
            <v>9619.8526033818762</v>
          </cell>
          <cell r="I353">
            <v>9619.8526033818762</v>
          </cell>
          <cell r="J353">
            <v>9619.8526033818762</v>
          </cell>
          <cell r="K353">
            <v>9630.1683451048611</v>
          </cell>
          <cell r="L353">
            <v>9630.1683451048611</v>
          </cell>
          <cell r="M353">
            <v>9630.1683451048611</v>
          </cell>
          <cell r="N353">
            <v>9617.2942879292605</v>
          </cell>
          <cell r="O353">
            <v>9617.2942879292605</v>
          </cell>
          <cell r="P353">
            <v>9617.2942879292605</v>
          </cell>
          <cell r="Q353">
            <v>9620.5974015081192</v>
          </cell>
          <cell r="R353">
            <v>9620.5974015081192</v>
          </cell>
          <cell r="S353">
            <v>9620.5974015081192</v>
          </cell>
          <cell r="T353" t="str">
            <v>ST</v>
          </cell>
          <cell r="U353" t="str">
            <v>7684D</v>
          </cell>
        </row>
        <row r="354">
          <cell r="A354" t="str">
            <v>2745D</v>
          </cell>
          <cell r="B354" t="str">
            <v>2745D</v>
          </cell>
          <cell r="C354" t="str">
            <v>ZIRCON PV130T 70GB RKMNT</v>
          </cell>
          <cell r="D354" t="str">
            <v>ZIRCON</v>
          </cell>
          <cell r="E354" t="str">
            <v>SZIRSTK</v>
          </cell>
          <cell r="F354" t="str">
            <v>COP-933/256K 133MHz</v>
          </cell>
          <cell r="G354">
            <v>13114.21</v>
          </cell>
          <cell r="H354">
            <v>13159.472603381875</v>
          </cell>
          <cell r="I354">
            <v>13159.472603381875</v>
          </cell>
          <cell r="J354">
            <v>13159.472603381875</v>
          </cell>
          <cell r="K354">
            <v>13169.78834510486</v>
          </cell>
          <cell r="L354">
            <v>13169.78834510486</v>
          </cell>
          <cell r="M354">
            <v>13169.78834510486</v>
          </cell>
          <cell r="N354">
            <v>13156.914287929259</v>
          </cell>
          <cell r="O354">
            <v>13156.914287929259</v>
          </cell>
          <cell r="P354">
            <v>13156.914287929259</v>
          </cell>
          <cell r="Q354">
            <v>13160.217401508118</v>
          </cell>
          <cell r="R354">
            <v>13160.217401508118</v>
          </cell>
          <cell r="S354">
            <v>13160.217401508118</v>
          </cell>
          <cell r="T354" t="str">
            <v>ST</v>
          </cell>
          <cell r="U354" t="str">
            <v>151WE</v>
          </cell>
        </row>
        <row r="355">
          <cell r="A355" t="str">
            <v>0745D</v>
          </cell>
          <cell r="B355" t="str">
            <v>0745D</v>
          </cell>
          <cell r="C355" t="str">
            <v>ZIRCON PV130T 70GB FH DT</v>
          </cell>
          <cell r="D355" t="str">
            <v>ZIRCON</v>
          </cell>
          <cell r="E355" t="str">
            <v>SZIRSTK</v>
          </cell>
          <cell r="F355" t="str">
            <v>COP-700/256K 100MHz</v>
          </cell>
          <cell r="G355">
            <v>14101.12</v>
          </cell>
          <cell r="H355">
            <v>14147.382603381877</v>
          </cell>
          <cell r="I355">
            <v>14147.382603381877</v>
          </cell>
          <cell r="J355">
            <v>14147.382603381877</v>
          </cell>
          <cell r="K355">
            <v>14157.698345104862</v>
          </cell>
          <cell r="L355">
            <v>14157.698345104862</v>
          </cell>
          <cell r="M355">
            <v>14157.698345104862</v>
          </cell>
          <cell r="N355">
            <v>14144.824287929261</v>
          </cell>
          <cell r="O355">
            <v>14144.824287929261</v>
          </cell>
          <cell r="P355">
            <v>14144.824287929261</v>
          </cell>
          <cell r="Q355">
            <v>14148.12740150812</v>
          </cell>
          <cell r="R355">
            <v>14148.12740150812</v>
          </cell>
          <cell r="S355">
            <v>14148.12740150812</v>
          </cell>
          <cell r="T355" t="str">
            <v>ST</v>
          </cell>
          <cell r="U355" t="str">
            <v>714WW</v>
          </cell>
        </row>
        <row r="356">
          <cell r="A356" t="str">
            <v>162PV</v>
          </cell>
          <cell r="B356" t="str">
            <v>162PV</v>
          </cell>
          <cell r="C356" t="str">
            <v xml:space="preserve">BUCK 128MB </v>
          </cell>
          <cell r="D356" t="str">
            <v>BUCK 128MB</v>
          </cell>
          <cell r="E356" t="str">
            <v>SPAW70L</v>
          </cell>
          <cell r="F356" t="str">
            <v>COP-800/256K 100MHz</v>
          </cell>
          <cell r="G356">
            <v>1671.49</v>
          </cell>
          <cell r="H356">
            <v>1671.809345506085</v>
          </cell>
          <cell r="I356">
            <v>1671.809345506085</v>
          </cell>
          <cell r="J356">
            <v>1671.809345506085</v>
          </cell>
          <cell r="K356">
            <v>1671.809345506085</v>
          </cell>
          <cell r="L356">
            <v>1671.809345506085</v>
          </cell>
          <cell r="M356">
            <v>1671.809345506085</v>
          </cell>
          <cell r="N356">
            <v>1654.6887540519017</v>
          </cell>
          <cell r="O356">
            <v>1654.6887540519017</v>
          </cell>
          <cell r="P356">
            <v>1654.6887540519017</v>
          </cell>
          <cell r="Q356">
            <v>1658.2091193596793</v>
          </cell>
          <cell r="R356">
            <v>1658.2091193596793</v>
          </cell>
          <cell r="S356">
            <v>1658.2091193596793</v>
          </cell>
          <cell r="T356" t="str">
            <v>SV</v>
          </cell>
          <cell r="U356" t="str">
            <v>123PE</v>
          </cell>
        </row>
        <row r="357">
          <cell r="A357" t="str">
            <v>499ND</v>
          </cell>
          <cell r="B357" t="str">
            <v>499ND</v>
          </cell>
          <cell r="C357" t="str">
            <v xml:space="preserve">BUCK 256MB </v>
          </cell>
          <cell r="D357" t="str">
            <v>BUCK 256MB</v>
          </cell>
          <cell r="E357" t="str">
            <v>SPAW70L</v>
          </cell>
          <cell r="F357" t="str">
            <v>KAT-500/512K</v>
          </cell>
          <cell r="G357">
            <v>2067.17</v>
          </cell>
          <cell r="H357">
            <v>2067.4893455060851</v>
          </cell>
          <cell r="I357">
            <v>2067.4893455060851</v>
          </cell>
          <cell r="J357">
            <v>2067.4893455060851</v>
          </cell>
          <cell r="K357">
            <v>2067.4893455060851</v>
          </cell>
          <cell r="L357">
            <v>2067.4893455060851</v>
          </cell>
          <cell r="M357">
            <v>2067.4893455060851</v>
          </cell>
          <cell r="N357">
            <v>2050.3687540519018</v>
          </cell>
          <cell r="O357">
            <v>2050.3687540519018</v>
          </cell>
          <cell r="P357">
            <v>2050.3687540519018</v>
          </cell>
          <cell r="Q357">
            <v>2053.8891193596796</v>
          </cell>
          <cell r="R357">
            <v>2053.8891193596796</v>
          </cell>
          <cell r="S357">
            <v>2053.8891193596796</v>
          </cell>
          <cell r="T357" t="str">
            <v>SV</v>
          </cell>
          <cell r="U357" t="str">
            <v>05CTV</v>
          </cell>
        </row>
        <row r="358">
          <cell r="A358" t="str">
            <v>42WDV</v>
          </cell>
          <cell r="B358" t="str">
            <v>42WDV</v>
          </cell>
          <cell r="C358" t="str">
            <v xml:space="preserve">BUCK 512MB </v>
          </cell>
          <cell r="D358" t="str">
            <v>BUCK 512MB</v>
          </cell>
          <cell r="E358" t="str">
            <v>SPAW70L</v>
          </cell>
          <cell r="F358" t="str">
            <v>KAT-550/512K</v>
          </cell>
          <cell r="G358">
            <v>2559.62</v>
          </cell>
          <cell r="H358">
            <v>2559.9393455060849</v>
          </cell>
          <cell r="I358">
            <v>2559.9393455060849</v>
          </cell>
          <cell r="J358">
            <v>2559.9393455060849</v>
          </cell>
          <cell r="K358">
            <v>2559.9393455060849</v>
          </cell>
          <cell r="L358">
            <v>2559.9393455060849</v>
          </cell>
          <cell r="M358">
            <v>2559.9393455060849</v>
          </cell>
          <cell r="N358">
            <v>2542.818754051902</v>
          </cell>
          <cell r="O358">
            <v>2542.818754051902</v>
          </cell>
          <cell r="P358">
            <v>2542.818754051902</v>
          </cell>
          <cell r="Q358">
            <v>2546.3391193596794</v>
          </cell>
          <cell r="R358">
            <v>2546.3391193596794</v>
          </cell>
          <cell r="S358">
            <v>2546.3391193596794</v>
          </cell>
          <cell r="T358" t="str">
            <v>SV</v>
          </cell>
          <cell r="U358" t="str">
            <v>48WKK</v>
          </cell>
        </row>
        <row r="359">
          <cell r="A359" t="str">
            <v>130NU</v>
          </cell>
          <cell r="B359" t="str">
            <v>130NU</v>
          </cell>
          <cell r="C359" t="str">
            <v>BUCK WEB120 COP-1000/256K 133MHz (Socket)</v>
          </cell>
          <cell r="D359" t="str">
            <v>BUCK WEB120</v>
          </cell>
          <cell r="E359" t="str">
            <v>SSABR10</v>
          </cell>
          <cell r="F359" t="str">
            <v>COP-1000/256K 133MHz (Socket)</v>
          </cell>
          <cell r="G359">
            <v>1267.1500000000001</v>
          </cell>
          <cell r="H359">
            <v>1239.5653620506428</v>
          </cell>
          <cell r="I359">
            <v>1239.5653620506428</v>
          </cell>
          <cell r="J359">
            <v>1139.5653620506428</v>
          </cell>
          <cell r="K359">
            <v>1137.9947271884575</v>
          </cell>
          <cell r="L359">
            <v>1137.9947271884575</v>
          </cell>
          <cell r="M359">
            <v>1101.9947271884575</v>
          </cell>
          <cell r="N359">
            <v>1092.3487540519018</v>
          </cell>
          <cell r="O359">
            <v>1092.3487540519018</v>
          </cell>
          <cell r="P359">
            <v>1082.3487540519018</v>
          </cell>
          <cell r="Q359">
            <v>1085.8691193596794</v>
          </cell>
          <cell r="R359">
            <v>1085.8691193596794</v>
          </cell>
          <cell r="S359">
            <v>1065.8691193596794</v>
          </cell>
          <cell r="T359" t="str">
            <v>SV</v>
          </cell>
          <cell r="U359" t="str">
            <v>20HFM</v>
          </cell>
        </row>
        <row r="360">
          <cell r="A360" t="str">
            <v>39FYM</v>
          </cell>
          <cell r="B360" t="str">
            <v>39FYM</v>
          </cell>
          <cell r="C360" t="str">
            <v>BUCK WEB120 COP-866/256K 133MHz (Socket)</v>
          </cell>
          <cell r="D360" t="str">
            <v>BUCK WEB120</v>
          </cell>
          <cell r="E360" t="str">
            <v>SSABR10</v>
          </cell>
          <cell r="F360" t="str">
            <v>COP-866/256K 133MHz (Socket)</v>
          </cell>
          <cell r="G360">
            <v>1399.82</v>
          </cell>
          <cell r="H360">
            <v>1393.3904311338597</v>
          </cell>
          <cell r="I360">
            <v>1393.7097766399449</v>
          </cell>
          <cell r="J360">
            <v>1393.7097766399449</v>
          </cell>
          <cell r="K360">
            <v>1393.7097766399449</v>
          </cell>
          <cell r="L360">
            <v>1393.7097766399449</v>
          </cell>
          <cell r="M360">
            <v>1393.7097766399449</v>
          </cell>
          <cell r="N360">
            <v>1393.7097766399449</v>
          </cell>
          <cell r="O360">
            <v>1376.5891851857616</v>
          </cell>
          <cell r="P360">
            <v>1376.5891851857616</v>
          </cell>
          <cell r="Q360">
            <v>1376.5891851857616</v>
          </cell>
          <cell r="R360">
            <v>1380.1095504935392</v>
          </cell>
          <cell r="S360">
            <v>1380.1095504935392</v>
          </cell>
          <cell r="T360" t="str">
            <v>SV</v>
          </cell>
          <cell r="U360" t="str">
            <v>81UFC</v>
          </cell>
        </row>
        <row r="361">
          <cell r="A361" t="str">
            <v>79EUG</v>
          </cell>
          <cell r="B361" t="str">
            <v>79EUG</v>
          </cell>
          <cell r="C361" t="str">
            <v>BUCK WEB120 COP-933/256K 133MHz (Socket)</v>
          </cell>
          <cell r="D361" t="str">
            <v>BUCK WEB120</v>
          </cell>
          <cell r="E361" t="str">
            <v>SSABR10</v>
          </cell>
          <cell r="F361" t="str">
            <v>COP-933/256K 133MHz (Socket)</v>
          </cell>
          <cell r="G361">
            <v>1741.2</v>
          </cell>
          <cell r="H361">
            <v>1733.0804311338597</v>
          </cell>
          <cell r="I361">
            <v>1733.399776639945</v>
          </cell>
          <cell r="J361">
            <v>1733.399776639945</v>
          </cell>
          <cell r="K361">
            <v>1733.399776639945</v>
          </cell>
          <cell r="L361">
            <v>1733.399776639945</v>
          </cell>
          <cell r="M361">
            <v>1733.399776639945</v>
          </cell>
          <cell r="N361">
            <v>1733.399776639945</v>
          </cell>
          <cell r="O361">
            <v>1716.2791851857617</v>
          </cell>
          <cell r="P361">
            <v>1716.2791851857617</v>
          </cell>
          <cell r="Q361">
            <v>1716.2791851857617</v>
          </cell>
          <cell r="R361">
            <v>1719.7995504935393</v>
          </cell>
          <cell r="S361">
            <v>1719.7995504935393</v>
          </cell>
          <cell r="T361" t="str">
            <v>SV</v>
          </cell>
          <cell r="U361" t="str">
            <v>254JH</v>
          </cell>
        </row>
        <row r="362">
          <cell r="A362" t="str">
            <v>472PM</v>
          </cell>
          <cell r="B362" t="str">
            <v>472PM</v>
          </cell>
          <cell r="C362" t="str">
            <v>CHAMELEON PE2300 COP-700/256K 100MHz</v>
          </cell>
          <cell r="D362" t="str">
            <v>CHAMELEON PE2300</v>
          </cell>
          <cell r="E362" t="str">
            <v>SCH500C</v>
          </cell>
          <cell r="F362" t="str">
            <v>COP-700/256K 100MHz</v>
          </cell>
          <cell r="G362">
            <v>821.4</v>
          </cell>
          <cell r="H362">
            <v>821.65261659436578</v>
          </cell>
          <cell r="I362">
            <v>821.65261659436578</v>
          </cell>
          <cell r="J362">
            <v>811.65261659436578</v>
          </cell>
          <cell r="K362">
            <v>811.65261659436578</v>
          </cell>
          <cell r="L362">
            <v>811.65261659436578</v>
          </cell>
          <cell r="M362" t="str">
            <v>EOL</v>
          </cell>
          <cell r="N362" t="str">
            <v>EOL</v>
          </cell>
          <cell r="O362" t="str">
            <v>EOL</v>
          </cell>
          <cell r="P362" t="str">
            <v>EOL</v>
          </cell>
          <cell r="Q362" t="str">
            <v>EOL</v>
          </cell>
          <cell r="R362" t="str">
            <v>EOL</v>
          </cell>
          <cell r="S362" t="str">
            <v>EOL</v>
          </cell>
          <cell r="T362" t="str">
            <v>SV</v>
          </cell>
          <cell r="U362" t="str">
            <v>906DM</v>
          </cell>
        </row>
        <row r="363">
          <cell r="A363" t="str">
            <v>2891P</v>
          </cell>
          <cell r="B363" t="str">
            <v>2891P</v>
          </cell>
          <cell r="C363" t="str">
            <v>CHAMELEON PE2300 KAT-500/512K</v>
          </cell>
          <cell r="D363" t="str">
            <v>CHAMELEON PE2300</v>
          </cell>
          <cell r="E363" t="str">
            <v>SCH500C</v>
          </cell>
          <cell r="F363" t="str">
            <v>KAT-500/512K</v>
          </cell>
          <cell r="G363">
            <v>831.01</v>
          </cell>
          <cell r="H363" t="str">
            <v>EOL</v>
          </cell>
          <cell r="I363" t="str">
            <v>EOL</v>
          </cell>
          <cell r="J363" t="str">
            <v>EOL</v>
          </cell>
          <cell r="K363" t="str">
            <v>EOL</v>
          </cell>
          <cell r="L363" t="str">
            <v>EOL</v>
          </cell>
          <cell r="M363" t="str">
            <v>EOL</v>
          </cell>
          <cell r="N363" t="str">
            <v>EOL</v>
          </cell>
          <cell r="O363" t="str">
            <v>EOL</v>
          </cell>
          <cell r="P363" t="str">
            <v>EOL</v>
          </cell>
          <cell r="Q363" t="str">
            <v>EOL</v>
          </cell>
          <cell r="R363" t="str">
            <v>EOL</v>
          </cell>
          <cell r="S363" t="str">
            <v>EOL</v>
          </cell>
          <cell r="T363" t="str">
            <v>SV</v>
          </cell>
          <cell r="U363" t="str">
            <v>906DM</v>
          </cell>
        </row>
        <row r="364">
          <cell r="A364" t="str">
            <v>3704R</v>
          </cell>
          <cell r="B364" t="str">
            <v>3704R</v>
          </cell>
          <cell r="C364" t="str">
            <v>CHAMELEON PE2300 KAT-550/512K</v>
          </cell>
          <cell r="D364" t="str">
            <v>CHAMELEON PE2300</v>
          </cell>
          <cell r="E364" t="str">
            <v>SCH500C</v>
          </cell>
          <cell r="F364" t="str">
            <v>KAT-550/512K</v>
          </cell>
          <cell r="G364">
            <v>831.45</v>
          </cell>
          <cell r="H364" t="str">
            <v>EOL</v>
          </cell>
          <cell r="I364" t="str">
            <v>EOL</v>
          </cell>
          <cell r="J364" t="str">
            <v>EOL</v>
          </cell>
          <cell r="K364" t="str">
            <v>EOL</v>
          </cell>
          <cell r="L364" t="str">
            <v>EOL</v>
          </cell>
          <cell r="M364" t="str">
            <v>EOL</v>
          </cell>
          <cell r="N364" t="str">
            <v>EOL</v>
          </cell>
          <cell r="O364" t="str">
            <v>EOL</v>
          </cell>
          <cell r="P364" t="str">
            <v>EOL</v>
          </cell>
          <cell r="Q364" t="str">
            <v>EOL</v>
          </cell>
          <cell r="R364" t="str">
            <v>EOL</v>
          </cell>
          <cell r="S364" t="str">
            <v>EOL</v>
          </cell>
          <cell r="T364" t="str">
            <v>SV</v>
          </cell>
          <cell r="U364" t="str">
            <v>906DM</v>
          </cell>
        </row>
        <row r="365">
          <cell r="A365" t="str">
            <v>3704R</v>
          </cell>
          <cell r="B365" t="str">
            <v>3704R</v>
          </cell>
          <cell r="C365" t="str">
            <v>CHAMELEON PE2300 KAT-550/512K</v>
          </cell>
          <cell r="D365" t="str">
            <v>CHAMELEON PE2300</v>
          </cell>
          <cell r="E365" t="str">
            <v>SCH500C</v>
          </cell>
          <cell r="F365" t="str">
            <v>KAT-550/512K</v>
          </cell>
          <cell r="G365">
            <v>831.45</v>
          </cell>
          <cell r="H365" t="str">
            <v>EOL</v>
          </cell>
          <cell r="I365" t="str">
            <v>EOL</v>
          </cell>
          <cell r="J365" t="str">
            <v>EOL</v>
          </cell>
          <cell r="K365" t="str">
            <v>EOL</v>
          </cell>
          <cell r="L365" t="str">
            <v>EOL</v>
          </cell>
          <cell r="M365" t="str">
            <v>EOL</v>
          </cell>
          <cell r="N365" t="str">
            <v>EOL</v>
          </cell>
          <cell r="O365" t="str">
            <v>EOL</v>
          </cell>
          <cell r="P365" t="str">
            <v>EOL</v>
          </cell>
          <cell r="Q365" t="str">
            <v>EOL</v>
          </cell>
          <cell r="R365" t="str">
            <v>EOL</v>
          </cell>
          <cell r="S365" t="str">
            <v>EOL</v>
          </cell>
          <cell r="T365" t="str">
            <v>SV</v>
          </cell>
          <cell r="U365" t="str">
            <v>906DM</v>
          </cell>
        </row>
        <row r="366">
          <cell r="A366" t="str">
            <v>2019T</v>
          </cell>
          <cell r="B366" t="str">
            <v>2019T</v>
          </cell>
          <cell r="C366" t="str">
            <v>CHAMELEON PE2300 KAT-600/512K 100MHz</v>
          </cell>
          <cell r="D366" t="str">
            <v>CHAMELEON PE2300</v>
          </cell>
          <cell r="E366" t="str">
            <v>SCH500C</v>
          </cell>
          <cell r="F366" t="str">
            <v>KAT-600/512K 100MHz</v>
          </cell>
          <cell r="G366">
            <v>811.35</v>
          </cell>
          <cell r="H366" t="str">
            <v>EOL</v>
          </cell>
          <cell r="I366" t="str">
            <v>EOL</v>
          </cell>
          <cell r="J366" t="str">
            <v>EOL</v>
          </cell>
          <cell r="K366" t="str">
            <v>EOL</v>
          </cell>
          <cell r="L366" t="str">
            <v>EOL</v>
          </cell>
          <cell r="M366" t="str">
            <v>EOL</v>
          </cell>
          <cell r="N366" t="str">
            <v>EOL</v>
          </cell>
          <cell r="O366" t="str">
            <v>EOL</v>
          </cell>
          <cell r="P366" t="str">
            <v>EOL</v>
          </cell>
          <cell r="Q366" t="str">
            <v>EOL</v>
          </cell>
          <cell r="R366" t="str">
            <v>EOL</v>
          </cell>
          <cell r="S366" t="str">
            <v>EOL</v>
          </cell>
          <cell r="T366" t="str">
            <v>SV</v>
          </cell>
          <cell r="U366" t="str">
            <v>906DM</v>
          </cell>
        </row>
        <row r="367">
          <cell r="A367" t="str">
            <v>7243T</v>
          </cell>
          <cell r="B367" t="str">
            <v>7243T</v>
          </cell>
          <cell r="C367" t="str">
            <v>DIAMOND PE8450 X-550/1MB</v>
          </cell>
          <cell r="D367" t="str">
            <v>DIAMOND PE8450</v>
          </cell>
          <cell r="E367" t="str">
            <v>SDI56CB</v>
          </cell>
          <cell r="F367" t="str">
            <v>X-550/1MB</v>
          </cell>
          <cell r="G367">
            <v>9767.23</v>
          </cell>
          <cell r="H367" t="str">
            <v>EOL</v>
          </cell>
          <cell r="I367" t="str">
            <v>EOL</v>
          </cell>
          <cell r="J367" t="str">
            <v>EOL</v>
          </cell>
          <cell r="K367" t="str">
            <v>EOL</v>
          </cell>
          <cell r="L367" t="str">
            <v>EOL</v>
          </cell>
          <cell r="M367" t="str">
            <v>EOL</v>
          </cell>
          <cell r="N367" t="str">
            <v>EOL</v>
          </cell>
          <cell r="O367" t="str">
            <v>EOL</v>
          </cell>
          <cell r="P367" t="str">
            <v>EOL</v>
          </cell>
          <cell r="Q367" t="str">
            <v>EOL</v>
          </cell>
          <cell r="R367" t="str">
            <v>EOL</v>
          </cell>
          <cell r="S367" t="str">
            <v>EOL</v>
          </cell>
          <cell r="T367" t="str">
            <v>SV</v>
          </cell>
          <cell r="U367" t="str">
            <v>6853E</v>
          </cell>
        </row>
        <row r="368">
          <cell r="A368" t="str">
            <v>9243T</v>
          </cell>
          <cell r="B368" t="str">
            <v>9243T</v>
          </cell>
          <cell r="C368" t="str">
            <v>DIAMOND PE8450 X-550/2MB</v>
          </cell>
          <cell r="D368" t="str">
            <v>DIAMOND PE8450</v>
          </cell>
          <cell r="E368" t="str">
            <v>SDI56CB</v>
          </cell>
          <cell r="F368" t="str">
            <v>X-550/2MB</v>
          </cell>
          <cell r="G368">
            <v>11375.23</v>
          </cell>
          <cell r="H368" t="str">
            <v>EOL</v>
          </cell>
          <cell r="I368" t="str">
            <v>EOL</v>
          </cell>
          <cell r="J368" t="str">
            <v>EOL</v>
          </cell>
          <cell r="K368" t="str">
            <v>EOL</v>
          </cell>
          <cell r="L368" t="str">
            <v>EOL</v>
          </cell>
          <cell r="M368" t="str">
            <v>EOL</v>
          </cell>
          <cell r="N368" t="str">
            <v>EOL</v>
          </cell>
          <cell r="O368" t="str">
            <v>EOL</v>
          </cell>
          <cell r="P368" t="str">
            <v>EOL</v>
          </cell>
          <cell r="Q368" t="str">
            <v>EOL</v>
          </cell>
          <cell r="R368" t="str">
            <v>EOL</v>
          </cell>
          <cell r="S368" t="str">
            <v>EOL</v>
          </cell>
          <cell r="T368" t="str">
            <v>SV</v>
          </cell>
          <cell r="U368" t="str">
            <v>6853E</v>
          </cell>
        </row>
        <row r="369">
          <cell r="A369" t="str">
            <v>58PMU</v>
          </cell>
          <cell r="B369" t="str">
            <v>58PMU</v>
          </cell>
          <cell r="C369" t="str">
            <v>DIAMOND PE8450 X-700 1MB</v>
          </cell>
          <cell r="D369" t="str">
            <v>DIAMOND PE8450</v>
          </cell>
          <cell r="E369" t="str">
            <v>SDI56CB</v>
          </cell>
          <cell r="F369" t="str">
            <v>X-700 1MB</v>
          </cell>
          <cell r="G369">
            <v>9790.3700000000008</v>
          </cell>
          <cell r="H369">
            <v>9781.4254406964246</v>
          </cell>
          <cell r="I369">
            <v>9781.4254406964246</v>
          </cell>
          <cell r="J369">
            <v>9781.4254406964246</v>
          </cell>
          <cell r="K369">
            <v>9778.2753597784449</v>
          </cell>
          <cell r="L369">
            <v>9784.9753597784456</v>
          </cell>
          <cell r="M369">
            <v>9784.9753597784456</v>
          </cell>
          <cell r="N369">
            <v>9768.541746472034</v>
          </cell>
          <cell r="O369">
            <v>9768.541746472034</v>
          </cell>
          <cell r="P369" t="str">
            <v>EOL</v>
          </cell>
          <cell r="Q369" t="str">
            <v>EOL</v>
          </cell>
          <cell r="R369" t="str">
            <v>EOL</v>
          </cell>
          <cell r="S369" t="str">
            <v>EOL</v>
          </cell>
          <cell r="T369" t="str">
            <v>SV</v>
          </cell>
          <cell r="U369" t="str">
            <v>6853E</v>
          </cell>
        </row>
        <row r="370">
          <cell r="A370" t="str">
            <v>941VM</v>
          </cell>
          <cell r="B370" t="str">
            <v>941VM</v>
          </cell>
          <cell r="C370" t="str">
            <v>DIAMOND PE8450 X-700 2MB</v>
          </cell>
          <cell r="D370" t="str">
            <v>DIAMOND PE8450</v>
          </cell>
          <cell r="E370" t="str">
            <v>SDI56CB</v>
          </cell>
          <cell r="F370" t="str">
            <v>X-700 2MB</v>
          </cell>
          <cell r="G370">
            <v>1476.45</v>
          </cell>
          <cell r="H370">
            <v>1469.6410746982165</v>
          </cell>
          <cell r="I370">
            <v>1469.9604202043017</v>
          </cell>
          <cell r="J370">
            <v>1469.9604202043017</v>
          </cell>
          <cell r="K370">
            <v>1469.9604202043017</v>
          </cell>
          <cell r="L370">
            <v>1469.9604202043017</v>
          </cell>
          <cell r="M370">
            <v>1469.9604202043017</v>
          </cell>
          <cell r="N370">
            <v>1469.9604202043017</v>
          </cell>
          <cell r="O370">
            <v>1452.8398287501184</v>
          </cell>
          <cell r="P370">
            <v>1452.8398287501184</v>
          </cell>
          <cell r="Q370">
            <v>1452.8398287501184</v>
          </cell>
          <cell r="R370">
            <v>1456.360194057896</v>
          </cell>
          <cell r="S370">
            <v>1456.360194057896</v>
          </cell>
          <cell r="T370" t="str">
            <v>SV</v>
          </cell>
          <cell r="U370" t="str">
            <v>508HJ</v>
          </cell>
        </row>
        <row r="371">
          <cell r="A371" t="str">
            <v>77GVY</v>
          </cell>
          <cell r="B371" t="str">
            <v>77GVY</v>
          </cell>
          <cell r="C371" t="str">
            <v>DIAMOND PE8450 - 2 MEZ  &amp; MEM BOARDS X-700 1MB</v>
          </cell>
          <cell r="D371" t="str">
            <v>DIAMOND PE8450 - 2 MEZ  &amp; MEM BOARDS</v>
          </cell>
          <cell r="E371" t="str">
            <v>SDI56CB</v>
          </cell>
          <cell r="F371" t="str">
            <v>X-700 1MB</v>
          </cell>
          <cell r="G371">
            <v>1805.8</v>
          </cell>
          <cell r="H371">
            <v>1797.3606291536616</v>
          </cell>
          <cell r="I371">
            <v>1797.6799746597469</v>
          </cell>
          <cell r="J371">
            <v>1797.6799746597469</v>
          </cell>
          <cell r="K371">
            <v>1797.6799746597469</v>
          </cell>
          <cell r="L371">
            <v>1797.6799746597469</v>
          </cell>
          <cell r="M371">
            <v>1797.6799746597469</v>
          </cell>
          <cell r="N371">
            <v>1797.6799746597469</v>
          </cell>
          <cell r="O371">
            <v>1780.5593832055636</v>
          </cell>
          <cell r="P371">
            <v>1780.5593832055636</v>
          </cell>
          <cell r="Q371">
            <v>1780.5593832055636</v>
          </cell>
          <cell r="R371">
            <v>1784.0797485133412</v>
          </cell>
          <cell r="S371">
            <v>1784.0797485133412</v>
          </cell>
          <cell r="T371" t="str">
            <v>SV</v>
          </cell>
          <cell r="U371" t="str">
            <v>639DN</v>
          </cell>
        </row>
        <row r="372">
          <cell r="A372" t="str">
            <v>11EPP</v>
          </cell>
          <cell r="B372" t="str">
            <v>11EPP</v>
          </cell>
          <cell r="C372" t="str">
            <v>DIAMOND PE8450 - 2 MEZ  &amp; MEM BOARDS X-700 2MB</v>
          </cell>
          <cell r="D372" t="str">
            <v>DIAMOND PE8450 - 2 MEZ  &amp; MEM BOARDS</v>
          </cell>
          <cell r="E372" t="str">
            <v>SDI56CB</v>
          </cell>
          <cell r="F372" t="str">
            <v>X-700 2MB</v>
          </cell>
          <cell r="G372">
            <v>2364.58</v>
          </cell>
          <cell r="H372">
            <v>2353.3743915298992</v>
          </cell>
          <cell r="I372">
            <v>2353.6937370359842</v>
          </cell>
          <cell r="J372">
            <v>2353.6937370359842</v>
          </cell>
          <cell r="K372">
            <v>2353.6937370359842</v>
          </cell>
          <cell r="L372">
            <v>2353.6937370359842</v>
          </cell>
          <cell r="M372">
            <v>2353.6937370359842</v>
          </cell>
          <cell r="N372">
            <v>2353.6937370359842</v>
          </cell>
          <cell r="O372">
            <v>2336.5731455818013</v>
          </cell>
          <cell r="P372">
            <v>2336.5731455818013</v>
          </cell>
          <cell r="Q372">
            <v>2336.5731455818013</v>
          </cell>
          <cell r="R372">
            <v>2340.0935108895787</v>
          </cell>
          <cell r="S372">
            <v>2340.0935108895787</v>
          </cell>
          <cell r="T372" t="str">
            <v>SV</v>
          </cell>
          <cell r="U372" t="str">
            <v>33DWF</v>
          </cell>
        </row>
        <row r="373">
          <cell r="A373" t="str">
            <v>8836T</v>
          </cell>
          <cell r="B373" t="str">
            <v>8836T</v>
          </cell>
          <cell r="C373" t="str">
            <v>EMERALD PE6300 X-550/1MB</v>
          </cell>
          <cell r="D373" t="str">
            <v>EMERALD PE6300</v>
          </cell>
          <cell r="E373" t="str">
            <v>SEM551S</v>
          </cell>
          <cell r="F373" t="str">
            <v>X-550/1MB</v>
          </cell>
          <cell r="G373">
            <v>1406.1</v>
          </cell>
          <cell r="H373">
            <v>1399.6393420249492</v>
          </cell>
          <cell r="I373">
            <v>1399.9586875310345</v>
          </cell>
          <cell r="J373">
            <v>1399.9586875310345</v>
          </cell>
          <cell r="K373">
            <v>1399.9586875310345</v>
          </cell>
          <cell r="L373">
            <v>1399.9586875310345</v>
          </cell>
          <cell r="M373">
            <v>1399.9586875310345</v>
          </cell>
          <cell r="N373">
            <v>1399.9586875310345</v>
          </cell>
          <cell r="O373">
            <v>1382.8380960768511</v>
          </cell>
          <cell r="P373">
            <v>1382.8380960768511</v>
          </cell>
          <cell r="Q373">
            <v>1382.8380960768511</v>
          </cell>
          <cell r="R373">
            <v>1386.3584613846288</v>
          </cell>
          <cell r="S373">
            <v>1386.3584613846288</v>
          </cell>
          <cell r="T373" t="str">
            <v>SV</v>
          </cell>
          <cell r="U373" t="str">
            <v>17JUC</v>
          </cell>
        </row>
        <row r="374">
          <cell r="A374" t="str">
            <v>9836T</v>
          </cell>
          <cell r="B374" t="str">
            <v>9836T</v>
          </cell>
          <cell r="C374" t="str">
            <v>EMERALD PE6300 X-550/2MB</v>
          </cell>
          <cell r="D374" t="str">
            <v>EMERALD PE6300</v>
          </cell>
          <cell r="E374" t="str">
            <v>SEM552S</v>
          </cell>
          <cell r="F374" t="str">
            <v>X-550/2MB</v>
          </cell>
          <cell r="G374">
            <v>1344.58</v>
          </cell>
          <cell r="H374">
            <v>1338.4116321141234</v>
          </cell>
          <cell r="I374">
            <v>1342.0997658857677</v>
          </cell>
          <cell r="J374">
            <v>1342.0997658857677</v>
          </cell>
          <cell r="K374">
            <v>1342.0997658857677</v>
          </cell>
          <cell r="L374">
            <v>1340.1392477070692</v>
          </cell>
          <cell r="M374">
            <v>1340.1392477070692</v>
          </cell>
          <cell r="N374">
            <v>1340.1392477070692</v>
          </cell>
          <cell r="O374">
            <v>1327.0816147186713</v>
          </cell>
          <cell r="P374">
            <v>1327.0816147186713</v>
          </cell>
          <cell r="Q374">
            <v>1327.0816147186713</v>
          </cell>
          <cell r="R374">
            <v>1328.684242227489</v>
          </cell>
          <cell r="S374">
            <v>1328.684242227489</v>
          </cell>
          <cell r="T374" t="str">
            <v>SV</v>
          </cell>
          <cell r="U374" t="str">
            <v>4126C</v>
          </cell>
        </row>
        <row r="375">
          <cell r="A375" t="str">
            <v>7836T</v>
          </cell>
          <cell r="B375" t="str">
            <v>7836T</v>
          </cell>
          <cell r="C375" t="str">
            <v>EMERALD PE6300 X-550/512K</v>
          </cell>
          <cell r="D375" t="str">
            <v>EMERALD PE6300</v>
          </cell>
          <cell r="E375" t="str">
            <v>SEM555S</v>
          </cell>
          <cell r="F375" t="str">
            <v>X-550/512K</v>
          </cell>
          <cell r="G375">
            <v>1486.68</v>
          </cell>
          <cell r="H375">
            <v>1479.808166767589</v>
          </cell>
          <cell r="I375">
            <v>1483.4963005392333</v>
          </cell>
          <cell r="J375">
            <v>1483.4963005392333</v>
          </cell>
          <cell r="K375">
            <v>1483.4963005392333</v>
          </cell>
          <cell r="L375">
            <v>1481.5357823605348</v>
          </cell>
          <cell r="M375">
            <v>1481.5357823605348</v>
          </cell>
          <cell r="N375">
            <v>1481.5357823605348</v>
          </cell>
          <cell r="O375">
            <v>1468.4781493721368</v>
          </cell>
          <cell r="P375">
            <v>1468.4781493721368</v>
          </cell>
          <cell r="Q375">
            <v>1468.4781493721368</v>
          </cell>
          <cell r="R375">
            <v>1470.0807768809545</v>
          </cell>
          <cell r="S375">
            <v>1470.0807768809545</v>
          </cell>
          <cell r="T375" t="str">
            <v>SV</v>
          </cell>
          <cell r="U375">
            <v>84865</v>
          </cell>
        </row>
        <row r="376">
          <cell r="A376" t="str">
            <v>420NP</v>
          </cell>
          <cell r="B376" t="str">
            <v>420NP</v>
          </cell>
          <cell r="C376" t="str">
            <v>GECKO II COP-1000/256K 133MHz</v>
          </cell>
          <cell r="D376" t="str">
            <v>GECKO II</v>
          </cell>
          <cell r="E376" t="str">
            <v>SG2100G</v>
          </cell>
          <cell r="F376" t="str">
            <v>COP-1000/256K 133MHz</v>
          </cell>
          <cell r="G376">
            <v>1336.54</v>
          </cell>
          <cell r="H376">
            <v>1330.4114340943217</v>
          </cell>
          <cell r="I376">
            <v>1334.099567865966</v>
          </cell>
          <cell r="J376">
            <v>1334.099567865966</v>
          </cell>
          <cell r="K376">
            <v>1334.099567865966</v>
          </cell>
          <cell r="L376">
            <v>1332.1390496872675</v>
          </cell>
          <cell r="M376">
            <v>1332.1390496872675</v>
          </cell>
          <cell r="N376">
            <v>1332.1390496872675</v>
          </cell>
          <cell r="O376">
            <v>1319.0814166988696</v>
          </cell>
          <cell r="P376">
            <v>1319.0814166988696</v>
          </cell>
          <cell r="Q376">
            <v>1319.0814166988696</v>
          </cell>
          <cell r="R376">
            <v>1320.6840442076873</v>
          </cell>
          <cell r="S376">
            <v>1320.6840442076873</v>
          </cell>
          <cell r="T376" t="str">
            <v>SV</v>
          </cell>
          <cell r="U376" t="str">
            <v>75UMD</v>
          </cell>
        </row>
        <row r="377">
          <cell r="A377" t="str">
            <v>09EDF</v>
          </cell>
          <cell r="B377" t="str">
            <v>09EDF</v>
          </cell>
          <cell r="C377" t="str">
            <v>GECKO II COP-800/256K 133MHz</v>
          </cell>
          <cell r="D377" t="str">
            <v>GECKO II</v>
          </cell>
          <cell r="E377" t="str">
            <v>SG2100G</v>
          </cell>
          <cell r="F377" t="str">
            <v>COP-800/256K 133MHz</v>
          </cell>
          <cell r="G377">
            <v>799.72</v>
          </cell>
          <cell r="H377">
            <v>786.90183716762976</v>
          </cell>
          <cell r="I377">
            <v>783.3618371676298</v>
          </cell>
          <cell r="J377">
            <v>759.8618371676298</v>
          </cell>
          <cell r="K377">
            <v>755.13011148691749</v>
          </cell>
          <cell r="L377">
            <v>751.70011148691742</v>
          </cell>
          <cell r="M377">
            <v>728.30011148691733</v>
          </cell>
          <cell r="N377">
            <v>717.17001367203602</v>
          </cell>
          <cell r="O377">
            <v>713.84001367203598</v>
          </cell>
          <cell r="P377" t="str">
            <v>EOL</v>
          </cell>
          <cell r="Q377" t="str">
            <v>EOL</v>
          </cell>
          <cell r="R377" t="str">
            <v>EOL</v>
          </cell>
          <cell r="S377" t="str">
            <v>EOL</v>
          </cell>
          <cell r="T377" t="str">
            <v>SV</v>
          </cell>
          <cell r="U377" t="str">
            <v>332TM</v>
          </cell>
        </row>
        <row r="378">
          <cell r="A378" t="str">
            <v>998TG</v>
          </cell>
          <cell r="B378" t="str">
            <v>998TG</v>
          </cell>
          <cell r="C378" t="str">
            <v>GECKO II COP-866/256K 133MHz</v>
          </cell>
          <cell r="D378" t="str">
            <v>GECKO II</v>
          </cell>
          <cell r="E378" t="str">
            <v>SG2100G</v>
          </cell>
          <cell r="F378" t="str">
            <v>COP-866/256K 133MHz</v>
          </cell>
          <cell r="G378">
            <v>814.79</v>
          </cell>
          <cell r="H378">
            <v>796.9718371676297</v>
          </cell>
          <cell r="I378">
            <v>793.43183716762974</v>
          </cell>
          <cell r="J378">
            <v>779.93183716762974</v>
          </cell>
          <cell r="K378">
            <v>775.20011148691742</v>
          </cell>
          <cell r="L378">
            <v>771.77011148691736</v>
          </cell>
          <cell r="M378">
            <v>748.37011148691727</v>
          </cell>
          <cell r="N378">
            <v>737.24001367203596</v>
          </cell>
          <cell r="O378">
            <v>733.91001367203592</v>
          </cell>
          <cell r="P378">
            <v>710.61001367203596</v>
          </cell>
          <cell r="Q378">
            <v>710.08641410944824</v>
          </cell>
          <cell r="R378">
            <v>710.08641410944824</v>
          </cell>
          <cell r="S378">
            <v>710.08641410944824</v>
          </cell>
          <cell r="T378" t="str">
            <v>SV</v>
          </cell>
          <cell r="U378" t="str">
            <v>332TM</v>
          </cell>
        </row>
        <row r="379">
          <cell r="A379" t="str">
            <v>69EKD</v>
          </cell>
          <cell r="B379" t="str">
            <v>69EKD</v>
          </cell>
          <cell r="C379" t="str">
            <v>GECKO II COP-933/256K 133MHz</v>
          </cell>
          <cell r="D379" t="str">
            <v>GECKO II</v>
          </cell>
          <cell r="E379" t="str">
            <v>SG2100G</v>
          </cell>
          <cell r="F379" t="str">
            <v>COP-933/256K 133MHz</v>
          </cell>
          <cell r="G379">
            <v>864.04</v>
          </cell>
          <cell r="H379">
            <v>833.2218371676297</v>
          </cell>
          <cell r="I379">
            <v>829.68183716762974</v>
          </cell>
          <cell r="J379">
            <v>790.18183716762974</v>
          </cell>
          <cell r="K379">
            <v>785.45011148691742</v>
          </cell>
          <cell r="L379">
            <v>782.02011148691736</v>
          </cell>
          <cell r="M379">
            <v>768.62011148691727</v>
          </cell>
          <cell r="N379">
            <v>757.49001367203596</v>
          </cell>
          <cell r="O379">
            <v>754.16001367203592</v>
          </cell>
          <cell r="P379">
            <v>730.86001367203596</v>
          </cell>
          <cell r="Q379">
            <v>730.33641410944824</v>
          </cell>
          <cell r="R379">
            <v>730.33641410944824</v>
          </cell>
          <cell r="S379">
            <v>710.33641410944824</v>
          </cell>
          <cell r="T379" t="str">
            <v>SV</v>
          </cell>
          <cell r="U379" t="str">
            <v>332TM</v>
          </cell>
        </row>
        <row r="380">
          <cell r="A380" t="str">
            <v>60CGN</v>
          </cell>
          <cell r="B380" t="str">
            <v>60CGN</v>
          </cell>
          <cell r="C380" t="str">
            <v>GECKO PE1300 COP-700/256K 100MHz</v>
          </cell>
          <cell r="D380" t="str">
            <v>GECKO PE1300</v>
          </cell>
          <cell r="E380" t="str">
            <v>SGE70VE</v>
          </cell>
          <cell r="F380" t="str">
            <v>COP-700/256K 100MHz</v>
          </cell>
          <cell r="G380">
            <v>621.52</v>
          </cell>
          <cell r="H380">
            <v>621.75831754185458</v>
          </cell>
          <cell r="I380">
            <v>621.75831754185458</v>
          </cell>
          <cell r="J380">
            <v>611.75831754185458</v>
          </cell>
          <cell r="K380">
            <v>611.75831754185458</v>
          </cell>
          <cell r="L380">
            <v>611.75831754185458</v>
          </cell>
          <cell r="M380" t="str">
            <v>EOL</v>
          </cell>
          <cell r="N380" t="str">
            <v>EOL</v>
          </cell>
          <cell r="O380" t="str">
            <v>EOL</v>
          </cell>
          <cell r="P380" t="str">
            <v>EOL</v>
          </cell>
          <cell r="Q380" t="str">
            <v>EOL</v>
          </cell>
          <cell r="R380" t="str">
            <v>EOL</v>
          </cell>
          <cell r="S380" t="str">
            <v>EOL</v>
          </cell>
          <cell r="T380" t="str">
            <v>SV</v>
          </cell>
          <cell r="U380" t="str">
            <v>0161E</v>
          </cell>
        </row>
        <row r="381">
          <cell r="A381" t="str">
            <v>48VCG</v>
          </cell>
          <cell r="B381" t="str">
            <v>48VCG</v>
          </cell>
          <cell r="C381" t="str">
            <v>GECKO PE1300 COP-800/256K 100MHz</v>
          </cell>
          <cell r="D381" t="str">
            <v>GECKO PE1300</v>
          </cell>
          <cell r="E381" t="str">
            <v>SGE70VE</v>
          </cell>
          <cell r="F381" t="str">
            <v>COP-800/256K 100MHz</v>
          </cell>
          <cell r="G381">
            <v>653.67999999999995</v>
          </cell>
          <cell r="H381">
            <v>651.91831754185455</v>
          </cell>
          <cell r="I381">
            <v>651.91831754185455</v>
          </cell>
          <cell r="J381">
            <v>631.91831754185455</v>
          </cell>
          <cell r="K381">
            <v>631.91831754185455</v>
          </cell>
          <cell r="L381">
            <v>631.91831754185455</v>
          </cell>
          <cell r="M381">
            <v>611.91831754185455</v>
          </cell>
          <cell r="N381">
            <v>598.95535947518238</v>
          </cell>
          <cell r="O381">
            <v>598.95535947518238</v>
          </cell>
          <cell r="P381" t="str">
            <v>EOL</v>
          </cell>
          <cell r="Q381" t="str">
            <v>EOL</v>
          </cell>
          <cell r="R381" t="str">
            <v>EOL</v>
          </cell>
          <cell r="S381" t="str">
            <v>EOL</v>
          </cell>
          <cell r="T381" t="str">
            <v>SV</v>
          </cell>
          <cell r="U381" t="str">
            <v>0161E</v>
          </cell>
        </row>
        <row r="382">
          <cell r="A382" t="str">
            <v>7894P</v>
          </cell>
          <cell r="B382" t="str">
            <v>7894P</v>
          </cell>
          <cell r="C382" t="str">
            <v>GECKO PE1300 KAT-500/512K</v>
          </cell>
          <cell r="D382" t="str">
            <v>GECKO PE1300</v>
          </cell>
          <cell r="E382" t="str">
            <v>SGE55VE</v>
          </cell>
          <cell r="F382" t="str">
            <v>KAT-500/512K</v>
          </cell>
          <cell r="G382">
            <v>631.55999999999995</v>
          </cell>
          <cell r="H382" t="str">
            <v>EOL</v>
          </cell>
          <cell r="I382" t="str">
            <v>EOL</v>
          </cell>
          <cell r="J382" t="str">
            <v>EOL</v>
          </cell>
          <cell r="K382" t="str">
            <v>EOL</v>
          </cell>
          <cell r="L382" t="str">
            <v>EOL</v>
          </cell>
          <cell r="M382" t="str">
            <v>EOL</v>
          </cell>
          <cell r="N382" t="str">
            <v>EOL</v>
          </cell>
          <cell r="O382" t="str">
            <v>EOL</v>
          </cell>
          <cell r="P382" t="str">
            <v>EOL</v>
          </cell>
          <cell r="Q382" t="str">
            <v>EOL</v>
          </cell>
          <cell r="R382" t="str">
            <v>EOL</v>
          </cell>
          <cell r="S382" t="str">
            <v>EOL</v>
          </cell>
          <cell r="T382" t="str">
            <v>SV</v>
          </cell>
          <cell r="U382" t="str">
            <v>0161E</v>
          </cell>
        </row>
        <row r="383">
          <cell r="A383" t="str">
            <v>2088R</v>
          </cell>
          <cell r="B383" t="str">
            <v>2088R</v>
          </cell>
          <cell r="C383" t="str">
            <v>GECKO PE1300 KAT-550/512K</v>
          </cell>
          <cell r="D383" t="str">
            <v>GECKO PE1300</v>
          </cell>
          <cell r="E383" t="str">
            <v>SGE55VE</v>
          </cell>
          <cell r="F383" t="str">
            <v>KAT-550/512K</v>
          </cell>
          <cell r="G383">
            <v>631.55999999999995</v>
          </cell>
          <cell r="H383" t="str">
            <v>EOL</v>
          </cell>
          <cell r="I383" t="str">
            <v>EOL</v>
          </cell>
          <cell r="J383" t="str">
            <v>EOL</v>
          </cell>
          <cell r="K383" t="str">
            <v>EOL</v>
          </cell>
          <cell r="L383" t="str">
            <v>EOL</v>
          </cell>
          <cell r="M383" t="str">
            <v>EOL</v>
          </cell>
          <cell r="N383" t="str">
            <v>EOL</v>
          </cell>
          <cell r="O383" t="str">
            <v>EOL</v>
          </cell>
          <cell r="P383" t="str">
            <v>EOL</v>
          </cell>
          <cell r="Q383" t="str">
            <v>EOL</v>
          </cell>
          <cell r="R383" t="str">
            <v>EOL</v>
          </cell>
          <cell r="S383" t="str">
            <v>EOL</v>
          </cell>
          <cell r="T383" t="str">
            <v>SV</v>
          </cell>
          <cell r="U383" t="str">
            <v>0161E</v>
          </cell>
        </row>
        <row r="384">
          <cell r="A384" t="str">
            <v>0019T</v>
          </cell>
          <cell r="B384" t="str">
            <v>0019T</v>
          </cell>
          <cell r="C384" t="str">
            <v>GECKO PE1300 KAT-600/512K 100MHz</v>
          </cell>
          <cell r="D384" t="str">
            <v>GECKO PE1300</v>
          </cell>
          <cell r="E384" t="str">
            <v>SGE55VE</v>
          </cell>
          <cell r="F384" t="str">
            <v>KAT-600/512K 100MHz</v>
          </cell>
          <cell r="G384">
            <v>611.46</v>
          </cell>
          <cell r="H384" t="str">
            <v>EOL</v>
          </cell>
          <cell r="I384" t="str">
            <v>EOL</v>
          </cell>
          <cell r="J384" t="str">
            <v>EOL</v>
          </cell>
          <cell r="K384" t="str">
            <v>EOL</v>
          </cell>
          <cell r="L384" t="str">
            <v>EOL</v>
          </cell>
          <cell r="M384" t="str">
            <v>EOL</v>
          </cell>
          <cell r="N384" t="str">
            <v>EOL</v>
          </cell>
          <cell r="O384" t="str">
            <v>EOL</v>
          </cell>
          <cell r="P384" t="str">
            <v>EOL</v>
          </cell>
          <cell r="Q384" t="str">
            <v>EOL</v>
          </cell>
          <cell r="R384" t="str">
            <v>EOL</v>
          </cell>
          <cell r="S384" t="str">
            <v>EOL</v>
          </cell>
          <cell r="T384" t="str">
            <v>SV</v>
          </cell>
          <cell r="U384" t="str">
            <v>0161E</v>
          </cell>
        </row>
        <row r="385">
          <cell r="A385" t="str">
            <v>315FV</v>
          </cell>
          <cell r="B385" t="str">
            <v>315FV</v>
          </cell>
          <cell r="C385" t="str">
            <v xml:space="preserve">GINSU 128MB </v>
          </cell>
          <cell r="D385" t="str">
            <v>GINSU 128MB</v>
          </cell>
          <cell r="E385" t="str">
            <v>SPAW70L</v>
          </cell>
          <cell r="F385" t="str">
            <v>X-600/256K</v>
          </cell>
          <cell r="G385">
            <v>1399.82</v>
          </cell>
          <cell r="H385">
            <v>1400.139345506085</v>
          </cell>
          <cell r="I385">
            <v>1400.139345506085</v>
          </cell>
          <cell r="J385">
            <v>1400.139345506085</v>
          </cell>
          <cell r="K385">
            <v>1400.139345506085</v>
          </cell>
          <cell r="L385">
            <v>1400.139345506085</v>
          </cell>
          <cell r="M385">
            <v>1400.139345506085</v>
          </cell>
          <cell r="N385">
            <v>1383.0187540519016</v>
          </cell>
          <cell r="O385">
            <v>1383.0187540519016</v>
          </cell>
          <cell r="P385">
            <v>1383.0187540519016</v>
          </cell>
          <cell r="Q385">
            <v>1386.5391193596793</v>
          </cell>
          <cell r="R385">
            <v>1386.5391193596793</v>
          </cell>
          <cell r="S385">
            <v>1386.5391193596793</v>
          </cell>
          <cell r="T385" t="str">
            <v>SV</v>
          </cell>
          <cell r="U385" t="str">
            <v>81UFC</v>
          </cell>
        </row>
        <row r="386">
          <cell r="A386" t="str">
            <v>938UG</v>
          </cell>
          <cell r="B386" t="str">
            <v>938UG</v>
          </cell>
          <cell r="C386" t="str">
            <v xml:space="preserve">GINSU 256MB </v>
          </cell>
          <cell r="D386" t="str">
            <v>GINSU 256MB</v>
          </cell>
          <cell r="E386" t="str">
            <v>SPAW70L</v>
          </cell>
          <cell r="F386" t="str">
            <v>X-667/256K</v>
          </cell>
          <cell r="G386">
            <v>1741.2</v>
          </cell>
          <cell r="H386">
            <v>1741.5193455060851</v>
          </cell>
          <cell r="I386">
            <v>1741.5193455060851</v>
          </cell>
          <cell r="J386">
            <v>1741.5193455060851</v>
          </cell>
          <cell r="K386">
            <v>1741.5193455060851</v>
          </cell>
          <cell r="L386">
            <v>1741.5193455060851</v>
          </cell>
          <cell r="M386">
            <v>1741.5193455060851</v>
          </cell>
          <cell r="N386">
            <v>1724.3987540519017</v>
          </cell>
          <cell r="O386">
            <v>1724.3987540519017</v>
          </cell>
          <cell r="P386">
            <v>1724.3987540519017</v>
          </cell>
          <cell r="Q386">
            <v>1727.9191193596794</v>
          </cell>
          <cell r="R386">
            <v>1727.9191193596794</v>
          </cell>
          <cell r="S386">
            <v>1727.9191193596794</v>
          </cell>
          <cell r="T386" t="str">
            <v>SV</v>
          </cell>
          <cell r="U386" t="str">
            <v>254JH</v>
          </cell>
        </row>
        <row r="387">
          <cell r="A387" t="str">
            <v>20WRU</v>
          </cell>
          <cell r="B387" t="str">
            <v>20WRU</v>
          </cell>
          <cell r="C387" t="str">
            <v>IGUANA PE2400 COP-1000/256K 133MHz</v>
          </cell>
          <cell r="D387" t="str">
            <v>IGUANA PE2400</v>
          </cell>
          <cell r="E387" t="str">
            <v>SIG535I</v>
          </cell>
          <cell r="F387" t="str">
            <v>COP-1000/256K 133MHz</v>
          </cell>
          <cell r="G387">
            <v>1050.8800000000001</v>
          </cell>
          <cell r="H387">
            <v>1013.1087920749253</v>
          </cell>
          <cell r="I387">
            <v>1008.2887920749254</v>
          </cell>
          <cell r="J387">
            <v>905.56879207492534</v>
          </cell>
          <cell r="K387">
            <v>901.5595969349497</v>
          </cell>
          <cell r="L387">
            <v>894.73959693494976</v>
          </cell>
          <cell r="M387">
            <v>852.01959693494973</v>
          </cell>
          <cell r="N387">
            <v>835.85386931961762</v>
          </cell>
          <cell r="O387">
            <v>829.33386931961763</v>
          </cell>
          <cell r="P387">
            <v>812.91386931961756</v>
          </cell>
          <cell r="Q387">
            <v>810.05833786276844</v>
          </cell>
          <cell r="R387">
            <v>803.82833786276842</v>
          </cell>
          <cell r="S387">
            <v>777.68833786276844</v>
          </cell>
          <cell r="T387" t="str">
            <v>SV</v>
          </cell>
          <cell r="U387" t="str">
            <v>330NK</v>
          </cell>
        </row>
        <row r="388">
          <cell r="A388" t="str">
            <v>6999U</v>
          </cell>
          <cell r="B388" t="str">
            <v>6999U</v>
          </cell>
          <cell r="C388" t="str">
            <v>IGUANA PE2400 COP-600/256K 133MHz</v>
          </cell>
          <cell r="D388" t="str">
            <v>IGUANA PE2400</v>
          </cell>
          <cell r="E388" t="str">
            <v>SIG535I</v>
          </cell>
          <cell r="F388" t="str">
            <v>COP-600/256K 133MHz</v>
          </cell>
          <cell r="G388">
            <v>859.3</v>
          </cell>
          <cell r="H388" t="str">
            <v>EOL</v>
          </cell>
          <cell r="I388" t="str">
            <v>EOL</v>
          </cell>
          <cell r="J388" t="str">
            <v>EOL</v>
          </cell>
          <cell r="K388" t="str">
            <v>EOL</v>
          </cell>
          <cell r="L388" t="str">
            <v>EOL</v>
          </cell>
          <cell r="M388" t="str">
            <v>EOL</v>
          </cell>
          <cell r="N388" t="str">
            <v>EOL</v>
          </cell>
          <cell r="O388" t="str">
            <v>EOL</v>
          </cell>
          <cell r="P388" t="str">
            <v>EOL</v>
          </cell>
          <cell r="Q388" t="str">
            <v>EOL</v>
          </cell>
          <cell r="R388" t="str">
            <v>EOL</v>
          </cell>
          <cell r="S388" t="str">
            <v>EOL</v>
          </cell>
          <cell r="T388" t="str">
            <v>SV</v>
          </cell>
          <cell r="U388" t="str">
            <v>330NK</v>
          </cell>
        </row>
        <row r="389">
          <cell r="A389" t="str">
            <v>6000V</v>
          </cell>
          <cell r="B389" t="str">
            <v>6000V</v>
          </cell>
          <cell r="C389" t="str">
            <v>IGUANA PE2400 COP-667/256K 133MHz</v>
          </cell>
          <cell r="D389" t="str">
            <v>IGUANA PE2400</v>
          </cell>
          <cell r="E389" t="str">
            <v>SIG535I</v>
          </cell>
          <cell r="F389" t="str">
            <v>COP-667/256K 133MHz</v>
          </cell>
          <cell r="G389">
            <v>844.16</v>
          </cell>
          <cell r="H389">
            <v>826.38879207492505</v>
          </cell>
          <cell r="I389">
            <v>821.56879207492511</v>
          </cell>
          <cell r="J389" t="str">
            <v>EOL</v>
          </cell>
          <cell r="K389" t="str">
            <v>EOL</v>
          </cell>
          <cell r="L389" t="str">
            <v>EOL</v>
          </cell>
          <cell r="M389" t="str">
            <v>EOL</v>
          </cell>
          <cell r="N389" t="str">
            <v>EOL</v>
          </cell>
          <cell r="O389" t="str">
            <v>EOL</v>
          </cell>
          <cell r="P389" t="str">
            <v>EOL</v>
          </cell>
          <cell r="Q389" t="str">
            <v>EOL</v>
          </cell>
          <cell r="R389" t="str">
            <v>EOL</v>
          </cell>
          <cell r="S389" t="str">
            <v>EOL</v>
          </cell>
          <cell r="T389" t="str">
            <v>SV</v>
          </cell>
          <cell r="U389" t="str">
            <v>330NK</v>
          </cell>
        </row>
        <row r="390">
          <cell r="A390" t="str">
            <v>908HT</v>
          </cell>
          <cell r="B390" t="str">
            <v>908HT</v>
          </cell>
          <cell r="C390" t="str">
            <v>IGUANA PE2400 COP-733/256K 133MHz</v>
          </cell>
          <cell r="D390" t="str">
            <v>IGUANA PE2400</v>
          </cell>
          <cell r="E390" t="str">
            <v>SIG535I</v>
          </cell>
          <cell r="F390" t="str">
            <v>COP-733/256K 133MHz</v>
          </cell>
          <cell r="G390">
            <v>863.95</v>
          </cell>
          <cell r="H390">
            <v>846.17879207492501</v>
          </cell>
          <cell r="I390">
            <v>841.35879207492508</v>
          </cell>
          <cell r="J390">
            <v>818.63879207492505</v>
          </cell>
          <cell r="K390">
            <v>814.6295969349494</v>
          </cell>
          <cell r="L390">
            <v>807.80959693494947</v>
          </cell>
          <cell r="M390" t="str">
            <v>EOL</v>
          </cell>
          <cell r="N390" t="str">
            <v>EOL</v>
          </cell>
          <cell r="O390" t="str">
            <v>EOL</v>
          </cell>
          <cell r="P390" t="str">
            <v>EOL</v>
          </cell>
          <cell r="Q390" t="str">
            <v>EOL</v>
          </cell>
          <cell r="R390" t="str">
            <v>EOL</v>
          </cell>
          <cell r="S390" t="str">
            <v>EOL</v>
          </cell>
          <cell r="T390" t="str">
            <v>SV</v>
          </cell>
          <cell r="U390" t="str">
            <v>330NK</v>
          </cell>
        </row>
        <row r="391">
          <cell r="A391" t="str">
            <v>049DW</v>
          </cell>
          <cell r="B391" t="str">
            <v>049DW</v>
          </cell>
          <cell r="C391" t="str">
            <v>IGUANA PE2400 COP-866/256K 133MHz</v>
          </cell>
          <cell r="D391" t="str">
            <v>IGUANA PE2400</v>
          </cell>
          <cell r="E391" t="str">
            <v>SIG535I</v>
          </cell>
          <cell r="F391" t="str">
            <v>COP-866/256K 133MHz</v>
          </cell>
          <cell r="G391">
            <v>899.12</v>
          </cell>
          <cell r="H391">
            <v>876.34879207492509</v>
          </cell>
          <cell r="I391">
            <v>871.52879207492515</v>
          </cell>
          <cell r="J391">
            <v>858.80879207492512</v>
          </cell>
          <cell r="K391">
            <v>854.79959693494948</v>
          </cell>
          <cell r="L391">
            <v>847.97959693494954</v>
          </cell>
          <cell r="M391">
            <v>821.25959693494951</v>
          </cell>
          <cell r="N391">
            <v>805.0938693196174</v>
          </cell>
          <cell r="O391">
            <v>798.57386931961742</v>
          </cell>
          <cell r="P391">
            <v>772.15386931961734</v>
          </cell>
          <cell r="Q391">
            <v>769.29833786276822</v>
          </cell>
          <cell r="R391">
            <v>763.0683378627682</v>
          </cell>
          <cell r="S391">
            <v>756.92833786276822</v>
          </cell>
          <cell r="T391" t="str">
            <v>SV</v>
          </cell>
          <cell r="U391" t="str">
            <v>330NK</v>
          </cell>
        </row>
        <row r="392">
          <cell r="A392" t="str">
            <v>275UC</v>
          </cell>
          <cell r="B392" t="str">
            <v>275UC</v>
          </cell>
          <cell r="C392" t="str">
            <v>IGUANA PE2400 COP-933/256K 133MHz</v>
          </cell>
          <cell r="D392" t="str">
            <v>IGUANA PE2400</v>
          </cell>
          <cell r="E392" t="str">
            <v>SIG535I</v>
          </cell>
          <cell r="F392" t="str">
            <v>COP-933/256K 133MHz</v>
          </cell>
          <cell r="G392">
            <v>948.37</v>
          </cell>
          <cell r="H392">
            <v>912.59879207492509</v>
          </cell>
          <cell r="I392">
            <v>907.77879207492515</v>
          </cell>
          <cell r="J392">
            <v>869.05879207492512</v>
          </cell>
          <cell r="K392">
            <v>865.04959693494948</v>
          </cell>
          <cell r="L392">
            <v>858.22959693494954</v>
          </cell>
          <cell r="M392">
            <v>841.50959693494951</v>
          </cell>
          <cell r="N392">
            <v>825.3438693196174</v>
          </cell>
          <cell r="O392">
            <v>818.82386931961742</v>
          </cell>
          <cell r="P392">
            <v>792.40386931961734</v>
          </cell>
          <cell r="Q392">
            <v>789.54833786276822</v>
          </cell>
          <cell r="R392">
            <v>783.3183378627682</v>
          </cell>
          <cell r="S392">
            <v>757.17833786276822</v>
          </cell>
          <cell r="T392" t="str">
            <v>SV</v>
          </cell>
          <cell r="U392" t="str">
            <v>330NK</v>
          </cell>
        </row>
        <row r="393">
          <cell r="A393" t="str">
            <v>3347P</v>
          </cell>
          <cell r="B393" t="str">
            <v>3347P</v>
          </cell>
          <cell r="C393" t="str">
            <v>IGUANA PE2400 KAT-500/512K</v>
          </cell>
          <cell r="D393" t="str">
            <v>IGUANA PE2400</v>
          </cell>
          <cell r="E393" t="str">
            <v>SIG535I</v>
          </cell>
          <cell r="F393" t="str">
            <v>KAT-500/512K</v>
          </cell>
          <cell r="G393">
            <v>882.18</v>
          </cell>
          <cell r="H393" t="str">
            <v>EOL</v>
          </cell>
          <cell r="I393" t="str">
            <v>EOL</v>
          </cell>
          <cell r="J393" t="str">
            <v>EOL</v>
          </cell>
          <cell r="K393" t="str">
            <v>EOL</v>
          </cell>
          <cell r="L393" t="str">
            <v>EOL</v>
          </cell>
          <cell r="M393" t="str">
            <v>EOL</v>
          </cell>
          <cell r="N393" t="str">
            <v>EOL</v>
          </cell>
          <cell r="O393" t="str">
            <v>EOL</v>
          </cell>
          <cell r="P393" t="str">
            <v>EOL</v>
          </cell>
          <cell r="Q393" t="str">
            <v>EOL</v>
          </cell>
          <cell r="R393" t="str">
            <v>EOL</v>
          </cell>
          <cell r="S393" t="str">
            <v>EOL</v>
          </cell>
          <cell r="T393" t="str">
            <v>SV</v>
          </cell>
          <cell r="U393" t="str">
            <v>330NK</v>
          </cell>
        </row>
        <row r="394">
          <cell r="A394" t="str">
            <v>4447P</v>
          </cell>
          <cell r="B394" t="str">
            <v>4447P</v>
          </cell>
          <cell r="C394" t="str">
            <v>IGUANA PE2400 KAT-550/512K</v>
          </cell>
          <cell r="D394" t="str">
            <v>IGUANA PE2400</v>
          </cell>
          <cell r="E394" t="str">
            <v>SIG535I</v>
          </cell>
          <cell r="F394" t="str">
            <v>KAT-550/512K</v>
          </cell>
          <cell r="G394">
            <v>905.33</v>
          </cell>
          <cell r="H394" t="str">
            <v>EOL</v>
          </cell>
          <cell r="I394" t="str">
            <v>EOL</v>
          </cell>
          <cell r="J394" t="str">
            <v>EOL</v>
          </cell>
          <cell r="K394" t="str">
            <v>EOL</v>
          </cell>
          <cell r="L394" t="str">
            <v>EOL</v>
          </cell>
          <cell r="M394" t="str">
            <v>EOL</v>
          </cell>
          <cell r="N394" t="str">
            <v>EOL</v>
          </cell>
          <cell r="O394" t="str">
            <v>EOL</v>
          </cell>
          <cell r="P394" t="str">
            <v>EOL</v>
          </cell>
          <cell r="Q394" t="str">
            <v>EOL</v>
          </cell>
          <cell r="R394" t="str">
            <v>EOL</v>
          </cell>
          <cell r="S394" t="str">
            <v>EOL</v>
          </cell>
          <cell r="T394" t="str">
            <v>SV</v>
          </cell>
          <cell r="U394" t="str">
            <v>330NK</v>
          </cell>
        </row>
        <row r="395">
          <cell r="A395" t="str">
            <v>37CNP</v>
          </cell>
          <cell r="B395" t="str">
            <v>37CNP</v>
          </cell>
          <cell r="C395" t="str">
            <v xml:space="preserve">KABAR 128MB </v>
          </cell>
          <cell r="D395" t="str">
            <v>KABAR 128MB</v>
          </cell>
          <cell r="E395" t="str">
            <v>SPAW70L</v>
          </cell>
          <cell r="F395" t="str">
            <v>COP-600/256K 133MHz</v>
          </cell>
          <cell r="G395">
            <v>1476.45</v>
          </cell>
          <cell r="H395">
            <v>1476.7693455060851</v>
          </cell>
          <cell r="I395">
            <v>1476.7693455060851</v>
          </cell>
          <cell r="J395">
            <v>1476.7693455060851</v>
          </cell>
          <cell r="K395">
            <v>1476.7693455060851</v>
          </cell>
          <cell r="L395">
            <v>1476.7693455060851</v>
          </cell>
          <cell r="M395">
            <v>1476.7693455060851</v>
          </cell>
          <cell r="N395">
            <v>1459.6487540519017</v>
          </cell>
          <cell r="O395">
            <v>1459.6487540519017</v>
          </cell>
          <cell r="P395">
            <v>1459.6487540519017</v>
          </cell>
          <cell r="Q395">
            <v>1463.1691193596794</v>
          </cell>
          <cell r="R395">
            <v>1463.1691193596794</v>
          </cell>
          <cell r="S395">
            <v>1463.1691193596794</v>
          </cell>
          <cell r="T395" t="str">
            <v>SV</v>
          </cell>
          <cell r="U395" t="str">
            <v>508HJ</v>
          </cell>
        </row>
        <row r="396">
          <cell r="A396" t="str">
            <v>70XGF</v>
          </cell>
          <cell r="B396" t="str">
            <v>70XGF</v>
          </cell>
          <cell r="C396" t="str">
            <v xml:space="preserve">KABAR 256MB </v>
          </cell>
          <cell r="D396" t="str">
            <v>KABAR 256MB</v>
          </cell>
          <cell r="E396" t="str">
            <v>SPAW70L</v>
          </cell>
          <cell r="F396" t="str">
            <v>COP-700/256K 100MHz</v>
          </cell>
          <cell r="G396">
            <v>1805.8</v>
          </cell>
          <cell r="H396">
            <v>1806.119345506085</v>
          </cell>
          <cell r="I396">
            <v>1806.119345506085</v>
          </cell>
          <cell r="J396">
            <v>1806.119345506085</v>
          </cell>
          <cell r="K396">
            <v>1806.119345506085</v>
          </cell>
          <cell r="L396">
            <v>1806.119345506085</v>
          </cell>
          <cell r="M396">
            <v>1806.119345506085</v>
          </cell>
          <cell r="N396">
            <v>1788.9987540519016</v>
          </cell>
          <cell r="O396">
            <v>1788.9987540519016</v>
          </cell>
          <cell r="P396">
            <v>1788.9987540519016</v>
          </cell>
          <cell r="Q396">
            <v>1792.5191193596793</v>
          </cell>
          <cell r="R396">
            <v>1792.5191193596793</v>
          </cell>
          <cell r="S396">
            <v>1792.5191193596793</v>
          </cell>
          <cell r="T396" t="str">
            <v>SV</v>
          </cell>
          <cell r="U396" t="str">
            <v>639DN</v>
          </cell>
        </row>
        <row r="397">
          <cell r="A397" t="str">
            <v>147WP</v>
          </cell>
          <cell r="B397" t="str">
            <v>147WP</v>
          </cell>
          <cell r="C397" t="str">
            <v xml:space="preserve">KABAR 512MB </v>
          </cell>
          <cell r="D397" t="str">
            <v>KABAR 512MB</v>
          </cell>
          <cell r="E397" t="str">
            <v>SPAW70L</v>
          </cell>
          <cell r="F397" t="str">
            <v>KAT-500/512K</v>
          </cell>
          <cell r="G397">
            <v>2364.58</v>
          </cell>
          <cell r="H397">
            <v>2364.899345506085</v>
          </cell>
          <cell r="I397">
            <v>2364.899345506085</v>
          </cell>
          <cell r="J397">
            <v>2364.899345506085</v>
          </cell>
          <cell r="K397">
            <v>2364.899345506085</v>
          </cell>
          <cell r="L397">
            <v>2364.899345506085</v>
          </cell>
          <cell r="M397">
            <v>2364.899345506085</v>
          </cell>
          <cell r="N397">
            <v>2347.7787540519021</v>
          </cell>
          <cell r="O397">
            <v>2347.7787540519021</v>
          </cell>
          <cell r="P397">
            <v>2347.7787540519021</v>
          </cell>
          <cell r="Q397">
            <v>2351.2991193596795</v>
          </cell>
          <cell r="R397">
            <v>2351.2991193596795</v>
          </cell>
          <cell r="S397">
            <v>2351.2991193596795</v>
          </cell>
          <cell r="T397" t="str">
            <v>SV</v>
          </cell>
          <cell r="U397" t="str">
            <v>33DWF</v>
          </cell>
        </row>
        <row r="398">
          <cell r="A398" t="str">
            <v>93FUY</v>
          </cell>
          <cell r="B398" t="str">
            <v>93FUY</v>
          </cell>
          <cell r="C398" t="str">
            <v xml:space="preserve">KABAR 64MB </v>
          </cell>
          <cell r="D398" t="str">
            <v>KABAR 64MB</v>
          </cell>
          <cell r="E398" t="str">
            <v>SPAW70L</v>
          </cell>
          <cell r="F398" t="str">
            <v>KAT-550/512K</v>
          </cell>
          <cell r="G398">
            <v>1406.1</v>
          </cell>
          <cell r="H398">
            <v>1406.4193455060852</v>
          </cell>
          <cell r="I398">
            <v>1406.4193455060852</v>
          </cell>
          <cell r="J398">
            <v>1406.4193455060852</v>
          </cell>
          <cell r="K398">
            <v>1406.4193455060852</v>
          </cell>
          <cell r="L398">
            <v>1406.4193455060852</v>
          </cell>
          <cell r="M398">
            <v>1406.4193455060852</v>
          </cell>
          <cell r="N398">
            <v>1389.2987540519018</v>
          </cell>
          <cell r="O398">
            <v>1389.2987540519018</v>
          </cell>
          <cell r="P398">
            <v>1389.2987540519018</v>
          </cell>
          <cell r="Q398">
            <v>1392.8191193596795</v>
          </cell>
          <cell r="R398">
            <v>1392.8191193596795</v>
          </cell>
          <cell r="S398">
            <v>1392.8191193596795</v>
          </cell>
          <cell r="T398" t="str">
            <v>SV</v>
          </cell>
          <cell r="U398" t="str">
            <v>17JUC</v>
          </cell>
        </row>
        <row r="399">
          <cell r="A399" t="str">
            <v>82CHJ</v>
          </cell>
          <cell r="B399" t="str">
            <v>82CHJ</v>
          </cell>
          <cell r="C399" t="str">
            <v>KABAR WEB120 COP-1000/256K 133MHz (Socket)</v>
          </cell>
          <cell r="D399" t="str">
            <v>KABAR WEB120</v>
          </cell>
          <cell r="E399" t="str">
            <v>SSABR10</v>
          </cell>
          <cell r="F399" t="str">
            <v>COP-1000/256K 133MHz (Socket)</v>
          </cell>
          <cell r="G399">
            <v>1267.1199999999999</v>
          </cell>
          <cell r="H399">
            <v>1239.5353620506426</v>
          </cell>
          <cell r="I399">
            <v>1239.5353620506426</v>
          </cell>
          <cell r="J399">
            <v>1139.5353620506426</v>
          </cell>
          <cell r="K399">
            <v>1137.9647271884573</v>
          </cell>
          <cell r="L399">
            <v>1137.9647271884573</v>
          </cell>
          <cell r="M399">
            <v>1101.9647271884573</v>
          </cell>
          <cell r="N399">
            <v>1092.3187540519016</v>
          </cell>
          <cell r="O399">
            <v>1092.3187540519016</v>
          </cell>
          <cell r="P399">
            <v>1082.3187540519016</v>
          </cell>
          <cell r="Q399">
            <v>1085.8391193596792</v>
          </cell>
          <cell r="R399">
            <v>1085.8391193596792</v>
          </cell>
          <cell r="S399">
            <v>1065.8391193596792</v>
          </cell>
          <cell r="T399" t="str">
            <v>SV</v>
          </cell>
          <cell r="U399" t="str">
            <v>20HFM</v>
          </cell>
        </row>
        <row r="400">
          <cell r="A400" t="str">
            <v>166DM</v>
          </cell>
          <cell r="B400" t="str">
            <v>166DM</v>
          </cell>
          <cell r="C400" t="str">
            <v>KABAR WEB120 COP-866/256K 133MHz (Socket)</v>
          </cell>
          <cell r="D400" t="str">
            <v>KABAR WEB120</v>
          </cell>
          <cell r="E400" t="str">
            <v>SSABR10</v>
          </cell>
          <cell r="F400" t="str">
            <v>COP-866/256K 133MHz (Socket)</v>
          </cell>
          <cell r="G400">
            <v>1181.6500000000001</v>
          </cell>
          <cell r="H400">
            <v>1176.2159606718471</v>
          </cell>
          <cell r="I400">
            <v>1180.6872048132745</v>
          </cell>
          <cell r="J400">
            <v>1180.6872048132745</v>
          </cell>
          <cell r="K400">
            <v>1180.6872048132745</v>
          </cell>
          <cell r="L400">
            <v>1179.2730246641045</v>
          </cell>
          <cell r="M400">
            <v>1179.2730246641045</v>
          </cell>
          <cell r="N400">
            <v>1179.2730246641045</v>
          </cell>
          <cell r="O400">
            <v>1167.4710274781658</v>
          </cell>
          <cell r="P400">
            <v>1167.4710274781658</v>
          </cell>
          <cell r="Q400">
            <v>1167.4710274781658</v>
          </cell>
          <cell r="R400">
            <v>1168.6230427820044</v>
          </cell>
          <cell r="S400">
            <v>1168.6230427820044</v>
          </cell>
          <cell r="T400" t="str">
            <v>SV</v>
          </cell>
          <cell r="U400" t="str">
            <v>1970P</v>
          </cell>
        </row>
        <row r="401">
          <cell r="A401" t="str">
            <v>23MKP</v>
          </cell>
          <cell r="B401" t="str">
            <v>23MKP</v>
          </cell>
          <cell r="C401" t="str">
            <v>KABAR WEB120 COP-933/256K 133MHz (Socket)</v>
          </cell>
          <cell r="D401" t="str">
            <v>KABAR WEB120</v>
          </cell>
          <cell r="E401" t="str">
            <v>SSABR10</v>
          </cell>
          <cell r="F401" t="str">
            <v>COP-933/256K 133MHz (Socket)</v>
          </cell>
          <cell r="G401">
            <v>1164.6099999999999</v>
          </cell>
          <cell r="H401">
            <v>1139.0253620506426</v>
          </cell>
          <cell r="I401">
            <v>1139.0253620506426</v>
          </cell>
          <cell r="J401">
            <v>1103.0253620506426</v>
          </cell>
          <cell r="K401">
            <v>1101.4547271884574</v>
          </cell>
          <cell r="L401">
            <v>1101.4547271884574</v>
          </cell>
          <cell r="M401">
            <v>1091.4547271884574</v>
          </cell>
          <cell r="N401">
            <v>1081.8087540519016</v>
          </cell>
          <cell r="O401">
            <v>1081.8087540519016</v>
          </cell>
          <cell r="P401">
            <v>1061.8087540519016</v>
          </cell>
          <cell r="Q401">
            <v>1065.3291193596792</v>
          </cell>
          <cell r="R401">
            <v>1065.3291193596792</v>
          </cell>
          <cell r="S401">
            <v>1045.3291193596792</v>
          </cell>
          <cell r="T401" t="str">
            <v>SV</v>
          </cell>
          <cell r="U401" t="str">
            <v>20HFM</v>
          </cell>
        </row>
        <row r="402">
          <cell r="A402" t="str">
            <v>4826C</v>
          </cell>
          <cell r="B402" t="str">
            <v>4826C</v>
          </cell>
          <cell r="C402" t="str">
            <v>MARCONI BASE,ENCL,RACK,19",BLK,APCC</v>
          </cell>
          <cell r="D402" t="str">
            <v>MARCONI</v>
          </cell>
          <cell r="E402" t="str">
            <v>SRACKBL</v>
          </cell>
          <cell r="F402" t="str">
            <v>X-550/2MB</v>
          </cell>
          <cell r="G402">
            <v>1344.58</v>
          </cell>
          <cell r="H402">
            <v>1348.2681337716442</v>
          </cell>
          <cell r="I402">
            <v>1348.2681337716442</v>
          </cell>
          <cell r="J402">
            <v>1348.2681337716442</v>
          </cell>
          <cell r="K402">
            <v>1346.3076155929457</v>
          </cell>
          <cell r="L402">
            <v>1346.3076155929457</v>
          </cell>
          <cell r="M402">
            <v>1346.3076155929457</v>
          </cell>
          <cell r="N402">
            <v>1333.2499826045478</v>
          </cell>
          <cell r="O402">
            <v>1333.2499826045478</v>
          </cell>
          <cell r="P402">
            <v>1333.2499826045478</v>
          </cell>
          <cell r="Q402">
            <v>1334.8526101133657</v>
          </cell>
          <cell r="R402">
            <v>1334.8526101133657</v>
          </cell>
          <cell r="S402">
            <v>1334.8526101133657</v>
          </cell>
          <cell r="T402" t="str">
            <v>SV</v>
          </cell>
          <cell r="U402" t="str">
            <v>4126C</v>
          </cell>
        </row>
        <row r="403">
          <cell r="A403" t="str">
            <v>3402C</v>
          </cell>
          <cell r="B403" t="str">
            <v>3402C</v>
          </cell>
          <cell r="C403" t="str">
            <v>BASE,ENCL,RACK,19",42U, APCC</v>
          </cell>
          <cell r="D403" t="str">
            <v>MARCONI</v>
          </cell>
          <cell r="E403" t="str">
            <v>SRACKBL</v>
          </cell>
          <cell r="F403" t="str">
            <v>X-550/512K</v>
          </cell>
          <cell r="G403">
            <v>1486.68</v>
          </cell>
          <cell r="H403">
            <v>1490.3681337716444</v>
          </cell>
          <cell r="I403">
            <v>1490.3681337716444</v>
          </cell>
          <cell r="J403">
            <v>1490.3681337716444</v>
          </cell>
          <cell r="K403">
            <v>1488.4076155929458</v>
          </cell>
          <cell r="L403">
            <v>1488.4076155929458</v>
          </cell>
          <cell r="M403">
            <v>1488.4076155929458</v>
          </cell>
          <cell r="N403">
            <v>1475.3499826045479</v>
          </cell>
          <cell r="O403">
            <v>1475.3499826045479</v>
          </cell>
          <cell r="P403">
            <v>1475.3499826045479</v>
          </cell>
          <cell r="Q403">
            <v>1476.9526101133656</v>
          </cell>
          <cell r="R403">
            <v>1476.9526101133656</v>
          </cell>
          <cell r="S403">
            <v>1476.9526101133656</v>
          </cell>
          <cell r="T403" t="str">
            <v>SV</v>
          </cell>
          <cell r="U403">
            <v>84865</v>
          </cell>
        </row>
        <row r="404">
          <cell r="A404" t="str">
            <v>38UWV</v>
          </cell>
          <cell r="B404" t="str">
            <v>38UWV</v>
          </cell>
          <cell r="C404" t="str">
            <v>BASE,RACK,850,19IN,42U,B</v>
          </cell>
          <cell r="D404" t="str">
            <v>MARCONI</v>
          </cell>
          <cell r="E404" t="str">
            <v>SRACKBL</v>
          </cell>
          <cell r="F404" t="str">
            <v>COP-1000/256K 133MHz</v>
          </cell>
          <cell r="G404">
            <v>1336.54</v>
          </cell>
          <cell r="H404">
            <v>1340.2281337716443</v>
          </cell>
          <cell r="I404">
            <v>1340.2281337716443</v>
          </cell>
          <cell r="J404">
            <v>1340.2281337716443</v>
          </cell>
          <cell r="K404">
            <v>1338.2676155929457</v>
          </cell>
          <cell r="L404">
            <v>1338.2676155929457</v>
          </cell>
          <cell r="M404">
            <v>1338.2676155929457</v>
          </cell>
          <cell r="N404">
            <v>1325.2099826045478</v>
          </cell>
          <cell r="O404">
            <v>1325.2099826045478</v>
          </cell>
          <cell r="P404">
            <v>1325.2099826045478</v>
          </cell>
          <cell r="Q404">
            <v>1326.8126101133657</v>
          </cell>
          <cell r="R404">
            <v>1326.8126101133657</v>
          </cell>
          <cell r="S404">
            <v>1326.8126101133657</v>
          </cell>
          <cell r="T404" t="str">
            <v>SV</v>
          </cell>
          <cell r="U404" t="str">
            <v>75UMD</v>
          </cell>
        </row>
        <row r="405">
          <cell r="A405" t="str">
            <v>2524P</v>
          </cell>
          <cell r="B405" t="str">
            <v>2524P</v>
          </cell>
          <cell r="C405" t="str">
            <v>NAPA PE6400 X-550/1MB</v>
          </cell>
          <cell r="D405" t="str">
            <v>NAPA PE6400</v>
          </cell>
          <cell r="E405" t="str">
            <v>SNP551N</v>
          </cell>
          <cell r="F405" t="str">
            <v>X-550/1MB</v>
          </cell>
          <cell r="G405">
            <v>3726.95</v>
          </cell>
          <cell r="H405" t="str">
            <v>EOL</v>
          </cell>
          <cell r="I405" t="str">
            <v>EOL</v>
          </cell>
          <cell r="J405" t="str">
            <v>EOL</v>
          </cell>
          <cell r="K405" t="str">
            <v>EOL</v>
          </cell>
          <cell r="L405" t="str">
            <v>EOL</v>
          </cell>
          <cell r="M405" t="str">
            <v>EOL</v>
          </cell>
          <cell r="N405" t="str">
            <v>EOL</v>
          </cell>
          <cell r="O405" t="str">
            <v>EOL</v>
          </cell>
          <cell r="P405" t="str">
            <v>EOL</v>
          </cell>
          <cell r="Q405" t="str">
            <v>EOL</v>
          </cell>
          <cell r="R405" t="str">
            <v>EOL</v>
          </cell>
          <cell r="S405" t="str">
            <v>EOL</v>
          </cell>
          <cell r="T405" t="str">
            <v>SV</v>
          </cell>
          <cell r="U405" t="str">
            <v>4309D</v>
          </cell>
        </row>
        <row r="406">
          <cell r="A406" t="str">
            <v>6524P</v>
          </cell>
          <cell r="B406" t="str">
            <v>6524P</v>
          </cell>
          <cell r="C406" t="str">
            <v>NAPA PE6400 X-550/2MB</v>
          </cell>
          <cell r="D406" t="str">
            <v>NAPA PE6400</v>
          </cell>
          <cell r="E406" t="str">
            <v>SNP552N</v>
          </cell>
          <cell r="F406" t="str">
            <v>X-550/2MB</v>
          </cell>
          <cell r="G406">
            <v>5334.95</v>
          </cell>
          <cell r="H406" t="str">
            <v>EOL</v>
          </cell>
          <cell r="I406" t="str">
            <v>EOL</v>
          </cell>
          <cell r="J406" t="str">
            <v>EOL</v>
          </cell>
          <cell r="K406" t="str">
            <v>EOL</v>
          </cell>
          <cell r="L406" t="str">
            <v>EOL</v>
          </cell>
          <cell r="M406" t="str">
            <v>EOL</v>
          </cell>
          <cell r="N406" t="str">
            <v>EOL</v>
          </cell>
          <cell r="O406" t="str">
            <v>EOL</v>
          </cell>
          <cell r="P406" t="str">
            <v>EOL</v>
          </cell>
          <cell r="Q406" t="str">
            <v>EOL</v>
          </cell>
          <cell r="R406" t="str">
            <v>EOL</v>
          </cell>
          <cell r="S406" t="str">
            <v>EOL</v>
          </cell>
          <cell r="T406" t="str">
            <v>SV</v>
          </cell>
          <cell r="U406" t="str">
            <v>4309D</v>
          </cell>
        </row>
        <row r="407">
          <cell r="A407" t="str">
            <v>4124P</v>
          </cell>
          <cell r="B407" t="str">
            <v>4124P</v>
          </cell>
          <cell r="C407" t="str">
            <v>NAPA PE6400 X-550/512K</v>
          </cell>
          <cell r="D407" t="str">
            <v>NAPA PE6400</v>
          </cell>
          <cell r="E407" t="str">
            <v>SNP555N</v>
          </cell>
          <cell r="F407" t="str">
            <v>X-550/512K</v>
          </cell>
          <cell r="G407">
            <v>2742.05</v>
          </cell>
          <cell r="H407" t="str">
            <v>EOL</v>
          </cell>
          <cell r="I407" t="str">
            <v>EOL</v>
          </cell>
          <cell r="J407" t="str">
            <v>EOL</v>
          </cell>
          <cell r="K407" t="str">
            <v>EOL</v>
          </cell>
          <cell r="L407" t="str">
            <v>EOL</v>
          </cell>
          <cell r="M407" t="str">
            <v>EOL</v>
          </cell>
          <cell r="N407" t="str">
            <v>EOL</v>
          </cell>
          <cell r="O407" t="str">
            <v>EOL</v>
          </cell>
          <cell r="P407" t="str">
            <v>EOL</v>
          </cell>
          <cell r="Q407" t="str">
            <v>EOL</v>
          </cell>
          <cell r="R407" t="str">
            <v>EOL</v>
          </cell>
          <cell r="S407" t="str">
            <v>EOL</v>
          </cell>
          <cell r="T407" t="str">
            <v>SV</v>
          </cell>
          <cell r="U407" t="str">
            <v>4309D</v>
          </cell>
        </row>
        <row r="408">
          <cell r="A408" t="str">
            <v>811JK</v>
          </cell>
          <cell r="B408" t="str">
            <v>811JK</v>
          </cell>
          <cell r="C408" t="str">
            <v>NAPA PE6400 X-700 1MB</v>
          </cell>
          <cell r="D408" t="str">
            <v>NAPA PE6400</v>
          </cell>
          <cell r="E408" t="str">
            <v>SNP555N</v>
          </cell>
          <cell r="F408" t="str">
            <v>X-700 1MB</v>
          </cell>
          <cell r="G408">
            <v>2973.2</v>
          </cell>
          <cell r="H408">
            <v>2967.4117801707548</v>
          </cell>
          <cell r="I408">
            <v>2967.4117801707548</v>
          </cell>
          <cell r="J408">
            <v>2967.4117801707548</v>
          </cell>
          <cell r="K408">
            <v>2964.8724543876015</v>
          </cell>
          <cell r="L408">
            <v>2964.8724543876015</v>
          </cell>
          <cell r="M408">
            <v>2964.8724543876015</v>
          </cell>
          <cell r="N408">
            <v>2951.2558703108016</v>
          </cell>
          <cell r="O408">
            <v>2951.2558703108016</v>
          </cell>
          <cell r="P408" t="str">
            <v>EOL</v>
          </cell>
          <cell r="Q408" t="str">
            <v>EOL</v>
          </cell>
          <cell r="R408" t="str">
            <v>EOL</v>
          </cell>
          <cell r="S408" t="str">
            <v>EOL</v>
          </cell>
          <cell r="T408" t="str">
            <v>SV</v>
          </cell>
          <cell r="U408" t="str">
            <v>4309D</v>
          </cell>
        </row>
        <row r="409">
          <cell r="A409" t="str">
            <v>74THY</v>
          </cell>
          <cell r="B409" t="str">
            <v>74THY</v>
          </cell>
          <cell r="C409" t="str">
            <v>NAPA PE6400 X-700 2MB</v>
          </cell>
          <cell r="D409" t="str">
            <v>NAPA PE6400</v>
          </cell>
          <cell r="E409" t="str">
            <v>SNP555N</v>
          </cell>
          <cell r="F409" t="str">
            <v>X-700 2MB</v>
          </cell>
          <cell r="G409">
            <v>3726.95</v>
          </cell>
          <cell r="H409">
            <v>3721.1617801707548</v>
          </cell>
          <cell r="I409">
            <v>3721.1617801707548</v>
          </cell>
          <cell r="J409">
            <v>3721.1617801707548</v>
          </cell>
          <cell r="K409">
            <v>3718.6224543876015</v>
          </cell>
          <cell r="L409">
            <v>3718.6224543876015</v>
          </cell>
          <cell r="M409">
            <v>3718.6224543876015</v>
          </cell>
          <cell r="N409">
            <v>3705.0058703108016</v>
          </cell>
          <cell r="O409">
            <v>3705.0058703108016</v>
          </cell>
          <cell r="P409" t="str">
            <v>EOL</v>
          </cell>
          <cell r="Q409" t="str">
            <v>EOL</v>
          </cell>
          <cell r="R409" t="str">
            <v>EOL</v>
          </cell>
          <cell r="S409" t="str">
            <v>EOL</v>
          </cell>
          <cell r="T409" t="str">
            <v>SV</v>
          </cell>
          <cell r="U409" t="str">
            <v>4309D</v>
          </cell>
        </row>
        <row r="410">
          <cell r="A410" t="str">
            <v>99TRW</v>
          </cell>
          <cell r="B410" t="str">
            <v>99TRW</v>
          </cell>
          <cell r="C410" t="str">
            <v>NEWT PE300 COP-800/256K 100MHz (Socket)</v>
          </cell>
          <cell r="D410" t="str">
            <v>NEWT PE300</v>
          </cell>
          <cell r="E410" t="str">
            <v>SGE70VE</v>
          </cell>
          <cell r="F410" t="str">
            <v>COP-800/256K 100MHz (Socket)</v>
          </cell>
          <cell r="G410">
            <v>631.86</v>
          </cell>
          <cell r="H410">
            <v>623.30831754185465</v>
          </cell>
          <cell r="I410">
            <v>620.82831754185463</v>
          </cell>
          <cell r="J410">
            <v>598.37831754185459</v>
          </cell>
          <cell r="K410">
            <v>595.94831754185464</v>
          </cell>
          <cell r="L410">
            <v>593.53831754185467</v>
          </cell>
          <cell r="M410">
            <v>571.15831754185467</v>
          </cell>
          <cell r="N410">
            <v>555.8353594751826</v>
          </cell>
          <cell r="O410">
            <v>553.49535947518257</v>
          </cell>
          <cell r="P410" t="str">
            <v>EOL</v>
          </cell>
          <cell r="Q410" t="str">
            <v>EOL</v>
          </cell>
          <cell r="R410" t="str">
            <v>EOL</v>
          </cell>
          <cell r="S410" t="str">
            <v>EOL</v>
          </cell>
          <cell r="T410" t="str">
            <v>SV</v>
          </cell>
          <cell r="U410" t="str">
            <v>433DK</v>
          </cell>
        </row>
        <row r="411">
          <cell r="A411" t="str">
            <v>79DKX</v>
          </cell>
          <cell r="B411" t="str">
            <v>79DKX</v>
          </cell>
          <cell r="C411" t="str">
            <v>OPAL PE4400 X-1000 256K</v>
          </cell>
          <cell r="D411" t="str">
            <v>OPAL PE4400</v>
          </cell>
          <cell r="E411" t="str">
            <v>SOP732O</v>
          </cell>
          <cell r="F411" t="str">
            <v>X-1000 256K</v>
          </cell>
          <cell r="G411">
            <v>1799.63</v>
          </cell>
          <cell r="H411">
            <v>1743.8823700300445</v>
          </cell>
          <cell r="I411">
            <v>1699.2323700300444</v>
          </cell>
          <cell r="J411">
            <v>1693.8823700300445</v>
          </cell>
          <cell r="K411" t="str">
            <v>EOL</v>
          </cell>
          <cell r="L411" t="str">
            <v>EOL</v>
          </cell>
          <cell r="M411" t="str">
            <v>EOL</v>
          </cell>
          <cell r="N411" t="str">
            <v>EOL</v>
          </cell>
          <cell r="O411" t="str">
            <v>EOL</v>
          </cell>
          <cell r="P411" t="str">
            <v>EOL</v>
          </cell>
          <cell r="Q411" t="str">
            <v>EOL</v>
          </cell>
          <cell r="R411" t="str">
            <v>EOL</v>
          </cell>
          <cell r="S411" t="str">
            <v>EOL</v>
          </cell>
          <cell r="T411" t="str">
            <v>SV</v>
          </cell>
          <cell r="U411" t="str">
            <v>657XG</v>
          </cell>
        </row>
        <row r="412">
          <cell r="A412" t="str">
            <v>3574P</v>
          </cell>
          <cell r="B412" t="str">
            <v>3574P</v>
          </cell>
          <cell r="C412" t="str">
            <v>OPAL PE4400 X-550/512K</v>
          </cell>
          <cell r="D412" t="str">
            <v>OPAL PE4400</v>
          </cell>
          <cell r="E412" t="str">
            <v>SOP662O</v>
          </cell>
          <cell r="F412" t="str">
            <v>X-550/512K</v>
          </cell>
          <cell r="G412">
            <v>2215.44</v>
          </cell>
          <cell r="H412" t="str">
            <v>EOL</v>
          </cell>
          <cell r="I412" t="str">
            <v>EOL</v>
          </cell>
          <cell r="J412" t="str">
            <v>EOL</v>
          </cell>
          <cell r="K412" t="str">
            <v>EOL</v>
          </cell>
          <cell r="L412" t="str">
            <v>EOL</v>
          </cell>
          <cell r="M412" t="str">
            <v>EOL</v>
          </cell>
          <cell r="N412" t="str">
            <v>EOL</v>
          </cell>
          <cell r="O412" t="str">
            <v>EOL</v>
          </cell>
          <cell r="P412" t="str">
            <v>EOL</v>
          </cell>
          <cell r="Q412" t="str">
            <v>EOL</v>
          </cell>
          <cell r="R412" t="str">
            <v>EOL</v>
          </cell>
          <cell r="S412" t="str">
            <v>EOL</v>
          </cell>
          <cell r="T412" t="str">
            <v>SV</v>
          </cell>
          <cell r="U412" t="str">
            <v>1490R</v>
          </cell>
        </row>
        <row r="413">
          <cell r="A413" t="str">
            <v>3679R</v>
          </cell>
          <cell r="B413" t="str">
            <v>3679R</v>
          </cell>
          <cell r="C413" t="str">
            <v>OPAL PE4400 X-600/256K</v>
          </cell>
          <cell r="D413" t="str">
            <v>OPAL PE4400</v>
          </cell>
          <cell r="E413" t="str">
            <v>SOP662O</v>
          </cell>
          <cell r="F413" t="str">
            <v>X-600/256K</v>
          </cell>
          <cell r="G413">
            <v>1709.64</v>
          </cell>
          <cell r="H413" t="str">
            <v>EOL</v>
          </cell>
          <cell r="I413" t="str">
            <v>EOL</v>
          </cell>
          <cell r="J413" t="str">
            <v>EOL</v>
          </cell>
          <cell r="K413" t="str">
            <v>EOL</v>
          </cell>
          <cell r="L413" t="str">
            <v>EOL</v>
          </cell>
          <cell r="M413" t="str">
            <v>EOL</v>
          </cell>
          <cell r="N413" t="str">
            <v>EOL</v>
          </cell>
          <cell r="O413" t="str">
            <v>EOL</v>
          </cell>
          <cell r="P413" t="str">
            <v>EOL</v>
          </cell>
          <cell r="Q413" t="str">
            <v>EOL</v>
          </cell>
          <cell r="R413" t="str">
            <v>EOL</v>
          </cell>
          <cell r="S413" t="str">
            <v>EOL</v>
          </cell>
          <cell r="T413" t="str">
            <v>SV</v>
          </cell>
          <cell r="U413" t="str">
            <v>657XG</v>
          </cell>
        </row>
        <row r="414">
          <cell r="A414" t="str">
            <v>8679R</v>
          </cell>
          <cell r="B414" t="str">
            <v>8679R</v>
          </cell>
          <cell r="C414" t="str">
            <v>OPAL PE4400 X-667/256K</v>
          </cell>
          <cell r="D414" t="str">
            <v>OPAL PE4400</v>
          </cell>
          <cell r="E414" t="str">
            <v>SOP662O</v>
          </cell>
          <cell r="F414" t="str">
            <v>X-667/256K</v>
          </cell>
          <cell r="G414">
            <v>1709.62</v>
          </cell>
          <cell r="H414" t="str">
            <v>EOL</v>
          </cell>
          <cell r="I414" t="str">
            <v>EOL</v>
          </cell>
          <cell r="J414" t="str">
            <v>EOL</v>
          </cell>
          <cell r="K414" t="str">
            <v>EOL</v>
          </cell>
          <cell r="L414" t="str">
            <v>EOL</v>
          </cell>
          <cell r="M414" t="str">
            <v>EOL</v>
          </cell>
          <cell r="N414" t="str">
            <v>EOL</v>
          </cell>
          <cell r="O414" t="str">
            <v>EOL</v>
          </cell>
          <cell r="P414" t="str">
            <v>EOL</v>
          </cell>
          <cell r="Q414" t="str">
            <v>EOL</v>
          </cell>
          <cell r="R414" t="str">
            <v>EOL</v>
          </cell>
          <cell r="S414" t="str">
            <v>EOL</v>
          </cell>
          <cell r="T414" t="str">
            <v>SV</v>
          </cell>
          <cell r="U414" t="str">
            <v>657XG</v>
          </cell>
        </row>
        <row r="415">
          <cell r="A415" t="str">
            <v>115GE</v>
          </cell>
          <cell r="B415" t="str">
            <v>115GE</v>
          </cell>
          <cell r="C415" t="str">
            <v>OPAL PE4400 X-733/256K</v>
          </cell>
          <cell r="D415" t="str">
            <v>OPAL PE4400</v>
          </cell>
          <cell r="E415" t="str">
            <v>SOP732O</v>
          </cell>
          <cell r="F415" t="str">
            <v>X-733/256K</v>
          </cell>
          <cell r="G415">
            <v>1481.46</v>
          </cell>
          <cell r="H415" t="str">
            <v>EOL</v>
          </cell>
          <cell r="I415" t="str">
            <v>EOL</v>
          </cell>
          <cell r="J415" t="str">
            <v>EOL</v>
          </cell>
          <cell r="K415" t="str">
            <v>EOL</v>
          </cell>
          <cell r="L415" t="str">
            <v>EOL</v>
          </cell>
          <cell r="M415" t="str">
            <v>EOL</v>
          </cell>
          <cell r="N415" t="str">
            <v>EOL</v>
          </cell>
          <cell r="O415" t="str">
            <v>EOL</v>
          </cell>
          <cell r="P415" t="str">
            <v>EOL</v>
          </cell>
          <cell r="Q415" t="str">
            <v>EOL</v>
          </cell>
          <cell r="R415" t="str">
            <v>EOL</v>
          </cell>
          <cell r="S415" t="str">
            <v>EOL</v>
          </cell>
          <cell r="T415" t="str">
            <v>SV</v>
          </cell>
          <cell r="U415" t="str">
            <v>657XG</v>
          </cell>
        </row>
        <row r="416">
          <cell r="A416" t="str">
            <v>93PUD</v>
          </cell>
          <cell r="B416" t="str">
            <v>93PUD</v>
          </cell>
          <cell r="C416" t="str">
            <v>OPAL PE4400 X-800/256K</v>
          </cell>
          <cell r="D416" t="str">
            <v>OPAL PE4400</v>
          </cell>
          <cell r="E416" t="str">
            <v>SOP732O</v>
          </cell>
          <cell r="F416" t="str">
            <v>X-800/256K</v>
          </cell>
          <cell r="G416">
            <v>1497.57</v>
          </cell>
          <cell r="H416" t="str">
            <v>EOL</v>
          </cell>
          <cell r="I416" t="str">
            <v>EOL</v>
          </cell>
          <cell r="J416" t="str">
            <v>EOL</v>
          </cell>
          <cell r="K416" t="str">
            <v>EOL</v>
          </cell>
          <cell r="L416" t="str">
            <v>EOL</v>
          </cell>
          <cell r="M416" t="str">
            <v>EOL</v>
          </cell>
          <cell r="N416" t="str">
            <v>EOL</v>
          </cell>
          <cell r="O416" t="str">
            <v>EOL</v>
          </cell>
          <cell r="P416" t="str">
            <v>EOL</v>
          </cell>
          <cell r="Q416" t="str">
            <v>EOL</v>
          </cell>
          <cell r="R416" t="str">
            <v>EOL</v>
          </cell>
          <cell r="S416" t="str">
            <v>EOL</v>
          </cell>
          <cell r="T416" t="str">
            <v>SV</v>
          </cell>
          <cell r="U416" t="str">
            <v>657XG</v>
          </cell>
        </row>
        <row r="417">
          <cell r="A417" t="str">
            <v>23WHH</v>
          </cell>
          <cell r="B417" t="str">
            <v>23WHH</v>
          </cell>
          <cell r="C417" t="str">
            <v>OPAL PE4400 X-866/256K</v>
          </cell>
          <cell r="D417" t="str">
            <v>OPAL PE4400</v>
          </cell>
          <cell r="E417" t="str">
            <v>SOP732O</v>
          </cell>
          <cell r="F417" t="str">
            <v>X-866/256K</v>
          </cell>
          <cell r="G417">
            <v>1709.64</v>
          </cell>
          <cell r="H417" t="str">
            <v>EOL</v>
          </cell>
          <cell r="I417" t="str">
            <v>EOL</v>
          </cell>
          <cell r="J417" t="str">
            <v>EOL</v>
          </cell>
          <cell r="K417" t="str">
            <v>EOL</v>
          </cell>
          <cell r="L417" t="str">
            <v>EOL</v>
          </cell>
          <cell r="M417" t="str">
            <v>EOL</v>
          </cell>
          <cell r="N417" t="str">
            <v>EOL</v>
          </cell>
          <cell r="O417" t="str">
            <v>EOL</v>
          </cell>
          <cell r="P417" t="str">
            <v>EOL</v>
          </cell>
          <cell r="Q417" t="str">
            <v>EOL</v>
          </cell>
          <cell r="R417" t="str">
            <v>EOL</v>
          </cell>
          <cell r="S417" t="str">
            <v>EOL</v>
          </cell>
          <cell r="T417" t="str">
            <v>SV</v>
          </cell>
          <cell r="U417" t="str">
            <v>657XG</v>
          </cell>
        </row>
        <row r="418">
          <cell r="A418" t="str">
            <v>34KRR</v>
          </cell>
          <cell r="B418" t="str">
            <v>34KRR</v>
          </cell>
          <cell r="C418" t="str">
            <v>OPAL PE4400 X-933/256K</v>
          </cell>
          <cell r="D418" t="str">
            <v>OPAL PE4400</v>
          </cell>
          <cell r="E418" t="str">
            <v>SOP732O</v>
          </cell>
          <cell r="F418" t="str">
            <v>X-933/256K</v>
          </cell>
          <cell r="G418">
            <v>1709.64</v>
          </cell>
          <cell r="H418" t="str">
            <v>EOL</v>
          </cell>
          <cell r="I418" t="str">
            <v>EOL</v>
          </cell>
          <cell r="J418" t="str">
            <v>EOL</v>
          </cell>
          <cell r="K418" t="str">
            <v>EOL</v>
          </cell>
          <cell r="L418" t="str">
            <v>EOL</v>
          </cell>
          <cell r="M418" t="str">
            <v>EOL</v>
          </cell>
          <cell r="N418" t="str">
            <v>EOL</v>
          </cell>
          <cell r="O418" t="str">
            <v>EOL</v>
          </cell>
          <cell r="P418" t="str">
            <v>EOL</v>
          </cell>
          <cell r="Q418" t="str">
            <v>EOL</v>
          </cell>
          <cell r="R418" t="str">
            <v>EOL</v>
          </cell>
          <cell r="S418" t="str">
            <v>EOL</v>
          </cell>
          <cell r="T418" t="str">
            <v>SV</v>
          </cell>
          <cell r="U418" t="str">
            <v>657XG</v>
          </cell>
        </row>
        <row r="419">
          <cell r="A419" t="str">
            <v>24HER</v>
          </cell>
          <cell r="B419" t="str">
            <v>24HER</v>
          </cell>
          <cell r="C419" t="str">
            <v>POWERAPP INHOUSE COP-700/256K 100MHz (Socket)</v>
          </cell>
          <cell r="D419" t="str">
            <v>POWERAPP INHOUSE</v>
          </cell>
          <cell r="E419" t="str">
            <v>SPAW70L</v>
          </cell>
          <cell r="F419" t="str">
            <v>COP-700/256K 100MHz (Socket)</v>
          </cell>
          <cell r="G419">
            <v>998.46</v>
          </cell>
          <cell r="H419">
            <v>995.77934550608518</v>
          </cell>
          <cell r="I419">
            <v>995.77934550608518</v>
          </cell>
          <cell r="J419">
            <v>985.77934550608518</v>
          </cell>
          <cell r="K419">
            <v>985.77934550608518</v>
          </cell>
          <cell r="L419">
            <v>985.77934550608518</v>
          </cell>
          <cell r="M419" t="str">
            <v>EOL</v>
          </cell>
          <cell r="N419" t="str">
            <v>EOL</v>
          </cell>
          <cell r="O419" t="str">
            <v>EOL</v>
          </cell>
          <cell r="P419" t="str">
            <v>EOL</v>
          </cell>
          <cell r="Q419" t="str">
            <v>EOL</v>
          </cell>
          <cell r="R419" t="str">
            <v>EOL</v>
          </cell>
          <cell r="S419" t="str">
            <v>EOL</v>
          </cell>
          <cell r="T419" t="str">
            <v>SV</v>
          </cell>
          <cell r="U419" t="str">
            <v>41MVC</v>
          </cell>
        </row>
        <row r="420">
          <cell r="A420" t="str">
            <v>815UT</v>
          </cell>
          <cell r="B420" t="str">
            <v>815UT</v>
          </cell>
          <cell r="C420" t="str">
            <v>POWERAPP INHOUSE COP-750/256K 100MHz (Socket)</v>
          </cell>
          <cell r="D420" t="str">
            <v>POWERAPP INHOUSE</v>
          </cell>
          <cell r="E420" t="str">
            <v>SPAW70L</v>
          </cell>
          <cell r="F420" t="str">
            <v>COP-750/256K 100MHz (Socket)</v>
          </cell>
          <cell r="G420">
            <v>1018.56</v>
          </cell>
          <cell r="H420">
            <v>1015.8793455060851</v>
          </cell>
          <cell r="I420">
            <v>1015.8793455060851</v>
          </cell>
          <cell r="J420">
            <v>1005.8793455060851</v>
          </cell>
          <cell r="K420">
            <v>1005.8793455060851</v>
          </cell>
          <cell r="L420">
            <v>1005.8793455060851</v>
          </cell>
          <cell r="M420">
            <v>985.87934550608509</v>
          </cell>
          <cell r="N420">
            <v>968.75875405190175</v>
          </cell>
          <cell r="O420">
            <v>968.75875405190175</v>
          </cell>
          <cell r="P420" t="str">
            <v>EOL</v>
          </cell>
          <cell r="Q420" t="str">
            <v>EOL</v>
          </cell>
          <cell r="R420" t="str">
            <v>EOL</v>
          </cell>
          <cell r="S420" t="str">
            <v>EOL</v>
          </cell>
          <cell r="T420" t="str">
            <v>SV</v>
          </cell>
          <cell r="U420" t="str">
            <v>41MVC</v>
          </cell>
        </row>
        <row r="421">
          <cell r="A421" t="str">
            <v>24PKM</v>
          </cell>
          <cell r="B421" t="str">
            <v>24PKM</v>
          </cell>
          <cell r="C421" t="str">
            <v>RAZOR II CEL,CU-600/128K(Socket)</v>
          </cell>
          <cell r="D421" t="str">
            <v>RAZOR II</v>
          </cell>
          <cell r="E421" t="str">
            <v>SPARII70</v>
          </cell>
          <cell r="F421" t="str">
            <v>CEL,CU-600/128K(Socket)</v>
          </cell>
          <cell r="G421">
            <v>753.09</v>
          </cell>
          <cell r="H421">
            <v>765.50536205064282</v>
          </cell>
          <cell r="I421" t="str">
            <v>EOL</v>
          </cell>
          <cell r="J421" t="str">
            <v>EOL</v>
          </cell>
          <cell r="K421" t="str">
            <v>EOL</v>
          </cell>
          <cell r="L421" t="str">
            <v>EOL</v>
          </cell>
          <cell r="M421" t="str">
            <v>EOL</v>
          </cell>
          <cell r="N421" t="str">
            <v>EOL</v>
          </cell>
          <cell r="O421" t="str">
            <v>EOL</v>
          </cell>
          <cell r="P421" t="str">
            <v>EOL</v>
          </cell>
          <cell r="Q421" t="str">
            <v>EOL</v>
          </cell>
          <cell r="R421" t="str">
            <v>EOL</v>
          </cell>
          <cell r="S421" t="str">
            <v>EOL</v>
          </cell>
          <cell r="T421" t="str">
            <v>SV</v>
          </cell>
          <cell r="U421" t="str">
            <v>955TW</v>
          </cell>
        </row>
        <row r="422">
          <cell r="A422" t="str">
            <v>89RPP</v>
          </cell>
          <cell r="B422" t="str">
            <v>89RPP</v>
          </cell>
          <cell r="C422" t="str">
            <v>SABRE PE1550 COP-1000/256K 133MHz (Socket)</v>
          </cell>
          <cell r="D422" t="str">
            <v>SABRE PE1550</v>
          </cell>
          <cell r="E422" t="str">
            <v>SSABR10</v>
          </cell>
          <cell r="F422" t="str">
            <v>COP-1000/256K 133MHz (Socket)</v>
          </cell>
          <cell r="G422">
            <v>1262.95</v>
          </cell>
          <cell r="H422">
            <v>1235.3653620506427</v>
          </cell>
          <cell r="I422">
            <v>1235.3653620506427</v>
          </cell>
          <cell r="J422">
            <v>1135.3653620506427</v>
          </cell>
          <cell r="K422">
            <v>1133.7947271884575</v>
          </cell>
          <cell r="L422">
            <v>1133.7947271884575</v>
          </cell>
          <cell r="M422">
            <v>1097.7947271884575</v>
          </cell>
          <cell r="N422">
            <v>1088.1487540519017</v>
          </cell>
          <cell r="O422">
            <v>1088.1487540519017</v>
          </cell>
          <cell r="P422">
            <v>1078.1487540519017</v>
          </cell>
          <cell r="Q422">
            <v>1081.6691193596794</v>
          </cell>
          <cell r="R422">
            <v>1081.6691193596794</v>
          </cell>
          <cell r="S422">
            <v>1061.6691193596794</v>
          </cell>
          <cell r="T422" t="str">
            <v>SV</v>
          </cell>
          <cell r="U422" t="str">
            <v>20HFM</v>
          </cell>
        </row>
        <row r="423">
          <cell r="A423" t="str">
            <v>07VGC</v>
          </cell>
          <cell r="B423" t="str">
            <v>07VGC</v>
          </cell>
          <cell r="C423" t="str">
            <v>SABRE PE1550 COP-866/256K 133MHz (Socket)</v>
          </cell>
          <cell r="D423" t="str">
            <v>SABRE PE1550</v>
          </cell>
          <cell r="E423" t="str">
            <v>SSABR10</v>
          </cell>
          <cell r="F423" t="str">
            <v>COP-866/256K 133MHz (Socket)</v>
          </cell>
          <cell r="G423">
            <v>1115.24</v>
          </cell>
          <cell r="H423">
            <v>1102.6553620506427</v>
          </cell>
          <cell r="I423">
            <v>1102.6553620506427</v>
          </cell>
          <cell r="J423">
            <v>1092.6553620506427</v>
          </cell>
          <cell r="K423">
            <v>1091.0847271884575</v>
          </cell>
          <cell r="L423">
            <v>1091.0847271884575</v>
          </cell>
          <cell r="M423">
            <v>1071.0847271884575</v>
          </cell>
          <cell r="N423">
            <v>1061.4387540519017</v>
          </cell>
          <cell r="O423">
            <v>1061.4387540519017</v>
          </cell>
          <cell r="P423">
            <v>1041.4387540519017</v>
          </cell>
          <cell r="Q423">
            <v>1044.9591193596793</v>
          </cell>
          <cell r="R423">
            <v>1044.9591193596793</v>
          </cell>
          <cell r="S423">
            <v>1044.9591193596793</v>
          </cell>
          <cell r="T423" t="str">
            <v>SV</v>
          </cell>
          <cell r="U423" t="str">
            <v>20HFM</v>
          </cell>
        </row>
        <row r="424">
          <cell r="A424" t="str">
            <v>33PJX</v>
          </cell>
          <cell r="B424" t="str">
            <v>33PJX</v>
          </cell>
          <cell r="C424" t="str">
            <v>SABRE PE1550 COP-933/256K 133MHz (Socket)</v>
          </cell>
          <cell r="D424" t="str">
            <v>SABRE PE1550</v>
          </cell>
          <cell r="E424" t="str">
            <v>SSABR10</v>
          </cell>
          <cell r="F424" t="str">
            <v>COP-933/256K 133MHz (Socket)</v>
          </cell>
          <cell r="G424">
            <v>1164.49</v>
          </cell>
          <cell r="H424">
            <v>1138.9053620506427</v>
          </cell>
          <cell r="I424">
            <v>1138.9053620506427</v>
          </cell>
          <cell r="J424">
            <v>1102.9053620506427</v>
          </cell>
          <cell r="K424">
            <v>1101.3347271884575</v>
          </cell>
          <cell r="L424">
            <v>1101.3347271884575</v>
          </cell>
          <cell r="M424">
            <v>1091.3347271884575</v>
          </cell>
          <cell r="N424">
            <v>1081.6887540519017</v>
          </cell>
          <cell r="O424">
            <v>1081.6887540519017</v>
          </cell>
          <cell r="P424">
            <v>1061.6887540519017</v>
          </cell>
          <cell r="Q424">
            <v>1065.2091193596793</v>
          </cell>
          <cell r="R424">
            <v>1065.2091193596793</v>
          </cell>
          <cell r="S424">
            <v>1045.2091193596793</v>
          </cell>
          <cell r="T424" t="str">
            <v>SV</v>
          </cell>
          <cell r="U424" t="str">
            <v>20HFM</v>
          </cell>
        </row>
        <row r="425">
          <cell r="A425" t="str">
            <v>49VHP</v>
          </cell>
          <cell r="B425" t="str">
            <v>49VHP</v>
          </cell>
          <cell r="C425" t="str">
            <v>SAMURAI 1GB COP-600/256K 133MHz</v>
          </cell>
          <cell r="D425" t="str">
            <v>SAMURAI 1GB</v>
          </cell>
          <cell r="E425" t="str">
            <v>SPAW70L</v>
          </cell>
          <cell r="F425" t="str">
            <v>COP-600/256K 133MHz</v>
          </cell>
          <cell r="G425">
            <v>5985.72</v>
          </cell>
          <cell r="H425" t="str">
            <v>EOL</v>
          </cell>
          <cell r="I425" t="str">
            <v>EOL</v>
          </cell>
          <cell r="J425" t="str">
            <v>EOL</v>
          </cell>
          <cell r="K425" t="str">
            <v>EOL</v>
          </cell>
          <cell r="L425" t="str">
            <v>EOL</v>
          </cell>
          <cell r="M425" t="str">
            <v>EOL</v>
          </cell>
          <cell r="N425" t="str">
            <v>EOL</v>
          </cell>
          <cell r="O425" t="str">
            <v>EOL</v>
          </cell>
          <cell r="P425" t="str">
            <v>EOL</v>
          </cell>
          <cell r="Q425" t="str">
            <v>EOL</v>
          </cell>
          <cell r="R425" t="str">
            <v>EOL</v>
          </cell>
          <cell r="S425" t="str">
            <v>EOL</v>
          </cell>
          <cell r="T425" t="str">
            <v>SV</v>
          </cell>
          <cell r="U425" t="str">
            <v>25MJU</v>
          </cell>
        </row>
        <row r="426">
          <cell r="A426" t="str">
            <v>82TDF</v>
          </cell>
          <cell r="B426" t="str">
            <v>82TDF</v>
          </cell>
          <cell r="C426" t="str">
            <v>SAMURAI 2GB COP-733/256K 133MHz</v>
          </cell>
          <cell r="D426" t="str">
            <v>SAMURAI 2GB</v>
          </cell>
          <cell r="E426" t="str">
            <v>SPAW70L</v>
          </cell>
          <cell r="F426" t="str">
            <v>COP-733/256K 133MHz</v>
          </cell>
          <cell r="G426">
            <v>9259.68</v>
          </cell>
          <cell r="H426">
            <v>9188.9993455060849</v>
          </cell>
          <cell r="I426">
            <v>9123.9993455060849</v>
          </cell>
          <cell r="J426">
            <v>9038.7493455060849</v>
          </cell>
          <cell r="K426">
            <v>8982.9693455060842</v>
          </cell>
          <cell r="L426">
            <v>8980.2193455060842</v>
          </cell>
          <cell r="M426" t="str">
            <v>EOL</v>
          </cell>
          <cell r="N426" t="str">
            <v>EOL</v>
          </cell>
          <cell r="O426" t="str">
            <v>EOL</v>
          </cell>
          <cell r="P426" t="str">
            <v>EOL</v>
          </cell>
          <cell r="Q426" t="str">
            <v>EOL</v>
          </cell>
          <cell r="R426" t="str">
            <v>EOL</v>
          </cell>
          <cell r="S426" t="str">
            <v>EOL</v>
          </cell>
          <cell r="T426" t="str">
            <v>SV</v>
          </cell>
          <cell r="U426" t="str">
            <v>4768U</v>
          </cell>
        </row>
        <row r="427">
          <cell r="A427" t="str">
            <v>06YNY</v>
          </cell>
          <cell r="B427" t="str">
            <v>06YNY</v>
          </cell>
          <cell r="C427" t="str">
            <v>SAMURAI 512MB COP-600/256K 133MHz</v>
          </cell>
          <cell r="D427" t="str">
            <v>SAMURAI 512MB</v>
          </cell>
          <cell r="E427" t="str">
            <v>SPAW70L</v>
          </cell>
          <cell r="F427" t="str">
            <v>COP-600/256K 133MHz</v>
          </cell>
          <cell r="G427">
            <v>5193.3999999999996</v>
          </cell>
          <cell r="H427" t="str">
            <v>EOL</v>
          </cell>
          <cell r="I427" t="str">
            <v>EOL</v>
          </cell>
          <cell r="J427" t="str">
            <v>EOL</v>
          </cell>
          <cell r="K427" t="str">
            <v>EOL</v>
          </cell>
          <cell r="L427" t="str">
            <v>EOL</v>
          </cell>
          <cell r="M427" t="str">
            <v>EOL</v>
          </cell>
          <cell r="N427" t="str">
            <v>EOL</v>
          </cell>
          <cell r="O427" t="str">
            <v>EOL</v>
          </cell>
          <cell r="P427" t="str">
            <v>EOL</v>
          </cell>
          <cell r="Q427" t="str">
            <v>EOL</v>
          </cell>
          <cell r="R427" t="str">
            <v>EOL</v>
          </cell>
          <cell r="S427" t="str">
            <v>EOL</v>
          </cell>
          <cell r="T427" t="str">
            <v>SV</v>
          </cell>
          <cell r="U427" t="str">
            <v>4768U</v>
          </cell>
        </row>
        <row r="428">
          <cell r="A428" t="str">
            <v>86THT</v>
          </cell>
          <cell r="B428" t="str">
            <v>86THT</v>
          </cell>
          <cell r="C428" t="str">
            <v>SAPPHIRE PE4300 COP-700/256K 100MHz</v>
          </cell>
          <cell r="D428" t="str">
            <v>SAPPHIRE PE4300</v>
          </cell>
          <cell r="E428" t="str">
            <v>SSP700S</v>
          </cell>
          <cell r="F428" t="str">
            <v>COP-700/256K 100MHz</v>
          </cell>
          <cell r="G428">
            <v>903.73</v>
          </cell>
          <cell r="H428">
            <v>903.73</v>
          </cell>
          <cell r="I428">
            <v>903.73</v>
          </cell>
          <cell r="J428">
            <v>893.73</v>
          </cell>
          <cell r="K428">
            <v>893.73</v>
          </cell>
          <cell r="L428">
            <v>893.73</v>
          </cell>
          <cell r="M428" t="str">
            <v>EOL</v>
          </cell>
          <cell r="N428" t="str">
            <v>EOL</v>
          </cell>
          <cell r="O428" t="str">
            <v>EOL</v>
          </cell>
          <cell r="P428" t="str">
            <v>EOL</v>
          </cell>
          <cell r="Q428" t="str">
            <v>EOL</v>
          </cell>
          <cell r="R428" t="str">
            <v>EOL</v>
          </cell>
          <cell r="S428" t="str">
            <v>EOL</v>
          </cell>
          <cell r="T428" t="str">
            <v>SV</v>
          </cell>
          <cell r="U428" t="str">
            <v>48EMX</v>
          </cell>
        </row>
        <row r="429">
          <cell r="A429" t="str">
            <v>8791P</v>
          </cell>
          <cell r="B429" t="str">
            <v>8791P</v>
          </cell>
          <cell r="C429" t="str">
            <v>SAPPHIRE PE4300 KAT-500/512K</v>
          </cell>
          <cell r="D429" t="str">
            <v>SAPPHIRE PE4300</v>
          </cell>
          <cell r="E429" t="str">
            <v>SSP700S</v>
          </cell>
          <cell r="F429" t="str">
            <v>KAT-500/512K</v>
          </cell>
          <cell r="G429">
            <v>912.88</v>
          </cell>
          <cell r="H429" t="str">
            <v>EOL</v>
          </cell>
          <cell r="I429" t="str">
            <v>EOL</v>
          </cell>
          <cell r="J429" t="str">
            <v>EOL</v>
          </cell>
          <cell r="K429" t="str">
            <v>EOL</v>
          </cell>
          <cell r="L429" t="str">
            <v>EOL</v>
          </cell>
          <cell r="M429" t="str">
            <v>EOL</v>
          </cell>
          <cell r="N429" t="str">
            <v>EOL</v>
          </cell>
          <cell r="O429" t="str">
            <v>EOL</v>
          </cell>
          <cell r="P429" t="str">
            <v>EOL</v>
          </cell>
          <cell r="Q429" t="str">
            <v>EOL</v>
          </cell>
          <cell r="R429" t="str">
            <v>EOL</v>
          </cell>
          <cell r="S429" t="str">
            <v>EOL</v>
          </cell>
          <cell r="T429" t="str">
            <v>SV</v>
          </cell>
          <cell r="U429" t="str">
            <v>48EMX</v>
          </cell>
        </row>
        <row r="430">
          <cell r="A430" t="str">
            <v>4704R</v>
          </cell>
          <cell r="B430" t="str">
            <v>4704R</v>
          </cell>
          <cell r="C430" t="str">
            <v>SAPPHIRE PE4300 KAT-550/512K</v>
          </cell>
          <cell r="D430" t="str">
            <v>SAPPHIRE PE4300</v>
          </cell>
          <cell r="E430" t="str">
            <v>SSP700S</v>
          </cell>
          <cell r="F430" t="str">
            <v>KAT-550/512K</v>
          </cell>
          <cell r="G430">
            <v>913.76</v>
          </cell>
          <cell r="H430" t="str">
            <v>EOL</v>
          </cell>
          <cell r="I430" t="str">
            <v>EOL</v>
          </cell>
          <cell r="J430" t="str">
            <v>EOL</v>
          </cell>
          <cell r="K430" t="str">
            <v>EOL</v>
          </cell>
          <cell r="L430" t="str">
            <v>EOL</v>
          </cell>
          <cell r="M430" t="str">
            <v>EOL</v>
          </cell>
          <cell r="N430" t="str">
            <v>EOL</v>
          </cell>
          <cell r="O430" t="str">
            <v>EOL</v>
          </cell>
          <cell r="P430" t="str">
            <v>EOL</v>
          </cell>
          <cell r="Q430" t="str">
            <v>EOL</v>
          </cell>
          <cell r="R430" t="str">
            <v>EOL</v>
          </cell>
          <cell r="S430" t="str">
            <v>EOL</v>
          </cell>
          <cell r="T430" t="str">
            <v>SV</v>
          </cell>
          <cell r="U430" t="str">
            <v>48EMX</v>
          </cell>
        </row>
        <row r="431">
          <cell r="A431" t="str">
            <v>4019T</v>
          </cell>
          <cell r="B431" t="str">
            <v>4019T</v>
          </cell>
          <cell r="C431" t="str">
            <v>SAPPHIRE PE4300 KAT-600/512K 100MHz</v>
          </cell>
          <cell r="D431" t="str">
            <v>SAPPHIRE PE4300</v>
          </cell>
          <cell r="E431" t="str">
            <v>SSP700S</v>
          </cell>
          <cell r="F431" t="str">
            <v>KAT-600/512K 100MHz</v>
          </cell>
          <cell r="G431">
            <v>893.66</v>
          </cell>
          <cell r="H431" t="str">
            <v>EOL</v>
          </cell>
          <cell r="I431" t="str">
            <v>EOL</v>
          </cell>
          <cell r="J431" t="str">
            <v>EOL</v>
          </cell>
          <cell r="K431" t="str">
            <v>EOL</v>
          </cell>
          <cell r="L431" t="str">
            <v>EOL</v>
          </cell>
          <cell r="M431" t="str">
            <v>EOL</v>
          </cell>
          <cell r="N431" t="str">
            <v>EOL</v>
          </cell>
          <cell r="O431" t="str">
            <v>EOL</v>
          </cell>
          <cell r="P431" t="str">
            <v>EOL</v>
          </cell>
          <cell r="Q431" t="str">
            <v>EOL</v>
          </cell>
          <cell r="R431" t="str">
            <v>EOL</v>
          </cell>
          <cell r="S431" t="str">
            <v>EOL</v>
          </cell>
          <cell r="T431" t="str">
            <v>SV</v>
          </cell>
          <cell r="U431" t="str">
            <v>48EMX</v>
          </cell>
        </row>
        <row r="432">
          <cell r="A432" t="str">
            <v>6661P</v>
          </cell>
          <cell r="B432" t="str">
            <v>6661P</v>
          </cell>
          <cell r="C432" t="str">
            <v>SHORT RACK BASE,ENCL,SHT-RACK,24U,BLK</v>
          </cell>
          <cell r="D432" t="str">
            <v>SHORT RACK</v>
          </cell>
          <cell r="E432" t="str">
            <v>SRACKSH</v>
          </cell>
          <cell r="F432" t="str">
            <v>KAT-550/512K</v>
          </cell>
          <cell r="G432">
            <v>1181.6500000000001</v>
          </cell>
          <cell r="H432">
            <v>1186.1212441414275</v>
          </cell>
          <cell r="I432">
            <v>1186.1212441414275</v>
          </cell>
          <cell r="J432">
            <v>1186.1212441414275</v>
          </cell>
          <cell r="K432">
            <v>1184.7070639922574</v>
          </cell>
          <cell r="L432">
            <v>1184.7070639922574</v>
          </cell>
          <cell r="M432">
            <v>1184.7070639922574</v>
          </cell>
          <cell r="N432">
            <v>1172.9050668063187</v>
          </cell>
          <cell r="O432">
            <v>1172.9050668063187</v>
          </cell>
          <cell r="P432">
            <v>1172.9050668063187</v>
          </cell>
          <cell r="Q432">
            <v>1174.0570821101574</v>
          </cell>
          <cell r="R432">
            <v>1174.0570821101574</v>
          </cell>
          <cell r="S432">
            <v>1174.0570821101574</v>
          </cell>
          <cell r="T432" t="str">
            <v>SV</v>
          </cell>
          <cell r="U432" t="str">
            <v>1970P</v>
          </cell>
        </row>
        <row r="433">
          <cell r="A433" t="str">
            <v>4936T</v>
          </cell>
          <cell r="B433" t="str">
            <v>4936T</v>
          </cell>
          <cell r="C433" t="str">
            <v>SLIMERALD PE6350 X-550/1MB</v>
          </cell>
          <cell r="D433" t="str">
            <v>SLIMERALD PE6350</v>
          </cell>
          <cell r="E433" t="str">
            <v>SSE551L</v>
          </cell>
          <cell r="F433" t="str">
            <v>X-550/1MB</v>
          </cell>
          <cell r="G433">
            <v>4069</v>
          </cell>
          <cell r="H433" t="str">
            <v>EOL</v>
          </cell>
          <cell r="I433" t="str">
            <v>EOL</v>
          </cell>
          <cell r="J433" t="str">
            <v>EOL</v>
          </cell>
          <cell r="K433" t="str">
            <v>EOL</v>
          </cell>
          <cell r="L433" t="str">
            <v>EOL</v>
          </cell>
          <cell r="M433" t="str">
            <v>EOL</v>
          </cell>
          <cell r="N433" t="str">
            <v>EOL</v>
          </cell>
          <cell r="O433" t="str">
            <v>EOL</v>
          </cell>
          <cell r="P433" t="str">
            <v>EOL</v>
          </cell>
          <cell r="Q433" t="str">
            <v>EOL</v>
          </cell>
          <cell r="R433" t="str">
            <v>EOL</v>
          </cell>
          <cell r="S433" t="str">
            <v>EOL</v>
          </cell>
          <cell r="T433" t="str">
            <v>SV</v>
          </cell>
          <cell r="U433" t="str">
            <v>6055R</v>
          </cell>
        </row>
        <row r="434">
          <cell r="A434" t="str">
            <v>7936T</v>
          </cell>
          <cell r="B434" t="str">
            <v>7936T</v>
          </cell>
          <cell r="C434" t="str">
            <v>SLIMERALD PE6350 X-550/2MB</v>
          </cell>
          <cell r="D434" t="str">
            <v>SLIMERALD PE6350</v>
          </cell>
          <cell r="E434" t="str">
            <v>SSE552L</v>
          </cell>
          <cell r="F434" t="str">
            <v>X-550/2MB</v>
          </cell>
          <cell r="G434">
            <v>5677</v>
          </cell>
          <cell r="H434" t="str">
            <v>EOL</v>
          </cell>
          <cell r="I434" t="str">
            <v>EOL</v>
          </cell>
          <cell r="J434" t="str">
            <v>EOL</v>
          </cell>
          <cell r="K434" t="str">
            <v>EOL</v>
          </cell>
          <cell r="L434" t="str">
            <v>EOL</v>
          </cell>
          <cell r="M434" t="str">
            <v>EOL</v>
          </cell>
          <cell r="N434" t="str">
            <v>EOL</v>
          </cell>
          <cell r="O434" t="str">
            <v>EOL</v>
          </cell>
          <cell r="P434" t="str">
            <v>EOL</v>
          </cell>
          <cell r="Q434" t="str">
            <v>EOL</v>
          </cell>
          <cell r="R434" t="str">
            <v>EOL</v>
          </cell>
          <cell r="S434" t="str">
            <v>EOL</v>
          </cell>
          <cell r="T434" t="str">
            <v>SV</v>
          </cell>
          <cell r="U434" t="str">
            <v>6055R</v>
          </cell>
        </row>
        <row r="435">
          <cell r="A435" t="str">
            <v>2936T</v>
          </cell>
          <cell r="B435" t="str">
            <v>2936T</v>
          </cell>
          <cell r="C435" t="str">
            <v>SLIMERALD PE6350 X-550/512K</v>
          </cell>
          <cell r="D435" t="str">
            <v>SLIMERALD PE6350</v>
          </cell>
          <cell r="E435" t="str">
            <v>SSE555L</v>
          </cell>
          <cell r="F435" t="str">
            <v>X-550/512K</v>
          </cell>
          <cell r="G435">
            <v>3084.1</v>
          </cell>
          <cell r="H435" t="str">
            <v>EOL</v>
          </cell>
          <cell r="I435" t="str">
            <v>EOL</v>
          </cell>
          <cell r="J435" t="str">
            <v>EOL</v>
          </cell>
          <cell r="K435" t="str">
            <v>EOL</v>
          </cell>
          <cell r="L435" t="str">
            <v>EOL</v>
          </cell>
          <cell r="M435" t="str">
            <v>EOL</v>
          </cell>
          <cell r="N435" t="str">
            <v>EOL</v>
          </cell>
          <cell r="O435" t="str">
            <v>EOL</v>
          </cell>
          <cell r="P435" t="str">
            <v>EOL</v>
          </cell>
          <cell r="Q435" t="str">
            <v>EOL</v>
          </cell>
          <cell r="R435" t="str">
            <v>EOL</v>
          </cell>
          <cell r="S435" t="str">
            <v>EOL</v>
          </cell>
          <cell r="T435" t="str">
            <v>SV</v>
          </cell>
          <cell r="U435" t="str">
            <v>6055R</v>
          </cell>
        </row>
        <row r="436">
          <cell r="A436" t="str">
            <v>56VXD</v>
          </cell>
          <cell r="B436" t="str">
            <v>56VXD</v>
          </cell>
          <cell r="C436" t="str">
            <v>SLIMFAST PE2450 COP-1000/256K 133MHz</v>
          </cell>
          <cell r="D436" t="str">
            <v>SLIMFAST PE2450</v>
          </cell>
          <cell r="E436" t="str">
            <v>SLM733S</v>
          </cell>
          <cell r="F436" t="str">
            <v>COP-1000/256K 133MHz</v>
          </cell>
          <cell r="G436">
            <v>1388.72</v>
          </cell>
          <cell r="H436">
            <v>1363.0138270104308</v>
          </cell>
          <cell r="I436">
            <v>1363.0138270104308</v>
          </cell>
          <cell r="J436">
            <v>1263.0138270104308</v>
          </cell>
          <cell r="K436">
            <v>1261.2719804024491</v>
          </cell>
          <cell r="L436">
            <v>1261.2719804024491</v>
          </cell>
          <cell r="M436">
            <v>1225.2719804024491</v>
          </cell>
          <cell r="N436">
            <v>1212.1035253932448</v>
          </cell>
          <cell r="O436">
            <v>1212.1035253932448</v>
          </cell>
          <cell r="P436">
            <v>1202.1035253932448</v>
          </cell>
          <cell r="Q436">
            <v>1205.9457402195296</v>
          </cell>
          <cell r="R436">
            <v>1205.9457402195296</v>
          </cell>
          <cell r="S436">
            <v>1185.9457402195296</v>
          </cell>
          <cell r="T436" t="str">
            <v>SV</v>
          </cell>
          <cell r="U436" t="str">
            <v>35YXT</v>
          </cell>
        </row>
        <row r="437">
          <cell r="A437" t="str">
            <v>0648U</v>
          </cell>
          <cell r="B437" t="str">
            <v>0648U</v>
          </cell>
          <cell r="C437" t="str">
            <v>SLIMFAST PE2450 COP-600/256K 133MHz</v>
          </cell>
          <cell r="D437" t="str">
            <v>SLIMFAST PE2450</v>
          </cell>
          <cell r="E437" t="str">
            <v>SLM600S</v>
          </cell>
          <cell r="F437" t="str">
            <v>COP-600/256K 133MHz</v>
          </cell>
          <cell r="G437">
            <v>1153.48</v>
          </cell>
          <cell r="H437" t="str">
            <v>EOL</v>
          </cell>
          <cell r="I437" t="str">
            <v>EOL</v>
          </cell>
          <cell r="J437" t="str">
            <v>EOL</v>
          </cell>
          <cell r="K437" t="str">
            <v>EOL</v>
          </cell>
          <cell r="L437" t="str">
            <v>EOL</v>
          </cell>
          <cell r="M437" t="str">
            <v>EOL</v>
          </cell>
          <cell r="N437" t="str">
            <v>EOL</v>
          </cell>
          <cell r="O437" t="str">
            <v>EOL</v>
          </cell>
          <cell r="P437" t="str">
            <v>EOL</v>
          </cell>
          <cell r="Q437" t="str">
            <v>EOL</v>
          </cell>
          <cell r="R437" t="str">
            <v>EOL</v>
          </cell>
          <cell r="S437" t="str">
            <v>EOL</v>
          </cell>
          <cell r="T437" t="str">
            <v>SV</v>
          </cell>
          <cell r="U437" t="str">
            <v>35YXT</v>
          </cell>
        </row>
        <row r="438">
          <cell r="A438" t="str">
            <v>1648U</v>
          </cell>
          <cell r="B438" t="str">
            <v>1648U</v>
          </cell>
          <cell r="C438" t="str">
            <v>SLIMFAST PE2450 COP-667/256K 133MHz</v>
          </cell>
          <cell r="D438" t="str">
            <v>SLIMFAST PE2450</v>
          </cell>
          <cell r="E438" t="str">
            <v>SLM667S</v>
          </cell>
          <cell r="F438" t="str">
            <v>COP-667/256K 133MHz</v>
          </cell>
          <cell r="G438">
            <v>1147.1400000000001</v>
          </cell>
          <cell r="H438">
            <v>1141.4338270104308</v>
          </cell>
          <cell r="I438">
            <v>1141.4338270104308</v>
          </cell>
          <cell r="J438" t="str">
            <v>EOL</v>
          </cell>
          <cell r="K438" t="str">
            <v>EOL</v>
          </cell>
          <cell r="L438" t="str">
            <v>EOL</v>
          </cell>
          <cell r="M438" t="str">
            <v>EOL</v>
          </cell>
          <cell r="N438" t="str">
            <v>EOL</v>
          </cell>
          <cell r="O438" t="str">
            <v>EOL</v>
          </cell>
          <cell r="P438" t="str">
            <v>EOL</v>
          </cell>
          <cell r="Q438" t="str">
            <v>EOL</v>
          </cell>
          <cell r="R438" t="str">
            <v>EOL</v>
          </cell>
          <cell r="S438" t="str">
            <v>EOL</v>
          </cell>
          <cell r="T438" t="str">
            <v>SV</v>
          </cell>
          <cell r="U438" t="str">
            <v>35YXT</v>
          </cell>
        </row>
        <row r="439">
          <cell r="A439" t="str">
            <v>44UEF</v>
          </cell>
          <cell r="B439" t="str">
            <v>44UEF</v>
          </cell>
          <cell r="C439" t="str">
            <v>SLIMFAST PE2450 COP-733/256K 133MHz</v>
          </cell>
          <cell r="D439" t="str">
            <v>SLIMFAST PE2450</v>
          </cell>
          <cell r="E439" t="str">
            <v>SLM733S</v>
          </cell>
          <cell r="F439" t="str">
            <v>COP-733/256K 133MHz</v>
          </cell>
          <cell r="G439">
            <v>1167.24</v>
          </cell>
          <cell r="H439">
            <v>1161.5338270104307</v>
          </cell>
          <cell r="I439">
            <v>1161.5338270104307</v>
          </cell>
          <cell r="J439">
            <v>1141.5338270104307</v>
          </cell>
          <cell r="K439">
            <v>1139.7919804024491</v>
          </cell>
          <cell r="L439">
            <v>1139.7919804024491</v>
          </cell>
          <cell r="M439" t="str">
            <v>EOL</v>
          </cell>
          <cell r="N439" t="str">
            <v>EOL</v>
          </cell>
          <cell r="O439" t="str">
            <v>EOL</v>
          </cell>
          <cell r="P439" t="str">
            <v>EOL</v>
          </cell>
          <cell r="Q439" t="str">
            <v>EOL</v>
          </cell>
          <cell r="R439" t="str">
            <v>EOL</v>
          </cell>
          <cell r="S439" t="str">
            <v>EOL</v>
          </cell>
          <cell r="T439" t="str">
            <v>SV</v>
          </cell>
          <cell r="U439" t="str">
            <v>35YXT</v>
          </cell>
        </row>
        <row r="440">
          <cell r="A440" t="str">
            <v>51YMK</v>
          </cell>
          <cell r="B440" t="str">
            <v>51YMK</v>
          </cell>
          <cell r="C440" t="str">
            <v>SLIMFAST PE2450 COP-866/256K 133MHz</v>
          </cell>
          <cell r="D440" t="str">
            <v>SLIMFAST PE2450</v>
          </cell>
          <cell r="E440" t="str">
            <v>SLM733S</v>
          </cell>
          <cell r="F440" t="str">
            <v>COP-866/256K 133MHz</v>
          </cell>
          <cell r="G440">
            <v>1202.4100000000001</v>
          </cell>
          <cell r="H440">
            <v>1191.7038270104308</v>
          </cell>
          <cell r="I440">
            <v>1191.7038270104308</v>
          </cell>
          <cell r="J440">
            <v>1181.7038270104308</v>
          </cell>
          <cell r="K440">
            <v>1179.9619804024492</v>
          </cell>
          <cell r="L440">
            <v>1179.9619804024492</v>
          </cell>
          <cell r="M440">
            <v>1159.9619804024492</v>
          </cell>
          <cell r="N440">
            <v>1146.7935253932449</v>
          </cell>
          <cell r="O440">
            <v>1146.7935253932449</v>
          </cell>
          <cell r="P440">
            <v>1126.7935253932449</v>
          </cell>
          <cell r="Q440">
            <v>1130.6357402195297</v>
          </cell>
          <cell r="R440">
            <v>1130.6357402195297</v>
          </cell>
          <cell r="S440">
            <v>1130.6357402195297</v>
          </cell>
          <cell r="T440" t="str">
            <v>SV</v>
          </cell>
          <cell r="U440" t="str">
            <v>35YXT</v>
          </cell>
        </row>
        <row r="441">
          <cell r="A441" t="str">
            <v>114XT</v>
          </cell>
          <cell r="B441" t="str">
            <v>114XT</v>
          </cell>
          <cell r="C441" t="str">
            <v>SLIMFAST PE2450 COP-933/256K 133MHz</v>
          </cell>
          <cell r="D441" t="str">
            <v>SLIMFAST PE2450</v>
          </cell>
          <cell r="E441" t="str">
            <v>SLM733S</v>
          </cell>
          <cell r="F441" t="str">
            <v>COP-933/256K 133MHz</v>
          </cell>
          <cell r="G441">
            <v>1264.4100000000001</v>
          </cell>
          <cell r="H441">
            <v>1240.7038270104308</v>
          </cell>
          <cell r="I441">
            <v>1240.7038270104308</v>
          </cell>
          <cell r="J441">
            <v>1204.7038270104308</v>
          </cell>
          <cell r="K441">
            <v>1202.9619804024492</v>
          </cell>
          <cell r="L441">
            <v>1202.9619804024492</v>
          </cell>
          <cell r="M441">
            <v>1192.9619804024492</v>
          </cell>
          <cell r="N441">
            <v>1179.7935253932449</v>
          </cell>
          <cell r="O441">
            <v>1179.7935253932449</v>
          </cell>
          <cell r="P441">
            <v>1159.7935253932449</v>
          </cell>
          <cell r="Q441">
            <v>1163.6357402195297</v>
          </cell>
          <cell r="R441">
            <v>1163.6357402195297</v>
          </cell>
          <cell r="S441">
            <v>1143.6357402195297</v>
          </cell>
          <cell r="T441" t="str">
            <v>SV</v>
          </cell>
          <cell r="U441" t="str">
            <v>35YXT</v>
          </cell>
        </row>
        <row r="442">
          <cell r="A442" t="str">
            <v>8844P</v>
          </cell>
          <cell r="B442" t="str">
            <v>8844P</v>
          </cell>
          <cell r="C442" t="str">
            <v>SLIMNAPA PE6450 X-550/1MB</v>
          </cell>
          <cell r="D442" t="str">
            <v>SLIMNAPA PE6450</v>
          </cell>
          <cell r="E442" t="str">
            <v>SSN551N</v>
          </cell>
          <cell r="F442" t="str">
            <v>X-550/1MB</v>
          </cell>
          <cell r="G442">
            <v>4082.92</v>
          </cell>
          <cell r="H442" t="str">
            <v>EOL</v>
          </cell>
          <cell r="I442" t="str">
            <v>EOL</v>
          </cell>
          <cell r="J442" t="str">
            <v>EOL</v>
          </cell>
          <cell r="K442" t="str">
            <v>EOL</v>
          </cell>
          <cell r="L442" t="str">
            <v>EOL</v>
          </cell>
          <cell r="M442" t="str">
            <v>EOL</v>
          </cell>
          <cell r="N442" t="str">
            <v>EOL</v>
          </cell>
          <cell r="O442" t="str">
            <v>EOL</v>
          </cell>
          <cell r="P442" t="str">
            <v>EOL</v>
          </cell>
          <cell r="Q442" t="str">
            <v>EOL</v>
          </cell>
          <cell r="R442" t="str">
            <v>EOL</v>
          </cell>
          <cell r="S442" t="str">
            <v>EOL</v>
          </cell>
          <cell r="T442" t="str">
            <v>SV</v>
          </cell>
          <cell r="U442" t="str">
            <v>53XWT</v>
          </cell>
        </row>
        <row r="443">
          <cell r="A443" t="str">
            <v>2944P</v>
          </cell>
          <cell r="B443" t="str">
            <v>2944P</v>
          </cell>
          <cell r="C443" t="str">
            <v>SLIMNAPA PE6450 X-550/2MB</v>
          </cell>
          <cell r="D443" t="str">
            <v>SLIMNAPA PE6450</v>
          </cell>
          <cell r="E443" t="str">
            <v>SSN552N</v>
          </cell>
          <cell r="F443" t="str">
            <v>X-550/2MB</v>
          </cell>
          <cell r="G443">
            <v>5690.92</v>
          </cell>
          <cell r="H443" t="str">
            <v>EOL</v>
          </cell>
          <cell r="I443" t="str">
            <v>EOL</v>
          </cell>
          <cell r="J443" t="str">
            <v>EOL</v>
          </cell>
          <cell r="K443" t="str">
            <v>EOL</v>
          </cell>
          <cell r="L443" t="str">
            <v>EOL</v>
          </cell>
          <cell r="M443" t="str">
            <v>EOL</v>
          </cell>
          <cell r="N443" t="str">
            <v>EOL</v>
          </cell>
          <cell r="O443" t="str">
            <v>EOL</v>
          </cell>
          <cell r="P443" t="str">
            <v>EOL</v>
          </cell>
          <cell r="Q443" t="str">
            <v>EOL</v>
          </cell>
          <cell r="R443" t="str">
            <v>EOL</v>
          </cell>
          <cell r="S443" t="str">
            <v>EOL</v>
          </cell>
          <cell r="T443" t="str">
            <v>SV</v>
          </cell>
          <cell r="U443" t="str">
            <v>53XWT</v>
          </cell>
        </row>
        <row r="444">
          <cell r="A444" t="str">
            <v>3844P</v>
          </cell>
          <cell r="B444" t="str">
            <v>3844P</v>
          </cell>
          <cell r="C444" t="str">
            <v>SLIMNAPA PE6450 X-550/512K</v>
          </cell>
          <cell r="D444" t="str">
            <v>SLIMNAPA PE6450</v>
          </cell>
          <cell r="E444" t="str">
            <v>SSN555N</v>
          </cell>
          <cell r="F444" t="str">
            <v>X-550/512K</v>
          </cell>
          <cell r="G444">
            <v>3098.38</v>
          </cell>
          <cell r="H444" t="str">
            <v>EOL</v>
          </cell>
          <cell r="I444" t="str">
            <v>EOL</v>
          </cell>
          <cell r="J444" t="str">
            <v>EOL</v>
          </cell>
          <cell r="K444" t="str">
            <v>EOL</v>
          </cell>
          <cell r="L444" t="str">
            <v>EOL</v>
          </cell>
          <cell r="M444" t="str">
            <v>EOL</v>
          </cell>
          <cell r="N444" t="str">
            <v>EOL</v>
          </cell>
          <cell r="O444" t="str">
            <v>EOL</v>
          </cell>
          <cell r="P444" t="str">
            <v>EOL</v>
          </cell>
          <cell r="Q444" t="str">
            <v>EOL</v>
          </cell>
          <cell r="R444" t="str">
            <v>EOL</v>
          </cell>
          <cell r="S444" t="str">
            <v>EOL</v>
          </cell>
          <cell r="T444" t="str">
            <v>SV</v>
          </cell>
          <cell r="U444" t="str">
            <v>53XWT</v>
          </cell>
        </row>
        <row r="445">
          <cell r="A445" t="str">
            <v>26EWR</v>
          </cell>
          <cell r="B445" t="str">
            <v>26EWR</v>
          </cell>
          <cell r="C445" t="str">
            <v>SLIMNAPA PE6450 X-700 1MB</v>
          </cell>
          <cell r="D445" t="str">
            <v>SLIMNAPA PE6450</v>
          </cell>
          <cell r="E445" t="str">
            <v>SSN555N</v>
          </cell>
          <cell r="F445" t="str">
            <v>X-700 1MB</v>
          </cell>
          <cell r="G445">
            <v>3329.17</v>
          </cell>
          <cell r="H445">
            <v>3311.9730975248563</v>
          </cell>
          <cell r="I445">
            <v>3307.9930975248562</v>
          </cell>
          <cell r="J445">
            <v>3301.9730975248563</v>
          </cell>
          <cell r="K445">
            <v>3288.5368974492549</v>
          </cell>
          <cell r="L445">
            <v>3277.7268974492549</v>
          </cell>
          <cell r="M445">
            <v>3267.0768974492548</v>
          </cell>
          <cell r="N445">
            <v>3241.7658928773999</v>
          </cell>
          <cell r="O445">
            <v>3231.4358928774</v>
          </cell>
          <cell r="P445" t="str">
            <v>EOL</v>
          </cell>
          <cell r="Q445" t="str">
            <v>EOL</v>
          </cell>
          <cell r="R445" t="str">
            <v>EOL</v>
          </cell>
          <cell r="S445" t="str">
            <v>EOL</v>
          </cell>
          <cell r="T445" t="str">
            <v>SV</v>
          </cell>
          <cell r="U445" t="str">
            <v>53XWT</v>
          </cell>
        </row>
        <row r="446">
          <cell r="A446" t="str">
            <v>69YPG</v>
          </cell>
          <cell r="B446" t="str">
            <v>69YPG</v>
          </cell>
          <cell r="C446" t="str">
            <v>SLIMNAPA PE6450 X-700 2MB</v>
          </cell>
          <cell r="D446" t="str">
            <v>SLIMNAPA PE6450</v>
          </cell>
          <cell r="E446" t="str">
            <v>SSN555N</v>
          </cell>
          <cell r="F446" t="str">
            <v>X-700 2MB</v>
          </cell>
          <cell r="G446">
            <v>4082.92</v>
          </cell>
          <cell r="H446">
            <v>4065.7230975248563</v>
          </cell>
          <cell r="I446">
            <v>4061.7430975248562</v>
          </cell>
          <cell r="J446">
            <v>4055.7230975248563</v>
          </cell>
          <cell r="K446">
            <v>4042.2868974492549</v>
          </cell>
          <cell r="L446">
            <v>4031.4768974492549</v>
          </cell>
          <cell r="M446">
            <v>4020.8268974492548</v>
          </cell>
          <cell r="N446">
            <v>3995.5158928773999</v>
          </cell>
          <cell r="O446">
            <v>3985.1858928774</v>
          </cell>
          <cell r="P446" t="str">
            <v>EOL</v>
          </cell>
          <cell r="Q446" t="str">
            <v>EOL</v>
          </cell>
          <cell r="R446" t="str">
            <v>EOL</v>
          </cell>
          <cell r="S446" t="str">
            <v>EOL</v>
          </cell>
          <cell r="T446" t="str">
            <v>SV</v>
          </cell>
          <cell r="U446" t="str">
            <v>53XWT</v>
          </cell>
        </row>
        <row r="447">
          <cell r="A447" t="str">
            <v>031HU</v>
          </cell>
          <cell r="B447" t="str">
            <v>031HU</v>
          </cell>
          <cell r="C447" t="str">
            <v>SLIMNAPA PE6450 X-800 2MB</v>
          </cell>
          <cell r="D447" t="str">
            <v>SLIMNAPA PE6450</v>
          </cell>
          <cell r="E447" t="str">
            <v>SSN555N</v>
          </cell>
          <cell r="F447" t="str">
            <v>X-800 2MB</v>
          </cell>
          <cell r="G447">
            <v>5772.11</v>
          </cell>
          <cell r="H447" t="str">
            <v>EOL</v>
          </cell>
          <cell r="I447" t="str">
            <v>EOL</v>
          </cell>
          <cell r="J447" t="str">
            <v>EOL</v>
          </cell>
          <cell r="K447" t="str">
            <v>EOL</v>
          </cell>
          <cell r="L447" t="str">
            <v>EOL</v>
          </cell>
          <cell r="M447" t="str">
            <v>EOL</v>
          </cell>
          <cell r="N447" t="str">
            <v>EOL</v>
          </cell>
          <cell r="O447" t="str">
            <v>EOL</v>
          </cell>
          <cell r="P447" t="str">
            <v>EOL</v>
          </cell>
          <cell r="Q447" t="str">
            <v>EOL</v>
          </cell>
          <cell r="R447" t="str">
            <v>EOL</v>
          </cell>
          <cell r="S447" t="str">
            <v>EOL</v>
          </cell>
          <cell r="T447" t="str">
            <v>SV</v>
          </cell>
          <cell r="U447" t="str">
            <v>53XWT</v>
          </cell>
        </row>
        <row r="448">
          <cell r="A448" t="str">
            <v>7310W</v>
          </cell>
          <cell r="B448" t="str">
            <v>7310W</v>
          </cell>
          <cell r="C448" t="str">
            <v>SLIMPHIRE PE4350 NRDNT COP-700/256K 100MHz</v>
          </cell>
          <cell r="D448" t="str">
            <v>SLIMPHIRE PE4350 NRDNT</v>
          </cell>
          <cell r="E448" t="str">
            <v>SSS550L</v>
          </cell>
          <cell r="F448" t="str">
            <v>COP-700/256K 100MHz</v>
          </cell>
          <cell r="G448">
            <v>1523.35</v>
          </cell>
          <cell r="H448">
            <v>1523.6812613831778</v>
          </cell>
          <cell r="I448">
            <v>1523.6812613831778</v>
          </cell>
          <cell r="J448">
            <v>1513.6812613831778</v>
          </cell>
          <cell r="K448">
            <v>1513.6812613831778</v>
          </cell>
          <cell r="L448">
            <v>1513.6812613831778</v>
          </cell>
          <cell r="M448" t="str">
            <v>EOL</v>
          </cell>
          <cell r="N448" t="str">
            <v>EOL</v>
          </cell>
          <cell r="O448" t="str">
            <v>EOL</v>
          </cell>
          <cell r="P448" t="str">
            <v>EOL</v>
          </cell>
          <cell r="Q448" t="str">
            <v>EOL</v>
          </cell>
          <cell r="R448" t="str">
            <v>EOL</v>
          </cell>
          <cell r="S448" t="str">
            <v>EOL</v>
          </cell>
          <cell r="T448" t="str">
            <v>SV</v>
          </cell>
          <cell r="U448" t="str">
            <v>7175E</v>
          </cell>
        </row>
        <row r="449">
          <cell r="A449" t="str">
            <v>7791P</v>
          </cell>
          <cell r="B449" t="str">
            <v>7791P</v>
          </cell>
          <cell r="C449" t="str">
            <v>SLIMPHIRE PE4350 NRDNT KAT-500/512K</v>
          </cell>
          <cell r="D449" t="str">
            <v>SLIMPHIRE PE4350 NRDNT</v>
          </cell>
          <cell r="E449" t="str">
            <v>SSS550L</v>
          </cell>
          <cell r="F449" t="str">
            <v>KAT-500/512K</v>
          </cell>
          <cell r="G449">
            <v>1525.63</v>
          </cell>
          <cell r="H449" t="str">
            <v>EOL</v>
          </cell>
          <cell r="I449" t="str">
            <v>EOL</v>
          </cell>
          <cell r="J449" t="str">
            <v>EOL</v>
          </cell>
          <cell r="K449" t="str">
            <v>EOL</v>
          </cell>
          <cell r="L449" t="str">
            <v>EOL</v>
          </cell>
          <cell r="M449" t="str">
            <v>EOL</v>
          </cell>
          <cell r="N449" t="str">
            <v>EOL</v>
          </cell>
          <cell r="O449" t="str">
            <v>EOL</v>
          </cell>
          <cell r="P449" t="str">
            <v>EOL</v>
          </cell>
          <cell r="Q449" t="str">
            <v>EOL</v>
          </cell>
          <cell r="R449" t="str">
            <v>EOL</v>
          </cell>
          <cell r="S449" t="str">
            <v>EOL</v>
          </cell>
          <cell r="T449" t="str">
            <v>SV</v>
          </cell>
          <cell r="U449" t="str">
            <v>7175E</v>
          </cell>
        </row>
        <row r="450">
          <cell r="A450" t="str">
            <v>8704R</v>
          </cell>
          <cell r="B450" t="str">
            <v>8704R</v>
          </cell>
          <cell r="C450" t="str">
            <v>SLIMPHIRE PE4350 NRDNT KAT-550/512K</v>
          </cell>
          <cell r="D450" t="str">
            <v>SLIMPHIRE PE4350 NRDNT</v>
          </cell>
          <cell r="E450" t="str">
            <v>SSS550L</v>
          </cell>
          <cell r="F450" t="str">
            <v>KAT-550/512K</v>
          </cell>
          <cell r="G450">
            <v>1526.51</v>
          </cell>
          <cell r="H450" t="str">
            <v>EOL</v>
          </cell>
          <cell r="I450" t="str">
            <v>EOL</v>
          </cell>
          <cell r="J450" t="str">
            <v>EOL</v>
          </cell>
          <cell r="K450" t="str">
            <v>EOL</v>
          </cell>
          <cell r="L450" t="str">
            <v>EOL</v>
          </cell>
          <cell r="M450" t="str">
            <v>EOL</v>
          </cell>
          <cell r="N450" t="str">
            <v>EOL</v>
          </cell>
          <cell r="O450" t="str">
            <v>EOL</v>
          </cell>
          <cell r="P450" t="str">
            <v>EOL</v>
          </cell>
          <cell r="Q450" t="str">
            <v>EOL</v>
          </cell>
          <cell r="R450" t="str">
            <v>EOL</v>
          </cell>
          <cell r="S450" t="str">
            <v>EOL</v>
          </cell>
          <cell r="T450" t="str">
            <v>SV</v>
          </cell>
          <cell r="U450" t="str">
            <v>7175E</v>
          </cell>
        </row>
        <row r="451">
          <cell r="A451" t="str">
            <v>8019T</v>
          </cell>
          <cell r="B451" t="str">
            <v>8019T</v>
          </cell>
          <cell r="C451" t="str">
            <v>SLIMPHIRE PE4350 NRDNT KAT-600/512K 100MHz</v>
          </cell>
          <cell r="D451" t="str">
            <v>SLIMPHIRE PE4350 NRDNT</v>
          </cell>
          <cell r="E451" t="str">
            <v>SSS550L</v>
          </cell>
          <cell r="F451" t="str">
            <v>KAT-600/512K 100MHz</v>
          </cell>
          <cell r="G451">
            <v>1506.41</v>
          </cell>
          <cell r="H451" t="str">
            <v>EOL</v>
          </cell>
          <cell r="I451" t="str">
            <v>EOL</v>
          </cell>
          <cell r="J451" t="str">
            <v>EOL</v>
          </cell>
          <cell r="K451" t="str">
            <v>EOL</v>
          </cell>
          <cell r="L451" t="str">
            <v>EOL</v>
          </cell>
          <cell r="M451" t="str">
            <v>EOL</v>
          </cell>
          <cell r="N451" t="str">
            <v>EOL</v>
          </cell>
          <cell r="O451" t="str">
            <v>EOL</v>
          </cell>
          <cell r="P451" t="str">
            <v>EOL</v>
          </cell>
          <cell r="Q451" t="str">
            <v>EOL</v>
          </cell>
          <cell r="R451" t="str">
            <v>EOL</v>
          </cell>
          <cell r="S451" t="str">
            <v>EOL</v>
          </cell>
          <cell r="T451" t="str">
            <v>SV</v>
          </cell>
          <cell r="U451" t="str">
            <v>7175E</v>
          </cell>
        </row>
        <row r="452">
          <cell r="A452" t="str">
            <v>73WUP</v>
          </cell>
          <cell r="B452" t="str">
            <v>73WUP</v>
          </cell>
          <cell r="C452" t="str">
            <v>SLIMPHIRE PE4350 RDNT COP-700/256K 100MHz</v>
          </cell>
          <cell r="D452" t="str">
            <v>SLIMPHIRE PE4350 RDNT</v>
          </cell>
          <cell r="E452" t="str">
            <v>SSS550L</v>
          </cell>
          <cell r="F452" t="str">
            <v>COP-700/256K 100MHz</v>
          </cell>
          <cell r="G452">
            <v>1638.25</v>
          </cell>
          <cell r="H452">
            <v>1638.5812613831779</v>
          </cell>
          <cell r="I452">
            <v>1638.5812613831779</v>
          </cell>
          <cell r="J452">
            <v>1628.5812613831779</v>
          </cell>
          <cell r="K452">
            <v>1628.5812613831779</v>
          </cell>
          <cell r="L452">
            <v>1628.5812613831779</v>
          </cell>
          <cell r="M452" t="str">
            <v>EOL</v>
          </cell>
          <cell r="N452" t="str">
            <v>EOL</v>
          </cell>
          <cell r="O452" t="str">
            <v>EOL</v>
          </cell>
          <cell r="P452" t="str">
            <v>EOL</v>
          </cell>
          <cell r="Q452" t="str">
            <v>EOL</v>
          </cell>
          <cell r="R452" t="str">
            <v>EOL</v>
          </cell>
          <cell r="S452" t="str">
            <v>EOL</v>
          </cell>
          <cell r="T452" t="str">
            <v>SV</v>
          </cell>
          <cell r="U452" t="str">
            <v>7175E</v>
          </cell>
        </row>
        <row r="453">
          <cell r="A453" t="str">
            <v>3791P</v>
          </cell>
          <cell r="B453" t="str">
            <v>3791P</v>
          </cell>
          <cell r="C453" t="str">
            <v>SLIMPHIRE PE4350 RDNT KAT-500/512K</v>
          </cell>
          <cell r="D453" t="str">
            <v>SLIMPHIRE PE4350 RDNT</v>
          </cell>
          <cell r="E453" t="str">
            <v>SSS550L</v>
          </cell>
          <cell r="F453" t="str">
            <v>KAT-500/512K</v>
          </cell>
          <cell r="G453">
            <v>1640.52</v>
          </cell>
          <cell r="H453" t="str">
            <v>EOL</v>
          </cell>
          <cell r="I453" t="str">
            <v>EOL</v>
          </cell>
          <cell r="J453" t="str">
            <v>EOL</v>
          </cell>
          <cell r="K453" t="str">
            <v>EOL</v>
          </cell>
          <cell r="L453" t="str">
            <v>EOL</v>
          </cell>
          <cell r="M453" t="str">
            <v>EOL</v>
          </cell>
          <cell r="N453" t="str">
            <v>EOL</v>
          </cell>
          <cell r="O453" t="str">
            <v>EOL</v>
          </cell>
          <cell r="P453" t="str">
            <v>EOL</v>
          </cell>
          <cell r="Q453" t="str">
            <v>EOL</v>
          </cell>
          <cell r="R453" t="str">
            <v>EOL</v>
          </cell>
          <cell r="S453" t="str">
            <v>EOL</v>
          </cell>
          <cell r="T453" t="str">
            <v>SV</v>
          </cell>
          <cell r="U453" t="str">
            <v>7175E</v>
          </cell>
        </row>
        <row r="454">
          <cell r="A454" t="str">
            <v>6704R</v>
          </cell>
          <cell r="B454" t="str">
            <v>6704R</v>
          </cell>
          <cell r="C454" t="str">
            <v>SLIMPHIRE PE4350 RDNT KAT-550/512K</v>
          </cell>
          <cell r="D454" t="str">
            <v>SLIMPHIRE PE4350 RDNT</v>
          </cell>
          <cell r="E454" t="str">
            <v>SSS550L</v>
          </cell>
          <cell r="F454" t="str">
            <v>KAT-550/512K</v>
          </cell>
          <cell r="G454">
            <v>1641.59</v>
          </cell>
          <cell r="H454" t="str">
            <v>EOL</v>
          </cell>
          <cell r="I454" t="str">
            <v>EOL</v>
          </cell>
          <cell r="J454" t="str">
            <v>EOL</v>
          </cell>
          <cell r="K454" t="str">
            <v>EOL</v>
          </cell>
          <cell r="L454" t="str">
            <v>EOL</v>
          </cell>
          <cell r="M454" t="str">
            <v>EOL</v>
          </cell>
          <cell r="N454" t="str">
            <v>EOL</v>
          </cell>
          <cell r="O454" t="str">
            <v>EOL</v>
          </cell>
          <cell r="P454" t="str">
            <v>EOL</v>
          </cell>
          <cell r="Q454" t="str">
            <v>EOL</v>
          </cell>
          <cell r="R454" t="str">
            <v>EOL</v>
          </cell>
          <cell r="S454" t="str">
            <v>EOL</v>
          </cell>
          <cell r="T454" t="str">
            <v>SV</v>
          </cell>
          <cell r="U454" t="str">
            <v>7175E</v>
          </cell>
        </row>
        <row r="455">
          <cell r="A455" t="str">
            <v>7019T</v>
          </cell>
          <cell r="B455" t="str">
            <v>7019T</v>
          </cell>
          <cell r="C455" t="str">
            <v>SLIMPHIRE PE4350 RDNT KAT-600/512K 100MHz</v>
          </cell>
          <cell r="D455" t="str">
            <v>SLIMPHIRE PE4350 RDNT</v>
          </cell>
          <cell r="E455" t="str">
            <v>SSS550L</v>
          </cell>
          <cell r="F455" t="str">
            <v>KAT-600/512K 100MHz</v>
          </cell>
          <cell r="G455">
            <v>1621.3</v>
          </cell>
          <cell r="H455" t="str">
            <v>EOL</v>
          </cell>
          <cell r="I455" t="str">
            <v>EOL</v>
          </cell>
          <cell r="J455" t="str">
            <v>EOL</v>
          </cell>
          <cell r="K455" t="str">
            <v>EOL</v>
          </cell>
          <cell r="L455" t="str">
            <v>EOL</v>
          </cell>
          <cell r="M455" t="str">
            <v>EOL</v>
          </cell>
          <cell r="N455" t="str">
            <v>EOL</v>
          </cell>
          <cell r="O455" t="str">
            <v>EOL</v>
          </cell>
          <cell r="P455" t="str">
            <v>EOL</v>
          </cell>
          <cell r="Q455" t="str">
            <v>EOL</v>
          </cell>
          <cell r="R455" t="str">
            <v>EOL</v>
          </cell>
          <cell r="S455" t="str">
            <v>EOL</v>
          </cell>
          <cell r="T455" t="str">
            <v>SV</v>
          </cell>
          <cell r="U455" t="str">
            <v>7175E</v>
          </cell>
        </row>
        <row r="456">
          <cell r="A456" t="str">
            <v>61UEU</v>
          </cell>
          <cell r="B456" t="str">
            <v>61UEU</v>
          </cell>
          <cell r="C456" t="str">
            <v>STILETTO COP-733/256K 133MHz (Socket)</v>
          </cell>
          <cell r="D456" t="str">
            <v>STILETTO</v>
          </cell>
          <cell r="E456" t="str">
            <v>SPAW70L</v>
          </cell>
          <cell r="F456" t="str">
            <v>COP-733/256K 133MHz (Socket)</v>
          </cell>
          <cell r="G456">
            <v>1131.97</v>
          </cell>
          <cell r="H456">
            <v>1130.2893455060851</v>
          </cell>
          <cell r="I456">
            <v>1130.2893455060851</v>
          </cell>
          <cell r="J456">
            <v>1110.2893455060851</v>
          </cell>
          <cell r="K456">
            <v>1110.2893455060851</v>
          </cell>
          <cell r="L456">
            <v>1110.2893455060851</v>
          </cell>
          <cell r="M456" t="str">
            <v>EOL</v>
          </cell>
          <cell r="N456" t="str">
            <v>EOL</v>
          </cell>
          <cell r="O456" t="str">
            <v>EOL</v>
          </cell>
          <cell r="P456" t="str">
            <v>EOL</v>
          </cell>
          <cell r="Q456" t="str">
            <v>EOL</v>
          </cell>
          <cell r="R456" t="str">
            <v>EOL</v>
          </cell>
          <cell r="S456" t="str">
            <v>EOL</v>
          </cell>
          <cell r="T456" t="str">
            <v>SV</v>
          </cell>
          <cell r="U456" t="str">
            <v>25MJU</v>
          </cell>
        </row>
        <row r="457">
          <cell r="A457" t="str">
            <v>77PTN</v>
          </cell>
          <cell r="B457" t="str">
            <v>77PTN</v>
          </cell>
          <cell r="C457" t="str">
            <v>STILETTO COP-866/256K 133MHz (Socket)</v>
          </cell>
          <cell r="D457" t="str">
            <v>STILETTO</v>
          </cell>
          <cell r="E457" t="str">
            <v>SPAW70L</v>
          </cell>
          <cell r="F457" t="str">
            <v>COP-866/256K 133MHz (Socket)</v>
          </cell>
          <cell r="G457">
            <v>1167.1400000000001</v>
          </cell>
          <cell r="H457">
            <v>1160.4593455060851</v>
          </cell>
          <cell r="I457">
            <v>1160.4593455060851</v>
          </cell>
          <cell r="J457">
            <v>1150.4593455060851</v>
          </cell>
          <cell r="K457">
            <v>1150.4593455060851</v>
          </cell>
          <cell r="L457">
            <v>1150.4593455060851</v>
          </cell>
          <cell r="M457">
            <v>1130.4593455060851</v>
          </cell>
          <cell r="N457">
            <v>1113.3387540519018</v>
          </cell>
          <cell r="O457">
            <v>1113.3387540519018</v>
          </cell>
          <cell r="P457">
            <v>1093.3387540519018</v>
          </cell>
          <cell r="Q457">
            <v>1096.8591193596794</v>
          </cell>
          <cell r="R457">
            <v>1096.8591193596794</v>
          </cell>
          <cell r="S457">
            <v>1096.8591193596794</v>
          </cell>
          <cell r="T457" t="str">
            <v>SV</v>
          </cell>
          <cell r="U457" t="str">
            <v>25MJU</v>
          </cell>
        </row>
        <row r="458">
          <cell r="A458" t="str">
            <v>8127U</v>
          </cell>
          <cell r="B458" t="str">
            <v>8127U</v>
          </cell>
          <cell r="C458" t="str">
            <v>AFTERSHOCK M COP-600/256K 100MHz</v>
          </cell>
          <cell r="D458" t="str">
            <v>AFTERSHOCK M</v>
          </cell>
          <cell r="E458" t="str">
            <v>SAS550M</v>
          </cell>
          <cell r="F458" t="str">
            <v>COP-600/256K 100MHz</v>
          </cell>
          <cell r="G458">
            <v>549.5</v>
          </cell>
          <cell r="H458" t="str">
            <v>EOL</v>
          </cell>
          <cell r="I458" t="str">
            <v>EOL</v>
          </cell>
          <cell r="J458" t="str">
            <v>EOL</v>
          </cell>
          <cell r="K458" t="str">
            <v>EOL</v>
          </cell>
          <cell r="L458" t="str">
            <v>EOL</v>
          </cell>
          <cell r="M458" t="str">
            <v>EOL</v>
          </cell>
          <cell r="N458" t="str">
            <v>EOL</v>
          </cell>
          <cell r="O458" t="str">
            <v>EOL</v>
          </cell>
          <cell r="P458" t="str">
            <v>EOL</v>
          </cell>
          <cell r="Q458" t="str">
            <v>EOL</v>
          </cell>
          <cell r="R458" t="str">
            <v>EOL</v>
          </cell>
          <cell r="S458" t="str">
            <v>EOL</v>
          </cell>
          <cell r="T458" t="str">
            <v>WS</v>
          </cell>
          <cell r="U458" t="str">
            <v>4768U</v>
          </cell>
        </row>
        <row r="459">
          <cell r="A459" t="str">
            <v>2227U</v>
          </cell>
          <cell r="B459" t="str">
            <v>2227U</v>
          </cell>
          <cell r="C459" t="str">
            <v>AFTERSHOCK M COP-650/256K 100MHz</v>
          </cell>
          <cell r="D459" t="str">
            <v>AFTERSHOCK M</v>
          </cell>
          <cell r="E459" t="str">
            <v>SAS550M</v>
          </cell>
          <cell r="F459" t="str">
            <v>COP-650/256K 100MHz</v>
          </cell>
          <cell r="G459">
            <v>553.52</v>
          </cell>
          <cell r="H459">
            <v>546.59472552347279</v>
          </cell>
          <cell r="I459">
            <v>546.59472552347279</v>
          </cell>
          <cell r="J459" t="str">
            <v>EOL</v>
          </cell>
          <cell r="K459" t="str">
            <v>EOL</v>
          </cell>
          <cell r="L459" t="str">
            <v>EOL</v>
          </cell>
          <cell r="M459" t="str">
            <v>EOL</v>
          </cell>
          <cell r="N459" t="str">
            <v>EOL</v>
          </cell>
          <cell r="O459" t="str">
            <v>EOL</v>
          </cell>
          <cell r="P459" t="str">
            <v>EOL</v>
          </cell>
          <cell r="Q459" t="str">
            <v>EOL</v>
          </cell>
          <cell r="R459" t="str">
            <v>EOL</v>
          </cell>
          <cell r="S459" t="str">
            <v>EOL</v>
          </cell>
          <cell r="T459" t="str">
            <v>WS</v>
          </cell>
          <cell r="U459" t="str">
            <v>4768U</v>
          </cell>
        </row>
        <row r="460">
          <cell r="A460" t="str">
            <v>075DV</v>
          </cell>
          <cell r="B460" t="str">
            <v>075DV</v>
          </cell>
          <cell r="C460" t="str">
            <v>AFTERSHOCK M COP-700/256K 100MHz</v>
          </cell>
          <cell r="D460" t="str">
            <v>AFTERSHOCK M</v>
          </cell>
          <cell r="E460" t="str">
            <v>SAS550M</v>
          </cell>
          <cell r="F460" t="str">
            <v>COP-700/256K 100MHz</v>
          </cell>
          <cell r="G460">
            <v>559.54999999999995</v>
          </cell>
          <cell r="H460">
            <v>556.62472552347276</v>
          </cell>
          <cell r="I460">
            <v>556.62472552347276</v>
          </cell>
          <cell r="J460">
            <v>546.62472552347276</v>
          </cell>
          <cell r="K460">
            <v>551.57699629766967</v>
          </cell>
          <cell r="L460">
            <v>551.57699629766967</v>
          </cell>
          <cell r="M460" t="str">
            <v>EOL</v>
          </cell>
          <cell r="N460" t="str">
            <v>EOL</v>
          </cell>
          <cell r="O460" t="str">
            <v>EOL</v>
          </cell>
          <cell r="P460" t="str">
            <v>EOL</v>
          </cell>
          <cell r="Q460" t="str">
            <v>EOL</v>
          </cell>
          <cell r="R460" t="str">
            <v>EOL</v>
          </cell>
          <cell r="S460" t="str">
            <v>EOL</v>
          </cell>
          <cell r="T460" t="str">
            <v>WS</v>
          </cell>
          <cell r="U460" t="str">
            <v>4768U</v>
          </cell>
        </row>
        <row r="461">
          <cell r="A461" t="str">
            <v>37RWX</v>
          </cell>
          <cell r="B461" t="str">
            <v>37RWX</v>
          </cell>
          <cell r="C461" t="str">
            <v>AFTERSHOCK M COP-750/256K 100MHz</v>
          </cell>
          <cell r="D461" t="str">
            <v>AFTERSHOCK M</v>
          </cell>
          <cell r="E461" t="str">
            <v>SAS550M</v>
          </cell>
          <cell r="F461" t="str">
            <v>COP-750/256K 100MHz</v>
          </cell>
          <cell r="G461">
            <v>599.75</v>
          </cell>
          <cell r="H461">
            <v>596.82472552347281</v>
          </cell>
          <cell r="I461">
            <v>596.82472552347281</v>
          </cell>
          <cell r="J461">
            <v>596.82472552347281</v>
          </cell>
          <cell r="K461">
            <v>601.77699629766971</v>
          </cell>
          <cell r="L461">
            <v>601.77699629766971</v>
          </cell>
          <cell r="M461">
            <v>601.77699629766971</v>
          </cell>
          <cell r="N461">
            <v>592.86951293261336</v>
          </cell>
          <cell r="O461">
            <v>592.86951293261336</v>
          </cell>
          <cell r="P461" t="str">
            <v>EOL</v>
          </cell>
          <cell r="Q461" t="str">
            <v>EOL</v>
          </cell>
          <cell r="R461" t="str">
            <v>EOL</v>
          </cell>
          <cell r="S461" t="str">
            <v>EOL</v>
          </cell>
          <cell r="T461" t="str">
            <v>WS</v>
          </cell>
          <cell r="U461" t="str">
            <v>4768U</v>
          </cell>
        </row>
        <row r="462">
          <cell r="A462" t="str">
            <v>83JFR</v>
          </cell>
          <cell r="B462" t="str">
            <v>83JFR</v>
          </cell>
          <cell r="C462" t="str">
            <v>AFTERSHOCK M COP-800/256K 100MHz</v>
          </cell>
          <cell r="D462" t="str">
            <v>AFTERSHOCK M</v>
          </cell>
          <cell r="E462" t="str">
            <v>SAS550M</v>
          </cell>
          <cell r="F462" t="str">
            <v>COP-800/256K 100MHz</v>
          </cell>
          <cell r="G462">
            <v>591.71</v>
          </cell>
          <cell r="H462">
            <v>586.78472552347284</v>
          </cell>
          <cell r="I462">
            <v>586.78472552347284</v>
          </cell>
          <cell r="J462">
            <v>566.78472552347284</v>
          </cell>
          <cell r="K462">
            <v>571.73699629766975</v>
          </cell>
          <cell r="L462">
            <v>571.73699629766975</v>
          </cell>
          <cell r="M462">
            <v>551.73699629766975</v>
          </cell>
          <cell r="N462">
            <v>542.8295129326134</v>
          </cell>
          <cell r="O462">
            <v>542.8295129326134</v>
          </cell>
          <cell r="P462" t="str">
            <v>EOL</v>
          </cell>
          <cell r="Q462" t="str">
            <v>EOL</v>
          </cell>
          <cell r="R462" t="str">
            <v>EOL</v>
          </cell>
          <cell r="S462" t="str">
            <v>EOL</v>
          </cell>
          <cell r="T462" t="str">
            <v>WS</v>
          </cell>
          <cell r="U462" t="str">
            <v>4768U</v>
          </cell>
        </row>
        <row r="463">
          <cell r="A463" t="str">
            <v>6772P</v>
          </cell>
          <cell r="B463" t="str">
            <v>6772P</v>
          </cell>
          <cell r="C463" t="str">
            <v>AFTERSHOCK M KAT-500/512K</v>
          </cell>
          <cell r="D463" t="str">
            <v>AFTERSHOCK M</v>
          </cell>
          <cell r="E463" t="str">
            <v>SAS550M</v>
          </cell>
          <cell r="F463" t="str">
            <v>KAT-500/512K</v>
          </cell>
          <cell r="G463">
            <v>565.12</v>
          </cell>
          <cell r="H463" t="str">
            <v>EOL</v>
          </cell>
          <cell r="I463" t="str">
            <v>EOL</v>
          </cell>
          <cell r="J463" t="str">
            <v>EOL</v>
          </cell>
          <cell r="K463" t="str">
            <v>EOL</v>
          </cell>
          <cell r="L463" t="str">
            <v>EOL</v>
          </cell>
          <cell r="M463" t="str">
            <v>EOL</v>
          </cell>
          <cell r="N463" t="str">
            <v>EOL</v>
          </cell>
          <cell r="O463" t="str">
            <v>EOL</v>
          </cell>
          <cell r="P463" t="str">
            <v>EOL</v>
          </cell>
          <cell r="Q463" t="str">
            <v>EOL</v>
          </cell>
          <cell r="R463" t="str">
            <v>EOL</v>
          </cell>
          <cell r="S463" t="str">
            <v>EOL</v>
          </cell>
          <cell r="T463" t="str">
            <v>WS</v>
          </cell>
          <cell r="U463" t="str">
            <v>4768U</v>
          </cell>
        </row>
        <row r="464">
          <cell r="A464" t="str">
            <v>7555R</v>
          </cell>
          <cell r="B464" t="str">
            <v>7555R</v>
          </cell>
          <cell r="C464" t="str">
            <v>AFTERSHOCK M KAT-550/512K</v>
          </cell>
          <cell r="D464" t="str">
            <v>AFTERSHOCK M</v>
          </cell>
          <cell r="E464" t="str">
            <v>SAS550M</v>
          </cell>
          <cell r="F464" t="str">
            <v>KAT-550/512K</v>
          </cell>
          <cell r="G464">
            <v>569.6</v>
          </cell>
          <cell r="H464" t="str">
            <v>EOL</v>
          </cell>
          <cell r="I464" t="str">
            <v>EOL</v>
          </cell>
          <cell r="J464" t="str">
            <v>EOL</v>
          </cell>
          <cell r="K464" t="str">
            <v>EOL</v>
          </cell>
          <cell r="L464" t="str">
            <v>EOL</v>
          </cell>
          <cell r="M464" t="str">
            <v>EOL</v>
          </cell>
          <cell r="N464" t="str">
            <v>EOL</v>
          </cell>
          <cell r="O464" t="str">
            <v>EOL</v>
          </cell>
          <cell r="P464" t="str">
            <v>EOL</v>
          </cell>
          <cell r="Q464" t="str">
            <v>EOL</v>
          </cell>
          <cell r="R464" t="str">
            <v>EOL</v>
          </cell>
          <cell r="S464" t="str">
            <v>EOL</v>
          </cell>
          <cell r="T464" t="str">
            <v>WS</v>
          </cell>
          <cell r="U464" t="str">
            <v>4768U</v>
          </cell>
        </row>
        <row r="465">
          <cell r="A465" t="str">
            <v>6717T</v>
          </cell>
          <cell r="B465" t="str">
            <v>6717T</v>
          </cell>
          <cell r="C465" t="str">
            <v>AFTERSHOCK M KAT-600/512K 100MHz</v>
          </cell>
          <cell r="D465" t="str">
            <v>AFTERSHOCK M</v>
          </cell>
          <cell r="E465" t="str">
            <v>SAS550M</v>
          </cell>
          <cell r="F465" t="str">
            <v>KAT-600/512K 100MHz</v>
          </cell>
          <cell r="G465">
            <v>549.5</v>
          </cell>
          <cell r="H465" t="str">
            <v>EOL</v>
          </cell>
          <cell r="I465" t="str">
            <v>EOL</v>
          </cell>
          <cell r="J465" t="str">
            <v>EOL</v>
          </cell>
          <cell r="K465" t="str">
            <v>EOL</v>
          </cell>
          <cell r="L465" t="str">
            <v>EOL</v>
          </cell>
          <cell r="M465" t="str">
            <v>EOL</v>
          </cell>
          <cell r="N465" t="str">
            <v>EOL</v>
          </cell>
          <cell r="O465" t="str">
            <v>EOL</v>
          </cell>
          <cell r="P465" t="str">
            <v>EOL</v>
          </cell>
          <cell r="Q465" t="str">
            <v>EOL</v>
          </cell>
          <cell r="R465" t="str">
            <v>EOL</v>
          </cell>
          <cell r="S465" t="str">
            <v>EOL</v>
          </cell>
          <cell r="T465" t="str">
            <v>WS</v>
          </cell>
          <cell r="U465" t="str">
            <v>4768U</v>
          </cell>
        </row>
        <row r="466">
          <cell r="A466" t="str">
            <v>7127U</v>
          </cell>
          <cell r="B466" t="str">
            <v>7127U</v>
          </cell>
          <cell r="C466" t="str">
            <v>AFTERSHOCK MT COP-600/256K 100MHz</v>
          </cell>
          <cell r="D466" t="str">
            <v>AFTERSHOCK MT</v>
          </cell>
          <cell r="E466" t="str">
            <v>SAS550T</v>
          </cell>
          <cell r="F466" t="str">
            <v>COP-600/256K 100MHz</v>
          </cell>
          <cell r="G466">
            <v>575.62</v>
          </cell>
          <cell r="H466" t="str">
            <v>EOL</v>
          </cell>
          <cell r="I466" t="str">
            <v>EOL</v>
          </cell>
          <cell r="J466" t="str">
            <v>EOL</v>
          </cell>
          <cell r="K466" t="str">
            <v>EOL</v>
          </cell>
          <cell r="L466" t="str">
            <v>EOL</v>
          </cell>
          <cell r="M466" t="str">
            <v>EOL</v>
          </cell>
          <cell r="N466" t="str">
            <v>EOL</v>
          </cell>
          <cell r="O466" t="str">
            <v>EOL</v>
          </cell>
          <cell r="P466" t="str">
            <v>EOL</v>
          </cell>
          <cell r="Q466" t="str">
            <v>EOL</v>
          </cell>
          <cell r="R466" t="str">
            <v>EOL</v>
          </cell>
          <cell r="S466" t="str">
            <v>EOL</v>
          </cell>
          <cell r="T466" t="str">
            <v>WS</v>
          </cell>
          <cell r="U466" t="str">
            <v>4768U</v>
          </cell>
        </row>
        <row r="467">
          <cell r="A467" t="str">
            <v>1227U</v>
          </cell>
          <cell r="B467" t="str">
            <v>1227U</v>
          </cell>
          <cell r="C467" t="str">
            <v>AFTERSHOCK MT COP-650/256K 100MHz</v>
          </cell>
          <cell r="D467" t="str">
            <v>AFTERSHOCK MT</v>
          </cell>
          <cell r="E467" t="str">
            <v>SAS550T</v>
          </cell>
          <cell r="F467" t="str">
            <v>COP-650/256K 100MHz</v>
          </cell>
          <cell r="G467">
            <v>579.64</v>
          </cell>
          <cell r="H467">
            <v>570.21197740252524</v>
          </cell>
          <cell r="I467">
            <v>570.21197740252524</v>
          </cell>
          <cell r="J467" t="str">
            <v>EOL</v>
          </cell>
          <cell r="K467" t="str">
            <v>EOL</v>
          </cell>
          <cell r="L467" t="str">
            <v>EOL</v>
          </cell>
          <cell r="M467" t="str">
            <v>EOL</v>
          </cell>
          <cell r="N467" t="str">
            <v>EOL</v>
          </cell>
          <cell r="O467" t="str">
            <v>EOL</v>
          </cell>
          <cell r="P467" t="str">
            <v>EOL</v>
          </cell>
          <cell r="Q467" t="str">
            <v>EOL</v>
          </cell>
          <cell r="R467" t="str">
            <v>EOL</v>
          </cell>
          <cell r="S467" t="str">
            <v>EOL</v>
          </cell>
          <cell r="T467" t="str">
            <v>WS</v>
          </cell>
          <cell r="U467" t="str">
            <v>4768U</v>
          </cell>
        </row>
        <row r="468">
          <cell r="A468" t="str">
            <v>63CDH</v>
          </cell>
          <cell r="B468" t="str">
            <v>63CDH</v>
          </cell>
          <cell r="C468" t="str">
            <v>AFTERSHOCK MT COP-700/256K 100MHz</v>
          </cell>
          <cell r="D468" t="str">
            <v>AFTERSHOCK MT</v>
          </cell>
          <cell r="E468" t="str">
            <v>SAS550T</v>
          </cell>
          <cell r="F468" t="str">
            <v>COP-700/256K 100MHz</v>
          </cell>
          <cell r="G468">
            <v>585.66999999999996</v>
          </cell>
          <cell r="H468">
            <v>580.24197740252509</v>
          </cell>
          <cell r="I468">
            <v>580.24197740252509</v>
          </cell>
          <cell r="J468">
            <v>570.24197740252509</v>
          </cell>
          <cell r="K468">
            <v>576.47000948996333</v>
          </cell>
          <cell r="L468">
            <v>576.47000948996333</v>
          </cell>
          <cell r="M468" t="str">
            <v>EOL</v>
          </cell>
          <cell r="N468" t="str">
            <v>EOL</v>
          </cell>
          <cell r="O468" t="str">
            <v>EOL</v>
          </cell>
          <cell r="P468" t="str">
            <v>EOL</v>
          </cell>
          <cell r="Q468" t="str">
            <v>EOL</v>
          </cell>
          <cell r="R468" t="str">
            <v>EOL</v>
          </cell>
          <cell r="S468" t="str">
            <v>EOL</v>
          </cell>
          <cell r="T468" t="str">
            <v>WS</v>
          </cell>
          <cell r="U468" t="str">
            <v>4768U</v>
          </cell>
        </row>
        <row r="469">
          <cell r="A469" t="str">
            <v>48NJX</v>
          </cell>
          <cell r="B469" t="str">
            <v>48NJX</v>
          </cell>
          <cell r="C469" t="str">
            <v>AFTERSHOCK MT COP-750/256K 100MHz</v>
          </cell>
          <cell r="D469" t="str">
            <v>AFTERSHOCK MT</v>
          </cell>
          <cell r="E469" t="str">
            <v>SAS550T</v>
          </cell>
          <cell r="F469" t="str">
            <v>COP-750/256K 100MHz</v>
          </cell>
          <cell r="G469">
            <v>625.87</v>
          </cell>
          <cell r="H469">
            <v>620.44197740252514</v>
          </cell>
          <cell r="I469">
            <v>620.44197740252514</v>
          </cell>
          <cell r="J469">
            <v>620.44197740252514</v>
          </cell>
          <cell r="K469">
            <v>626.67000948996338</v>
          </cell>
          <cell r="L469">
            <v>626.67000948996338</v>
          </cell>
          <cell r="M469">
            <v>626.67000948996338</v>
          </cell>
          <cell r="N469">
            <v>616.14669690354776</v>
          </cell>
          <cell r="O469">
            <v>616.14669690354776</v>
          </cell>
          <cell r="P469" t="str">
            <v>EOL</v>
          </cell>
          <cell r="Q469" t="str">
            <v>EOL</v>
          </cell>
          <cell r="R469" t="str">
            <v>EOL</v>
          </cell>
          <cell r="S469" t="str">
            <v>EOL</v>
          </cell>
          <cell r="T469" t="str">
            <v>WS</v>
          </cell>
          <cell r="U469" t="str">
            <v>4768U</v>
          </cell>
        </row>
        <row r="470">
          <cell r="A470" t="str">
            <v>577HN</v>
          </cell>
          <cell r="B470" t="str">
            <v>577HN</v>
          </cell>
          <cell r="C470" t="str">
            <v>AFTERSHOCK MT COP-800/256K 100MHz</v>
          </cell>
          <cell r="D470" t="str">
            <v>AFTERSHOCK MT</v>
          </cell>
          <cell r="E470" t="str">
            <v>SAS550T</v>
          </cell>
          <cell r="F470" t="str">
            <v>COP-800/256K 100MHz</v>
          </cell>
          <cell r="G470">
            <v>617.83000000000004</v>
          </cell>
          <cell r="H470">
            <v>610.40197740252518</v>
          </cell>
          <cell r="I470">
            <v>610.40197740252518</v>
          </cell>
          <cell r="J470">
            <v>590.40197740252518</v>
          </cell>
          <cell r="K470">
            <v>596.63000948996341</v>
          </cell>
          <cell r="L470">
            <v>596.63000948996341</v>
          </cell>
          <cell r="M470">
            <v>576.63000948996341</v>
          </cell>
          <cell r="N470">
            <v>566.10669690354769</v>
          </cell>
          <cell r="O470">
            <v>566.10669690354769</v>
          </cell>
          <cell r="P470" t="str">
            <v>EOL</v>
          </cell>
          <cell r="Q470" t="str">
            <v>EOL</v>
          </cell>
          <cell r="R470" t="str">
            <v>EOL</v>
          </cell>
          <cell r="S470" t="str">
            <v>EOL</v>
          </cell>
          <cell r="T470" t="str">
            <v>WS</v>
          </cell>
          <cell r="U470" t="str">
            <v>4768U</v>
          </cell>
        </row>
        <row r="471">
          <cell r="A471" t="str">
            <v>6369R</v>
          </cell>
          <cell r="B471" t="str">
            <v>6369R</v>
          </cell>
          <cell r="C471" t="str">
            <v>AFTERSHOCK MT KAT-500/512K</v>
          </cell>
          <cell r="D471" t="str">
            <v>AFTERSHOCK MT</v>
          </cell>
          <cell r="E471" t="str">
            <v>SAS550T</v>
          </cell>
          <cell r="F471" t="str">
            <v>KAT-500/512K</v>
          </cell>
          <cell r="G471">
            <v>590.34</v>
          </cell>
          <cell r="H471" t="str">
            <v>EOL</v>
          </cell>
          <cell r="I471" t="str">
            <v>EOL</v>
          </cell>
          <cell r="J471" t="str">
            <v>EOL</v>
          </cell>
          <cell r="K471" t="str">
            <v>EOL</v>
          </cell>
          <cell r="L471" t="str">
            <v>EOL</v>
          </cell>
          <cell r="M471" t="str">
            <v>EOL</v>
          </cell>
          <cell r="N471" t="str">
            <v>EOL</v>
          </cell>
          <cell r="O471" t="str">
            <v>EOL</v>
          </cell>
          <cell r="P471" t="str">
            <v>EOL</v>
          </cell>
          <cell r="Q471" t="str">
            <v>EOL</v>
          </cell>
          <cell r="R471" t="str">
            <v>EOL</v>
          </cell>
          <cell r="S471" t="str">
            <v>EOL</v>
          </cell>
          <cell r="T471" t="str">
            <v>WS</v>
          </cell>
          <cell r="U471" t="str">
            <v>4768U</v>
          </cell>
        </row>
        <row r="472">
          <cell r="A472" t="str">
            <v>7369R</v>
          </cell>
          <cell r="B472" t="str">
            <v>7369R</v>
          </cell>
          <cell r="C472" t="str">
            <v>AFTERSHOCK MT KAT-550/512K</v>
          </cell>
          <cell r="D472" t="str">
            <v>AFTERSHOCK MT</v>
          </cell>
          <cell r="E472" t="str">
            <v>SAS550T</v>
          </cell>
          <cell r="F472" t="str">
            <v>KAT-550/512K</v>
          </cell>
          <cell r="G472">
            <v>595.71</v>
          </cell>
          <cell r="H472" t="str">
            <v>EOL</v>
          </cell>
          <cell r="I472" t="str">
            <v>EOL</v>
          </cell>
          <cell r="J472" t="str">
            <v>EOL</v>
          </cell>
          <cell r="K472" t="str">
            <v>EOL</v>
          </cell>
          <cell r="L472" t="str">
            <v>EOL</v>
          </cell>
          <cell r="M472" t="str">
            <v>EOL</v>
          </cell>
          <cell r="N472" t="str">
            <v>EOL</v>
          </cell>
          <cell r="O472" t="str">
            <v>EOL</v>
          </cell>
          <cell r="P472" t="str">
            <v>EOL</v>
          </cell>
          <cell r="Q472" t="str">
            <v>EOL</v>
          </cell>
          <cell r="R472" t="str">
            <v>EOL</v>
          </cell>
          <cell r="S472" t="str">
            <v>EOL</v>
          </cell>
          <cell r="T472" t="str">
            <v>WS</v>
          </cell>
          <cell r="U472" t="str">
            <v>4768U</v>
          </cell>
        </row>
        <row r="473">
          <cell r="A473" t="str">
            <v>4717T</v>
          </cell>
          <cell r="B473" t="str">
            <v>4717T</v>
          </cell>
          <cell r="C473" t="str">
            <v>AFTERSHOCK MT KAT-600/512K 100MHz</v>
          </cell>
          <cell r="D473" t="str">
            <v>AFTERSHOCK MT</v>
          </cell>
          <cell r="E473" t="str">
            <v>SAS550T</v>
          </cell>
          <cell r="F473" t="str">
            <v>KAT-600/512K 100MHz</v>
          </cell>
          <cell r="G473">
            <v>575.61</v>
          </cell>
          <cell r="H473" t="str">
            <v>EOL</v>
          </cell>
          <cell r="I473" t="str">
            <v>EOL</v>
          </cell>
          <cell r="J473" t="str">
            <v>EOL</v>
          </cell>
          <cell r="K473" t="str">
            <v>EOL</v>
          </cell>
          <cell r="L473" t="str">
            <v>EOL</v>
          </cell>
          <cell r="M473" t="str">
            <v>EOL</v>
          </cell>
          <cell r="N473" t="str">
            <v>EOL</v>
          </cell>
          <cell r="O473" t="str">
            <v>EOL</v>
          </cell>
          <cell r="P473" t="str">
            <v>EOL</v>
          </cell>
          <cell r="Q473" t="str">
            <v>EOL</v>
          </cell>
          <cell r="R473" t="str">
            <v>EOL</v>
          </cell>
          <cell r="S473" t="str">
            <v>EOL</v>
          </cell>
          <cell r="T473" t="str">
            <v>WS</v>
          </cell>
          <cell r="U473" t="str">
            <v>4768U</v>
          </cell>
        </row>
        <row r="474">
          <cell r="A474" t="str">
            <v>37WKT</v>
          </cell>
          <cell r="B474" t="str">
            <v>37WKT</v>
          </cell>
          <cell r="C474" t="str">
            <v>ASTEROID MT X-1000 256K</v>
          </cell>
          <cell r="D474" t="str">
            <v>ASTEROID MT</v>
          </cell>
          <cell r="E474" t="str">
            <v>SAR733T</v>
          </cell>
          <cell r="F474" t="str">
            <v>X-1000 256K</v>
          </cell>
          <cell r="G474">
            <v>1176.7</v>
          </cell>
          <cell r="H474">
            <v>1113.8219774025251</v>
          </cell>
          <cell r="I474">
            <v>1068.1019774025251</v>
          </cell>
          <cell r="J474">
            <v>1061.9719774025252</v>
          </cell>
          <cell r="K474" t="str">
            <v>EOL</v>
          </cell>
          <cell r="L474" t="str">
            <v>EOL</v>
          </cell>
          <cell r="M474" t="str">
            <v>EOL</v>
          </cell>
          <cell r="N474" t="str">
            <v>EOL</v>
          </cell>
          <cell r="O474" t="str">
            <v>EOL</v>
          </cell>
          <cell r="P474" t="str">
            <v>EOL</v>
          </cell>
          <cell r="Q474" t="str">
            <v>EOL</v>
          </cell>
          <cell r="R474" t="str">
            <v>EOL</v>
          </cell>
          <cell r="S474" t="str">
            <v>EOL</v>
          </cell>
          <cell r="T474" t="str">
            <v>WS</v>
          </cell>
          <cell r="U474" t="str">
            <v>5504D</v>
          </cell>
        </row>
        <row r="475">
          <cell r="A475" t="str">
            <v>6887R</v>
          </cell>
          <cell r="B475" t="str">
            <v>6887R</v>
          </cell>
          <cell r="C475" t="str">
            <v>ASTEROID MT X-667/256K</v>
          </cell>
          <cell r="D475" t="str">
            <v>ASTEROID MT</v>
          </cell>
          <cell r="E475" t="str">
            <v>SAR733T</v>
          </cell>
          <cell r="F475" t="str">
            <v>X-667/256K</v>
          </cell>
          <cell r="G475">
            <v>1090.19</v>
          </cell>
          <cell r="H475" t="str">
            <v>EOL</v>
          </cell>
          <cell r="I475" t="str">
            <v>EOL</v>
          </cell>
          <cell r="J475" t="str">
            <v>EOL</v>
          </cell>
          <cell r="K475" t="str">
            <v>EOL</v>
          </cell>
          <cell r="L475" t="str">
            <v>EOL</v>
          </cell>
          <cell r="M475" t="str">
            <v>EOL</v>
          </cell>
          <cell r="N475" t="str">
            <v>EOL</v>
          </cell>
          <cell r="O475" t="str">
            <v>EOL</v>
          </cell>
          <cell r="P475" t="str">
            <v>EOL</v>
          </cell>
          <cell r="Q475" t="str">
            <v>EOL</v>
          </cell>
          <cell r="R475" t="str">
            <v>EOL</v>
          </cell>
          <cell r="S475" t="str">
            <v>EOL</v>
          </cell>
          <cell r="T475" t="str">
            <v>WS</v>
          </cell>
          <cell r="U475" t="str">
            <v>5504D</v>
          </cell>
        </row>
        <row r="476">
          <cell r="A476" t="str">
            <v>55GDD</v>
          </cell>
          <cell r="B476" t="str">
            <v>55GDD</v>
          </cell>
          <cell r="C476" t="str">
            <v>ASTEROID MT X-733/256K</v>
          </cell>
          <cell r="D476" t="str">
            <v>ASTEROID MT</v>
          </cell>
          <cell r="E476" t="str">
            <v>SAR733T</v>
          </cell>
          <cell r="F476" t="str">
            <v>X-733/256K</v>
          </cell>
          <cell r="G476">
            <v>1090.19</v>
          </cell>
          <cell r="H476" t="str">
            <v>EOL</v>
          </cell>
          <cell r="I476" t="str">
            <v>EOL</v>
          </cell>
          <cell r="J476" t="str">
            <v>EOL</v>
          </cell>
          <cell r="K476" t="str">
            <v>EOL</v>
          </cell>
          <cell r="L476" t="str">
            <v>EOL</v>
          </cell>
          <cell r="M476" t="str">
            <v>EOL</v>
          </cell>
          <cell r="N476" t="str">
            <v>EOL</v>
          </cell>
          <cell r="O476" t="str">
            <v>EOL</v>
          </cell>
          <cell r="P476" t="str">
            <v>EOL</v>
          </cell>
          <cell r="Q476" t="str">
            <v>EOL</v>
          </cell>
          <cell r="R476" t="str">
            <v>EOL</v>
          </cell>
          <cell r="S476" t="str">
            <v>EOL</v>
          </cell>
          <cell r="T476" t="str">
            <v>WS</v>
          </cell>
          <cell r="U476" t="str">
            <v>5504D</v>
          </cell>
        </row>
        <row r="477">
          <cell r="A477" t="str">
            <v>3887R</v>
          </cell>
          <cell r="B477" t="str">
            <v>3887R</v>
          </cell>
          <cell r="C477" t="str">
            <v>ASTEROID MT X-800/256K</v>
          </cell>
          <cell r="D477" t="str">
            <v>ASTEROID MT</v>
          </cell>
          <cell r="E477" t="str">
            <v>SAR733T</v>
          </cell>
          <cell r="F477" t="str">
            <v>X-800/256K</v>
          </cell>
          <cell r="G477">
            <v>1090.19</v>
          </cell>
          <cell r="H477" t="str">
            <v>EOL</v>
          </cell>
          <cell r="I477" t="str">
            <v>EOL</v>
          </cell>
          <cell r="J477" t="str">
            <v>EOL</v>
          </cell>
          <cell r="K477" t="str">
            <v>EOL</v>
          </cell>
          <cell r="L477" t="str">
            <v>EOL</v>
          </cell>
          <cell r="M477" t="str">
            <v>EOL</v>
          </cell>
          <cell r="N477" t="str">
            <v>EOL</v>
          </cell>
          <cell r="O477" t="str">
            <v>EOL</v>
          </cell>
          <cell r="P477" t="str">
            <v>EOL</v>
          </cell>
          <cell r="Q477" t="str">
            <v>EOL</v>
          </cell>
          <cell r="R477" t="str">
            <v>EOL</v>
          </cell>
          <cell r="S477" t="str">
            <v>EOL</v>
          </cell>
          <cell r="T477" t="str">
            <v>WS</v>
          </cell>
          <cell r="U477" t="str">
            <v>5504D</v>
          </cell>
        </row>
        <row r="478">
          <cell r="A478" t="str">
            <v>66RMF</v>
          </cell>
          <cell r="B478" t="str">
            <v>66RMF</v>
          </cell>
          <cell r="C478" t="str">
            <v>ASTEROID MT X-866/256K</v>
          </cell>
          <cell r="D478" t="str">
            <v>ASTEROID MT</v>
          </cell>
          <cell r="E478" t="str">
            <v>SAR733T</v>
          </cell>
          <cell r="F478" t="str">
            <v>X-866/256K</v>
          </cell>
          <cell r="G478">
            <v>1090.19</v>
          </cell>
          <cell r="H478" t="str">
            <v>EOL</v>
          </cell>
          <cell r="I478" t="str">
            <v>EOL</v>
          </cell>
          <cell r="J478" t="str">
            <v>EOL</v>
          </cell>
          <cell r="K478" t="str">
            <v>EOL</v>
          </cell>
          <cell r="L478" t="str">
            <v>EOL</v>
          </cell>
          <cell r="M478" t="str">
            <v>EOL</v>
          </cell>
          <cell r="N478" t="str">
            <v>EOL</v>
          </cell>
          <cell r="O478" t="str">
            <v>EOL</v>
          </cell>
          <cell r="P478" t="str">
            <v>EOL</v>
          </cell>
          <cell r="Q478" t="str">
            <v>EOL</v>
          </cell>
          <cell r="R478" t="str">
            <v>EOL</v>
          </cell>
          <cell r="S478" t="str">
            <v>EOL</v>
          </cell>
          <cell r="T478" t="str">
            <v>WS</v>
          </cell>
          <cell r="U478" t="str">
            <v>5504D</v>
          </cell>
        </row>
        <row r="479">
          <cell r="A479" t="str">
            <v>40NCH</v>
          </cell>
          <cell r="B479" t="str">
            <v>40NCH</v>
          </cell>
          <cell r="C479" t="str">
            <v>ASTEROID MT X-933/256K</v>
          </cell>
          <cell r="D479" t="str">
            <v>ASTEROID MT</v>
          </cell>
          <cell r="E479" t="str">
            <v>SAR733T</v>
          </cell>
          <cell r="F479" t="str">
            <v>X-933/256K</v>
          </cell>
          <cell r="G479">
            <v>1090.19</v>
          </cell>
          <cell r="H479" t="str">
            <v>EOL</v>
          </cell>
          <cell r="I479" t="str">
            <v>EOL</v>
          </cell>
          <cell r="J479" t="str">
            <v>EOL</v>
          </cell>
          <cell r="K479" t="str">
            <v>EOL</v>
          </cell>
          <cell r="L479" t="str">
            <v>EOL</v>
          </cell>
          <cell r="M479" t="str">
            <v>EOL</v>
          </cell>
          <cell r="N479" t="str">
            <v>EOL</v>
          </cell>
          <cell r="O479" t="str">
            <v>EOL</v>
          </cell>
          <cell r="P479" t="str">
            <v>EOL</v>
          </cell>
          <cell r="Q479" t="str">
            <v>EOL</v>
          </cell>
          <cell r="R479" t="str">
            <v>EOL</v>
          </cell>
          <cell r="S479" t="str">
            <v>EOL</v>
          </cell>
          <cell r="T479" t="str">
            <v>WS</v>
          </cell>
          <cell r="U479" t="str">
            <v>5504D</v>
          </cell>
        </row>
        <row r="480">
          <cell r="A480" t="str">
            <v>09YUM</v>
          </cell>
          <cell r="B480" t="str">
            <v>09YUM</v>
          </cell>
          <cell r="C480" t="str">
            <v>AVALANCHE M  COP-1000/256K 133MHz (Socket)</v>
          </cell>
          <cell r="D480" t="str">
            <v xml:space="preserve">AVALANCHE M </v>
          </cell>
          <cell r="E480" t="str">
            <v>SAV600M</v>
          </cell>
          <cell r="F480" t="str">
            <v>COP-1000/256K 133MHz (Socket)</v>
          </cell>
          <cell r="G480">
            <v>932.39</v>
          </cell>
          <cell r="H480">
            <v>897.78472552347284</v>
          </cell>
          <cell r="I480">
            <v>895.26472552347286</v>
          </cell>
          <cell r="J480">
            <v>792.32472552347281</v>
          </cell>
          <cell r="K480">
            <v>794.37699629766962</v>
          </cell>
          <cell r="L480">
            <v>792.0369962976697</v>
          </cell>
          <cell r="M480">
            <v>754.0369962976697</v>
          </cell>
          <cell r="N480">
            <v>743.12951293261324</v>
          </cell>
          <cell r="O480">
            <v>741.12951293261324</v>
          </cell>
          <cell r="P480">
            <v>729.12951293261324</v>
          </cell>
          <cell r="Q480">
            <v>727.54830932059372</v>
          </cell>
          <cell r="R480">
            <v>727.54830932059372</v>
          </cell>
          <cell r="S480">
            <v>707.54830932059372</v>
          </cell>
          <cell r="T480" t="str">
            <v>WS</v>
          </cell>
          <cell r="U480" t="str">
            <v>9410W</v>
          </cell>
        </row>
        <row r="481">
          <cell r="A481" t="str">
            <v>2805R</v>
          </cell>
          <cell r="B481" t="str">
            <v>2805R</v>
          </cell>
          <cell r="C481" t="str">
            <v>AVALANCHE M  COP-600/256K 133MHz</v>
          </cell>
          <cell r="D481" t="str">
            <v xml:space="preserve">AVALANCHE M </v>
          </cell>
          <cell r="E481" t="str">
            <v>SAV600M</v>
          </cell>
          <cell r="F481" t="str">
            <v>COP-600/256K 133MHz</v>
          </cell>
          <cell r="G481">
            <v>716.32</v>
          </cell>
          <cell r="H481" t="str">
            <v>EOL</v>
          </cell>
          <cell r="I481" t="str">
            <v>EOL</v>
          </cell>
          <cell r="J481" t="str">
            <v>EOL</v>
          </cell>
          <cell r="K481" t="str">
            <v>EOL</v>
          </cell>
          <cell r="L481" t="str">
            <v>EOL</v>
          </cell>
          <cell r="M481" t="str">
            <v>EOL</v>
          </cell>
          <cell r="N481" t="str">
            <v>EOL</v>
          </cell>
          <cell r="O481" t="str">
            <v>EOL</v>
          </cell>
          <cell r="P481" t="str">
            <v>EOL</v>
          </cell>
          <cell r="Q481" t="str">
            <v>EOL</v>
          </cell>
          <cell r="R481" t="str">
            <v>EOL</v>
          </cell>
          <cell r="S481" t="str">
            <v>EOL</v>
          </cell>
          <cell r="T481" t="str">
            <v>WS</v>
          </cell>
          <cell r="U481" t="str">
            <v>9410W</v>
          </cell>
        </row>
        <row r="482">
          <cell r="A482" t="str">
            <v>4025R</v>
          </cell>
          <cell r="B482" t="str">
            <v>4025R</v>
          </cell>
          <cell r="C482" t="str">
            <v>AVALANCHE M  COP-667/256K 133MHz</v>
          </cell>
          <cell r="D482" t="str">
            <v xml:space="preserve">AVALANCHE M </v>
          </cell>
          <cell r="E482" t="str">
            <v>SAV667M</v>
          </cell>
          <cell r="F482" t="str">
            <v>COP-667/256K 133MHz</v>
          </cell>
          <cell r="G482">
            <v>718.33</v>
          </cell>
          <cell r="H482">
            <v>703.7247255234729</v>
          </cell>
          <cell r="I482">
            <v>701.20472552347292</v>
          </cell>
          <cell r="J482" t="str">
            <v>EOL</v>
          </cell>
          <cell r="K482" t="str">
            <v>EOL</v>
          </cell>
          <cell r="L482" t="str">
            <v>EOL</v>
          </cell>
          <cell r="M482" t="str">
            <v>EOL</v>
          </cell>
          <cell r="N482" t="str">
            <v>EOL</v>
          </cell>
          <cell r="O482" t="str">
            <v>EOL</v>
          </cell>
          <cell r="P482" t="str">
            <v>EOL</v>
          </cell>
          <cell r="Q482" t="str">
            <v>EOL</v>
          </cell>
          <cell r="R482" t="str">
            <v>EOL</v>
          </cell>
          <cell r="S482" t="str">
            <v>EOL</v>
          </cell>
          <cell r="T482" t="str">
            <v>WS</v>
          </cell>
          <cell r="U482" t="str">
            <v>9410W</v>
          </cell>
        </row>
        <row r="483">
          <cell r="A483" t="str">
            <v>997UP</v>
          </cell>
          <cell r="B483" t="str">
            <v>997UP</v>
          </cell>
          <cell r="C483" t="str">
            <v>AVALANCHE M  COP-733/256K 133MHz</v>
          </cell>
          <cell r="D483" t="str">
            <v xml:space="preserve">AVALANCHE M </v>
          </cell>
          <cell r="E483" t="str">
            <v>SAV667M</v>
          </cell>
          <cell r="F483" t="str">
            <v>COP-733/256K 133MHz</v>
          </cell>
          <cell r="G483">
            <v>738.43</v>
          </cell>
          <cell r="H483">
            <v>723.82472552347281</v>
          </cell>
          <cell r="I483">
            <v>721.30472552347283</v>
          </cell>
          <cell r="J483">
            <v>698.36472552347277</v>
          </cell>
          <cell r="K483">
            <v>700.41699629766958</v>
          </cell>
          <cell r="L483">
            <v>698.07699629766967</v>
          </cell>
          <cell r="M483" t="str">
            <v>EOL</v>
          </cell>
          <cell r="N483" t="str">
            <v>EOL</v>
          </cell>
          <cell r="O483" t="str">
            <v>EOL</v>
          </cell>
          <cell r="P483" t="str">
            <v>EOL</v>
          </cell>
          <cell r="Q483" t="str">
            <v>EOL</v>
          </cell>
          <cell r="R483" t="str">
            <v>EOL</v>
          </cell>
          <cell r="S483" t="str">
            <v>EOL</v>
          </cell>
          <cell r="T483" t="str">
            <v>WS</v>
          </cell>
          <cell r="U483" t="str">
            <v>9410W</v>
          </cell>
        </row>
        <row r="484">
          <cell r="A484" t="str">
            <v>634WJ</v>
          </cell>
          <cell r="B484" t="str">
            <v>634WJ</v>
          </cell>
          <cell r="C484" t="str">
            <v>AVALANCHE M  COP-800/256K 133MHz</v>
          </cell>
          <cell r="D484" t="str">
            <v xml:space="preserve">AVALANCHE M </v>
          </cell>
          <cell r="E484" t="str">
            <v>SAV667M</v>
          </cell>
          <cell r="F484" t="str">
            <v>COP-800/256K 133MHz</v>
          </cell>
          <cell r="G484">
            <v>777.55</v>
          </cell>
          <cell r="H484">
            <v>762.9447255234727</v>
          </cell>
          <cell r="I484">
            <v>760.42472552347272</v>
          </cell>
          <cell r="J484">
            <v>737.48472552347266</v>
          </cell>
          <cell r="K484">
            <v>739.53699629766948</v>
          </cell>
          <cell r="L484">
            <v>737.19699629766956</v>
          </cell>
          <cell r="M484">
            <v>715.19699629766956</v>
          </cell>
          <cell r="N484">
            <v>704.28951293261309</v>
          </cell>
          <cell r="O484">
            <v>702.28951293261309</v>
          </cell>
          <cell r="P484" t="str">
            <v>EOL</v>
          </cell>
          <cell r="Q484" t="str">
            <v>EOL</v>
          </cell>
          <cell r="R484" t="str">
            <v>EOL</v>
          </cell>
          <cell r="S484" t="str">
            <v>EOL</v>
          </cell>
          <cell r="T484" t="str">
            <v>WS</v>
          </cell>
          <cell r="U484" t="str">
            <v>9410W</v>
          </cell>
        </row>
        <row r="485">
          <cell r="A485" t="str">
            <v>217YD</v>
          </cell>
          <cell r="B485" t="str">
            <v>217YD</v>
          </cell>
          <cell r="C485" t="str">
            <v>AVALANCHE M  COP-866/256K 133MHz</v>
          </cell>
          <cell r="D485" t="str">
            <v xml:space="preserve">AVALANCHE M </v>
          </cell>
          <cell r="E485" t="str">
            <v>SAV667M</v>
          </cell>
          <cell r="F485" t="str">
            <v>COP-866/256K 133MHz</v>
          </cell>
          <cell r="G485">
            <v>773.61</v>
          </cell>
          <cell r="H485">
            <v>754.00472552347287</v>
          </cell>
          <cell r="I485">
            <v>751.48472552347289</v>
          </cell>
          <cell r="J485">
            <v>738.54472552347283</v>
          </cell>
          <cell r="K485">
            <v>740.59699629766965</v>
          </cell>
          <cell r="L485">
            <v>738.25699629766973</v>
          </cell>
          <cell r="M485">
            <v>716.25699629766973</v>
          </cell>
          <cell r="N485">
            <v>705.34951293261327</v>
          </cell>
          <cell r="O485">
            <v>703.34951293261327</v>
          </cell>
          <cell r="P485">
            <v>681.34951293261327</v>
          </cell>
          <cell r="Q485">
            <v>679.76830932059374</v>
          </cell>
          <cell r="R485">
            <v>679.76830932059374</v>
          </cell>
          <cell r="S485">
            <v>679.76830932059374</v>
          </cell>
          <cell r="T485" t="str">
            <v>WS</v>
          </cell>
          <cell r="U485" t="str">
            <v>9410W</v>
          </cell>
        </row>
        <row r="486">
          <cell r="A486" t="str">
            <v>448UG</v>
          </cell>
          <cell r="B486" t="str">
            <v>448UG</v>
          </cell>
          <cell r="C486" t="str">
            <v>AVALANCHE M  COP-933/256K 133MHz</v>
          </cell>
          <cell r="D486" t="str">
            <v xml:space="preserve">AVALANCHE M </v>
          </cell>
          <cell r="E486" t="str">
            <v>SAV667M</v>
          </cell>
          <cell r="F486" t="str">
            <v>COP-933/256K 133MHz</v>
          </cell>
          <cell r="G486">
            <v>824.61</v>
          </cell>
          <cell r="H486">
            <v>792.00472552347287</v>
          </cell>
          <cell r="I486">
            <v>789.48472552347289</v>
          </cell>
          <cell r="J486">
            <v>750.54472552347283</v>
          </cell>
          <cell r="K486">
            <v>752.59699629766965</v>
          </cell>
          <cell r="L486">
            <v>750.25699629766973</v>
          </cell>
          <cell r="M486">
            <v>738.25699629766973</v>
          </cell>
          <cell r="N486">
            <v>727.34951293261327</v>
          </cell>
          <cell r="O486">
            <v>725.34951293261327</v>
          </cell>
          <cell r="P486">
            <v>703.34951293261327</v>
          </cell>
          <cell r="Q486">
            <v>701.76830932059374</v>
          </cell>
          <cell r="R486">
            <v>701.76830932059374</v>
          </cell>
          <cell r="S486">
            <v>681.76830932059374</v>
          </cell>
          <cell r="T486" t="str">
            <v>WS</v>
          </cell>
          <cell r="U486" t="str">
            <v>9410W</v>
          </cell>
        </row>
        <row r="487">
          <cell r="A487" t="str">
            <v>1964R</v>
          </cell>
          <cell r="B487" t="str">
            <v>1964R</v>
          </cell>
          <cell r="C487" t="str">
            <v>AVALANCHE M  KAT-533/512K</v>
          </cell>
          <cell r="D487" t="str">
            <v xml:space="preserve">AVALANCHE M </v>
          </cell>
          <cell r="E487" t="str">
            <v>SAV667M</v>
          </cell>
          <cell r="F487" t="str">
            <v>KAT-533/512K</v>
          </cell>
          <cell r="G487">
            <v>989.21</v>
          </cell>
          <cell r="H487" t="str">
            <v>EOL</v>
          </cell>
          <cell r="I487" t="str">
            <v>EOL</v>
          </cell>
          <cell r="J487" t="str">
            <v>EOL</v>
          </cell>
          <cell r="K487" t="str">
            <v>EOL</v>
          </cell>
          <cell r="L487" t="str">
            <v>EOL</v>
          </cell>
          <cell r="M487" t="str">
            <v>EOL</v>
          </cell>
          <cell r="N487" t="str">
            <v>EOL</v>
          </cell>
          <cell r="O487" t="str">
            <v>EOL</v>
          </cell>
          <cell r="P487" t="str">
            <v>EOL</v>
          </cell>
          <cell r="Q487" t="str">
            <v>EOL</v>
          </cell>
          <cell r="R487" t="str">
            <v>EOL</v>
          </cell>
          <cell r="S487" t="str">
            <v>EOL</v>
          </cell>
          <cell r="T487" t="str">
            <v>WS</v>
          </cell>
          <cell r="U487" t="str">
            <v>9410W</v>
          </cell>
        </row>
        <row r="488">
          <cell r="A488" t="str">
            <v>8004U</v>
          </cell>
          <cell r="B488" t="str">
            <v>8004U</v>
          </cell>
          <cell r="C488" t="str">
            <v>AVALANCHE M  KAT-600/512K 100MHz</v>
          </cell>
          <cell r="D488" t="str">
            <v xml:space="preserve">AVALANCHE M </v>
          </cell>
          <cell r="E488" t="str">
            <v>SAV600M</v>
          </cell>
          <cell r="F488" t="str">
            <v>KAT-600/512K 100MHz</v>
          </cell>
          <cell r="G488">
            <v>826.61</v>
          </cell>
          <cell r="H488" t="str">
            <v>EOL</v>
          </cell>
          <cell r="I488" t="str">
            <v>EOL</v>
          </cell>
          <cell r="J488" t="str">
            <v>EOL</v>
          </cell>
          <cell r="K488" t="str">
            <v>EOL</v>
          </cell>
          <cell r="L488" t="str">
            <v>EOL</v>
          </cell>
          <cell r="M488" t="str">
            <v>EOL</v>
          </cell>
          <cell r="N488" t="str">
            <v>EOL</v>
          </cell>
          <cell r="O488" t="str">
            <v>EOL</v>
          </cell>
          <cell r="P488" t="str">
            <v>EOL</v>
          </cell>
          <cell r="Q488" t="str">
            <v>EOL</v>
          </cell>
          <cell r="R488" t="str">
            <v>EOL</v>
          </cell>
          <cell r="S488" t="str">
            <v>EOL</v>
          </cell>
          <cell r="T488" t="str">
            <v>WS</v>
          </cell>
          <cell r="U488" t="str">
            <v>8296D</v>
          </cell>
        </row>
        <row r="489">
          <cell r="A489" t="str">
            <v>858UK</v>
          </cell>
          <cell r="B489" t="str">
            <v>858UK</v>
          </cell>
          <cell r="C489" t="str">
            <v>AVALANCHE MT COP-1000/256K 133MHz (Socket)</v>
          </cell>
          <cell r="D489" t="str">
            <v>AVALANCHE MT</v>
          </cell>
          <cell r="E489" t="str">
            <v>SAV600T</v>
          </cell>
          <cell r="F489" t="str">
            <v>COP-1000/256K 133MHz (Socket)</v>
          </cell>
          <cell r="G489">
            <v>996.03</v>
          </cell>
          <cell r="H489">
            <v>958.92197740252504</v>
          </cell>
          <cell r="I489">
            <v>956.40197740252506</v>
          </cell>
          <cell r="J489">
            <v>853.46197740252501</v>
          </cell>
          <cell r="K489">
            <v>856.79000948996327</v>
          </cell>
          <cell r="L489">
            <v>854.45000948996335</v>
          </cell>
          <cell r="M489">
            <v>816.45000948996335</v>
          </cell>
          <cell r="N489">
            <v>803.92669690354762</v>
          </cell>
          <cell r="O489">
            <v>801.92669690354762</v>
          </cell>
          <cell r="P489">
            <v>789.92669690354762</v>
          </cell>
          <cell r="Q489">
            <v>788.44369468746709</v>
          </cell>
          <cell r="R489">
            <v>788.44369468746709</v>
          </cell>
          <cell r="S489">
            <v>768.44369468746709</v>
          </cell>
          <cell r="T489" t="str">
            <v>WS</v>
          </cell>
          <cell r="U489" t="str">
            <v>9410W</v>
          </cell>
        </row>
        <row r="490">
          <cell r="A490" t="str">
            <v>3805R</v>
          </cell>
          <cell r="B490" t="str">
            <v>3805R</v>
          </cell>
          <cell r="C490" t="str">
            <v>AVALANCHE MT COP-600/256K 133MHz</v>
          </cell>
          <cell r="D490" t="str">
            <v>AVALANCHE MT</v>
          </cell>
          <cell r="E490" t="str">
            <v>SAV600T</v>
          </cell>
          <cell r="F490" t="str">
            <v>COP-600/256K 133MHz</v>
          </cell>
          <cell r="G490">
            <v>779.96</v>
          </cell>
          <cell r="H490" t="str">
            <v>EOL</v>
          </cell>
          <cell r="I490" t="str">
            <v>EOL</v>
          </cell>
          <cell r="J490" t="str">
            <v>EOL</v>
          </cell>
          <cell r="K490" t="str">
            <v>EOL</v>
          </cell>
          <cell r="L490" t="str">
            <v>EOL</v>
          </cell>
          <cell r="M490" t="str">
            <v>EOL</v>
          </cell>
          <cell r="N490" t="str">
            <v>EOL</v>
          </cell>
          <cell r="O490" t="str">
            <v>EOL</v>
          </cell>
          <cell r="P490" t="str">
            <v>EOL</v>
          </cell>
          <cell r="Q490" t="str">
            <v>EOL</v>
          </cell>
          <cell r="R490" t="str">
            <v>EOL</v>
          </cell>
          <cell r="S490" t="str">
            <v>EOL</v>
          </cell>
          <cell r="T490" t="str">
            <v>WS</v>
          </cell>
          <cell r="U490" t="str">
            <v>9410W</v>
          </cell>
        </row>
        <row r="491">
          <cell r="A491" t="str">
            <v>5025R</v>
          </cell>
          <cell r="B491" t="str">
            <v>5025R</v>
          </cell>
          <cell r="C491" t="str">
            <v>AVALANCHE MT COP-667/256K 133MHz</v>
          </cell>
          <cell r="D491" t="str">
            <v>AVALANCHE MT</v>
          </cell>
          <cell r="E491" t="str">
            <v>SAV667T</v>
          </cell>
          <cell r="F491" t="str">
            <v>COP-667/256K 133MHz</v>
          </cell>
          <cell r="G491">
            <v>781.97</v>
          </cell>
          <cell r="H491">
            <v>764.8619774025251</v>
          </cell>
          <cell r="I491">
            <v>762.34197740252512</v>
          </cell>
          <cell r="J491" t="str">
            <v>EOL</v>
          </cell>
          <cell r="K491" t="str">
            <v>EOL</v>
          </cell>
          <cell r="L491" t="str">
            <v>EOL</v>
          </cell>
          <cell r="M491" t="str">
            <v>EOL</v>
          </cell>
          <cell r="N491" t="str">
            <v>EOL</v>
          </cell>
          <cell r="O491" t="str">
            <v>EOL</v>
          </cell>
          <cell r="P491" t="str">
            <v>EOL</v>
          </cell>
          <cell r="Q491" t="str">
            <v>EOL</v>
          </cell>
          <cell r="R491" t="str">
            <v>EOL</v>
          </cell>
          <cell r="S491" t="str">
            <v>EOL</v>
          </cell>
          <cell r="T491" t="str">
            <v>WS</v>
          </cell>
          <cell r="U491" t="str">
            <v>9410W</v>
          </cell>
        </row>
        <row r="492">
          <cell r="A492" t="str">
            <v>26VYR</v>
          </cell>
          <cell r="B492" t="str">
            <v>26VYR</v>
          </cell>
          <cell r="C492" t="str">
            <v>AVALANCHE MT COP-733/256K 133MHz</v>
          </cell>
          <cell r="D492" t="str">
            <v>AVALANCHE MT</v>
          </cell>
          <cell r="E492" t="str">
            <v>SAV667T</v>
          </cell>
          <cell r="F492" t="str">
            <v>COP-733/256K 133MHz</v>
          </cell>
          <cell r="G492">
            <v>802.07</v>
          </cell>
          <cell r="H492">
            <v>784.96197740252524</v>
          </cell>
          <cell r="I492">
            <v>782.44197740252525</v>
          </cell>
          <cell r="J492">
            <v>759.5019774025252</v>
          </cell>
          <cell r="K492">
            <v>762.83000948996346</v>
          </cell>
          <cell r="L492">
            <v>760.49000948996354</v>
          </cell>
          <cell r="M492" t="str">
            <v>EOL</v>
          </cell>
          <cell r="N492" t="str">
            <v>EOL</v>
          </cell>
          <cell r="O492" t="str">
            <v>EOL</v>
          </cell>
          <cell r="P492" t="str">
            <v>EOL</v>
          </cell>
          <cell r="Q492" t="str">
            <v>EOL</v>
          </cell>
          <cell r="R492" t="str">
            <v>EOL</v>
          </cell>
          <cell r="S492" t="str">
            <v>EOL</v>
          </cell>
          <cell r="T492" t="str">
            <v>WS</v>
          </cell>
          <cell r="U492" t="str">
            <v>9410W</v>
          </cell>
        </row>
        <row r="493">
          <cell r="A493" t="str">
            <v>99TVN</v>
          </cell>
          <cell r="B493" t="str">
            <v>99TVN</v>
          </cell>
          <cell r="C493" t="str">
            <v>AVALANCHE MT COP-800/256K 133MHz</v>
          </cell>
          <cell r="D493" t="str">
            <v>AVALANCHE MT</v>
          </cell>
          <cell r="E493" t="str">
            <v>SAV600T</v>
          </cell>
          <cell r="F493" t="str">
            <v>COP-800/256K 133MHz</v>
          </cell>
          <cell r="G493">
            <v>822.17</v>
          </cell>
          <cell r="H493">
            <v>805.06197740252514</v>
          </cell>
          <cell r="I493">
            <v>802.54197740252516</v>
          </cell>
          <cell r="J493">
            <v>779.60197740252511</v>
          </cell>
          <cell r="K493">
            <v>782.93000948996337</v>
          </cell>
          <cell r="L493">
            <v>780.59000948996345</v>
          </cell>
          <cell r="M493">
            <v>758.59000948996345</v>
          </cell>
          <cell r="N493">
            <v>746.06669690354772</v>
          </cell>
          <cell r="O493">
            <v>744.06669690354772</v>
          </cell>
          <cell r="P493" t="str">
            <v>EOL</v>
          </cell>
          <cell r="Q493" t="str">
            <v>EOL</v>
          </cell>
          <cell r="R493" t="str">
            <v>EOL</v>
          </cell>
          <cell r="S493" t="str">
            <v>EOL</v>
          </cell>
          <cell r="T493" t="str">
            <v>WS</v>
          </cell>
          <cell r="U493" t="str">
            <v>9410W</v>
          </cell>
        </row>
        <row r="494">
          <cell r="A494" t="str">
            <v>24EJV</v>
          </cell>
          <cell r="B494" t="str">
            <v>24EJV</v>
          </cell>
          <cell r="C494" t="str">
            <v>AVALANCHE MT COP-866/256K 133MHz</v>
          </cell>
          <cell r="D494" t="str">
            <v>AVALANCHE MT</v>
          </cell>
          <cell r="E494" t="str">
            <v>SAV600T</v>
          </cell>
          <cell r="F494" t="str">
            <v>COP-866/256K 133MHz</v>
          </cell>
          <cell r="G494">
            <v>837.25</v>
          </cell>
          <cell r="H494">
            <v>815.14197740252507</v>
          </cell>
          <cell r="I494">
            <v>812.62197740252509</v>
          </cell>
          <cell r="J494">
            <v>799.68197740252504</v>
          </cell>
          <cell r="K494">
            <v>803.01000948996329</v>
          </cell>
          <cell r="L494">
            <v>800.67000948996338</v>
          </cell>
          <cell r="M494">
            <v>778.67000948996338</v>
          </cell>
          <cell r="N494">
            <v>766.14669690354765</v>
          </cell>
          <cell r="O494">
            <v>764.14669690354765</v>
          </cell>
          <cell r="P494">
            <v>742.14669690354765</v>
          </cell>
          <cell r="Q494">
            <v>740.66369468746711</v>
          </cell>
          <cell r="R494">
            <v>740.66369468746711</v>
          </cell>
          <cell r="S494">
            <v>740.66369468746711</v>
          </cell>
          <cell r="T494" t="str">
            <v>WS</v>
          </cell>
          <cell r="U494" t="str">
            <v>9410W</v>
          </cell>
        </row>
        <row r="495">
          <cell r="A495" t="str">
            <v>37YWW</v>
          </cell>
          <cell r="B495" t="str">
            <v>37YWW</v>
          </cell>
          <cell r="C495" t="str">
            <v>AVALANCHE MT COP-933/256K 133MHz</v>
          </cell>
          <cell r="D495" t="str">
            <v>AVALANCHE MT</v>
          </cell>
          <cell r="E495" t="str">
            <v>SAV600T</v>
          </cell>
          <cell r="F495" t="str">
            <v>COP-933/256K 133MHz</v>
          </cell>
          <cell r="G495">
            <v>888.25</v>
          </cell>
          <cell r="H495">
            <v>853.14197740252507</v>
          </cell>
          <cell r="I495">
            <v>850.62197740252509</v>
          </cell>
          <cell r="J495">
            <v>811.68197740252504</v>
          </cell>
          <cell r="K495">
            <v>815.01000948996329</v>
          </cell>
          <cell r="L495">
            <v>812.67000948996338</v>
          </cell>
          <cell r="M495">
            <v>800.67000948996338</v>
          </cell>
          <cell r="N495">
            <v>788.14669690354765</v>
          </cell>
          <cell r="O495">
            <v>786.14669690354765</v>
          </cell>
          <cell r="P495">
            <v>764.14669690354765</v>
          </cell>
          <cell r="Q495">
            <v>762.66369468746711</v>
          </cell>
          <cell r="R495">
            <v>762.66369468746711</v>
          </cell>
          <cell r="S495">
            <v>742.66369468746711</v>
          </cell>
          <cell r="T495" t="str">
            <v>WS</v>
          </cell>
          <cell r="U495" t="str">
            <v>9410W</v>
          </cell>
        </row>
        <row r="496">
          <cell r="A496" t="str">
            <v>8964R</v>
          </cell>
          <cell r="B496" t="str">
            <v>8964R</v>
          </cell>
          <cell r="C496" t="str">
            <v>AVALANCHE MT KAT-533/512K</v>
          </cell>
          <cell r="D496" t="str">
            <v>AVALANCHE MT</v>
          </cell>
          <cell r="E496" t="str">
            <v>SAV600M</v>
          </cell>
          <cell r="F496" t="str">
            <v>KAT-533/512K</v>
          </cell>
          <cell r="G496">
            <v>1050.6199999999999</v>
          </cell>
          <cell r="H496" t="str">
            <v>EOL</v>
          </cell>
          <cell r="I496" t="str">
            <v>EOL</v>
          </cell>
          <cell r="J496" t="str">
            <v>EOL</v>
          </cell>
          <cell r="K496" t="str">
            <v>EOL</v>
          </cell>
          <cell r="L496" t="str">
            <v>EOL</v>
          </cell>
          <cell r="M496" t="str">
            <v>EOL</v>
          </cell>
          <cell r="N496" t="str">
            <v>EOL</v>
          </cell>
          <cell r="O496" t="str">
            <v>EOL</v>
          </cell>
          <cell r="P496" t="str">
            <v>EOL</v>
          </cell>
          <cell r="Q496" t="str">
            <v>EOL</v>
          </cell>
          <cell r="R496" t="str">
            <v>EOL</v>
          </cell>
          <cell r="S496" t="str">
            <v>EOL</v>
          </cell>
          <cell r="T496" t="str">
            <v>WS</v>
          </cell>
          <cell r="U496" t="str">
            <v>9410W</v>
          </cell>
        </row>
        <row r="497">
          <cell r="A497" t="str">
            <v>2128U</v>
          </cell>
          <cell r="B497" t="str">
            <v>2128U</v>
          </cell>
          <cell r="C497" t="str">
            <v>AVALANCHE MT KAT-600/512K 100MHz</v>
          </cell>
          <cell r="D497" t="str">
            <v>AVALANCHE MT</v>
          </cell>
          <cell r="E497" t="str">
            <v>SAV600T</v>
          </cell>
          <cell r="F497" t="str">
            <v>KAT-600/512K 100MHz</v>
          </cell>
          <cell r="G497">
            <v>888.93</v>
          </cell>
          <cell r="H497" t="str">
            <v>EOL</v>
          </cell>
          <cell r="I497" t="str">
            <v>EOL</v>
          </cell>
          <cell r="J497" t="str">
            <v>EOL</v>
          </cell>
          <cell r="K497" t="str">
            <v>EOL</v>
          </cell>
          <cell r="L497" t="str">
            <v>EOL</v>
          </cell>
          <cell r="M497" t="str">
            <v>EOL</v>
          </cell>
          <cell r="N497" t="str">
            <v>EOL</v>
          </cell>
          <cell r="O497" t="str">
            <v>EOL</v>
          </cell>
          <cell r="P497" t="str">
            <v>EOL</v>
          </cell>
          <cell r="Q497" t="str">
            <v>EOL</v>
          </cell>
          <cell r="R497" t="str">
            <v>EOL</v>
          </cell>
          <cell r="S497" t="str">
            <v>EOL</v>
          </cell>
          <cell r="T497" t="str">
            <v>WS</v>
          </cell>
          <cell r="U497" t="str">
            <v>8296D</v>
          </cell>
        </row>
        <row r="498">
          <cell r="A498" t="str">
            <v>44FJG</v>
          </cell>
          <cell r="B498" t="str">
            <v>44FJG</v>
          </cell>
          <cell r="C498" t="str">
            <v>BLIZZARD M COP-1000/256K 133MHz (Socket)</v>
          </cell>
          <cell r="D498" t="str">
            <v>BLIZZARD M</v>
          </cell>
          <cell r="E498" t="str">
            <v>SBL800M</v>
          </cell>
          <cell r="F498" t="str">
            <v>COP-1000/256K 133MHz (Socket)</v>
          </cell>
          <cell r="G498">
            <v>695.73</v>
          </cell>
          <cell r="H498">
            <v>664.00335353875562</v>
          </cell>
          <cell r="I498">
            <v>662.5233535387556</v>
          </cell>
          <cell r="J498">
            <v>561.06335353875556</v>
          </cell>
          <cell r="K498">
            <v>561.35695063910043</v>
          </cell>
          <cell r="L498">
            <v>561.35695063910043</v>
          </cell>
          <cell r="M498">
            <v>525.35695063910043</v>
          </cell>
          <cell r="N498">
            <v>523.34469773462831</v>
          </cell>
          <cell r="O498">
            <v>523.34469773462831</v>
          </cell>
          <cell r="P498">
            <v>513.34469773462831</v>
          </cell>
          <cell r="Q498">
            <v>512.38589252985685</v>
          </cell>
          <cell r="R498">
            <v>512.38589252985685</v>
          </cell>
          <cell r="S498">
            <v>492.38589252985685</v>
          </cell>
          <cell r="T498" t="str">
            <v>WS</v>
          </cell>
          <cell r="U498" t="str">
            <v>28VCG</v>
          </cell>
        </row>
        <row r="499">
          <cell r="A499" t="str">
            <v>7677R</v>
          </cell>
          <cell r="B499" t="str">
            <v>7677R</v>
          </cell>
          <cell r="C499" t="str">
            <v>BLIZZARD M COP-600/256K 133MHz</v>
          </cell>
          <cell r="D499" t="str">
            <v>BLIZZARD M</v>
          </cell>
          <cell r="E499" t="str">
            <v>SBL534M</v>
          </cell>
          <cell r="F499" t="str">
            <v>COP-600/256K 133MHz</v>
          </cell>
          <cell r="G499">
            <v>479.66</v>
          </cell>
          <cell r="H499" t="str">
            <v>EOL</v>
          </cell>
          <cell r="I499" t="str">
            <v>EOL</v>
          </cell>
          <cell r="J499" t="str">
            <v>EOL</v>
          </cell>
          <cell r="K499" t="str">
            <v>EOL</v>
          </cell>
          <cell r="L499" t="str">
            <v>EOL</v>
          </cell>
          <cell r="M499" t="str">
            <v>EOL</v>
          </cell>
          <cell r="N499" t="str">
            <v>EOL</v>
          </cell>
          <cell r="O499" t="str">
            <v>EOL</v>
          </cell>
          <cell r="P499" t="str">
            <v>EOL</v>
          </cell>
          <cell r="Q499" t="str">
            <v>EOL</v>
          </cell>
          <cell r="R499" t="str">
            <v>EOL</v>
          </cell>
          <cell r="S499" t="str">
            <v>EOL</v>
          </cell>
          <cell r="T499" t="str">
            <v>WS</v>
          </cell>
          <cell r="U499" t="str">
            <v>28VCG</v>
          </cell>
        </row>
        <row r="500">
          <cell r="A500" t="str">
            <v>9677R</v>
          </cell>
          <cell r="B500" t="str">
            <v>9677R</v>
          </cell>
          <cell r="C500" t="str">
            <v>BLIZZARD M COP-667/256K 133MHz</v>
          </cell>
          <cell r="D500" t="str">
            <v>BLIZZARD M</v>
          </cell>
          <cell r="E500" t="str">
            <v>SBL667M</v>
          </cell>
          <cell r="F500" t="str">
            <v>COP-667/256K 133MHz</v>
          </cell>
          <cell r="G500">
            <v>481.67</v>
          </cell>
          <cell r="H500">
            <v>469.94335353875562</v>
          </cell>
          <cell r="I500">
            <v>468.46335353875565</v>
          </cell>
          <cell r="J500" t="str">
            <v>EOL</v>
          </cell>
          <cell r="K500" t="str">
            <v>EOL</v>
          </cell>
          <cell r="L500" t="str">
            <v>EOL</v>
          </cell>
          <cell r="M500" t="str">
            <v>EOL</v>
          </cell>
          <cell r="N500" t="str">
            <v>EOL</v>
          </cell>
          <cell r="O500" t="str">
            <v>EOL</v>
          </cell>
          <cell r="P500" t="str">
            <v>EOL</v>
          </cell>
          <cell r="Q500" t="str">
            <v>EOL</v>
          </cell>
          <cell r="R500" t="str">
            <v>EOL</v>
          </cell>
          <cell r="S500" t="str">
            <v>EOL</v>
          </cell>
          <cell r="T500" t="str">
            <v>WS</v>
          </cell>
          <cell r="U500" t="str">
            <v>28VCG</v>
          </cell>
        </row>
        <row r="501">
          <cell r="A501" t="str">
            <v>2977R</v>
          </cell>
          <cell r="B501" t="str">
            <v>2977R</v>
          </cell>
          <cell r="C501" t="str">
            <v>BLIZZARD M COP-733/256K 133MHz</v>
          </cell>
          <cell r="D501" t="str">
            <v>BLIZZARD M</v>
          </cell>
          <cell r="E501" t="str">
            <v>SBL733M</v>
          </cell>
          <cell r="F501" t="str">
            <v>COP-733/256K 133MHz</v>
          </cell>
          <cell r="G501">
            <v>501.77</v>
          </cell>
          <cell r="H501">
            <v>490.04335353875564</v>
          </cell>
          <cell r="I501">
            <v>488.56335353875568</v>
          </cell>
          <cell r="J501">
            <v>467.10335353875564</v>
          </cell>
          <cell r="K501">
            <v>467.39695063910051</v>
          </cell>
          <cell r="L501">
            <v>467.39695063910051</v>
          </cell>
          <cell r="M501" t="str">
            <v>EOL</v>
          </cell>
          <cell r="N501" t="str">
            <v>EOL</v>
          </cell>
          <cell r="O501" t="str">
            <v>EOL</v>
          </cell>
          <cell r="P501" t="str">
            <v>EOL</v>
          </cell>
          <cell r="Q501" t="str">
            <v>EOL</v>
          </cell>
          <cell r="R501" t="str">
            <v>EOL</v>
          </cell>
          <cell r="S501" t="str">
            <v>EOL</v>
          </cell>
          <cell r="T501" t="str">
            <v>WS</v>
          </cell>
          <cell r="U501" t="str">
            <v>28VCG</v>
          </cell>
        </row>
        <row r="502">
          <cell r="A502" t="str">
            <v>29UDJ</v>
          </cell>
          <cell r="B502" t="str">
            <v>29UDJ</v>
          </cell>
          <cell r="C502" t="str">
            <v>BLIZZARD M COP-800/256K 133MHz</v>
          </cell>
          <cell r="D502" t="str">
            <v>BLIZZARD M</v>
          </cell>
          <cell r="E502" t="str">
            <v>SBL733M</v>
          </cell>
          <cell r="F502" t="str">
            <v>COP-800/256K 133MHz</v>
          </cell>
          <cell r="G502">
            <v>521.87</v>
          </cell>
          <cell r="H502">
            <v>510.14335353875566</v>
          </cell>
          <cell r="I502">
            <v>508.6633535387557</v>
          </cell>
          <cell r="J502">
            <v>487.20335353875566</v>
          </cell>
          <cell r="K502">
            <v>487.49695063910053</v>
          </cell>
          <cell r="L502">
            <v>487.49695063910053</v>
          </cell>
          <cell r="M502">
            <v>467.49695063910053</v>
          </cell>
          <cell r="N502">
            <v>465.48469773462836</v>
          </cell>
          <cell r="O502">
            <v>465.48469773462836</v>
          </cell>
          <cell r="P502" t="str">
            <v>EOL</v>
          </cell>
          <cell r="Q502" t="str">
            <v>EOL</v>
          </cell>
          <cell r="R502" t="str">
            <v>EOL</v>
          </cell>
          <cell r="S502" t="str">
            <v>EOL</v>
          </cell>
          <cell r="T502" t="str">
            <v>WS</v>
          </cell>
          <cell r="U502" t="str">
            <v>28VCG</v>
          </cell>
        </row>
        <row r="503">
          <cell r="A503" t="str">
            <v>995RF</v>
          </cell>
          <cell r="B503" t="str">
            <v>995RF</v>
          </cell>
          <cell r="C503" t="str">
            <v>BLIZZARD M COP-866/256K 133MHz</v>
          </cell>
          <cell r="D503" t="str">
            <v>BLIZZARD M</v>
          </cell>
          <cell r="E503" t="str">
            <v>SBL733M</v>
          </cell>
          <cell r="F503" t="str">
            <v>COP-866/256K 133MHz</v>
          </cell>
          <cell r="G503">
            <v>536.95000000000005</v>
          </cell>
          <cell r="H503">
            <v>520.22335353875565</v>
          </cell>
          <cell r="I503">
            <v>518.74335353875563</v>
          </cell>
          <cell r="J503">
            <v>507.28335353875559</v>
          </cell>
          <cell r="K503">
            <v>507.57695063910046</v>
          </cell>
          <cell r="L503">
            <v>507.57695063910046</v>
          </cell>
          <cell r="M503">
            <v>487.57695063910046</v>
          </cell>
          <cell r="N503">
            <v>485.56469773462828</v>
          </cell>
          <cell r="O503">
            <v>485.56469773462828</v>
          </cell>
          <cell r="P503">
            <v>465.56469773462828</v>
          </cell>
          <cell r="Q503">
            <v>464.60589252985687</v>
          </cell>
          <cell r="R503">
            <v>464.60589252985687</v>
          </cell>
          <cell r="S503">
            <v>464.60589252985687</v>
          </cell>
          <cell r="T503" t="str">
            <v>WS</v>
          </cell>
          <cell r="U503" t="str">
            <v>28VCG</v>
          </cell>
        </row>
        <row r="504">
          <cell r="A504" t="str">
            <v>58VVT</v>
          </cell>
          <cell r="B504" t="str">
            <v>58VVT</v>
          </cell>
          <cell r="C504" t="str">
            <v>BLIZZARD M COP-933/256K 133MHz</v>
          </cell>
          <cell r="D504" t="str">
            <v>BLIZZARD M</v>
          </cell>
          <cell r="E504" t="str">
            <v>SBL733M</v>
          </cell>
          <cell r="F504" t="str">
            <v>COP-933/256K 133MHz</v>
          </cell>
          <cell r="G504">
            <v>586.19000000000005</v>
          </cell>
          <cell r="H504">
            <v>556.46335353875565</v>
          </cell>
          <cell r="I504">
            <v>554.98335353875564</v>
          </cell>
          <cell r="J504">
            <v>517.5233535387556</v>
          </cell>
          <cell r="K504">
            <v>517.81695063910047</v>
          </cell>
          <cell r="L504">
            <v>517.81695063910047</v>
          </cell>
          <cell r="M504">
            <v>507.81695063910047</v>
          </cell>
          <cell r="N504">
            <v>505.80469773462829</v>
          </cell>
          <cell r="O504">
            <v>505.80469773462829</v>
          </cell>
          <cell r="P504">
            <v>485.80469773462829</v>
          </cell>
          <cell r="Q504">
            <v>484.84589252985688</v>
          </cell>
          <cell r="R504">
            <v>484.84589252985688</v>
          </cell>
          <cell r="S504">
            <v>464.84589252985688</v>
          </cell>
          <cell r="T504" t="str">
            <v>WS</v>
          </cell>
          <cell r="U504" t="str">
            <v>28VCG</v>
          </cell>
        </row>
        <row r="505">
          <cell r="A505" t="str">
            <v>9872P</v>
          </cell>
          <cell r="B505" t="str">
            <v>9872P</v>
          </cell>
          <cell r="C505" t="str">
            <v>BLIZZARD M KAT-500/512K</v>
          </cell>
          <cell r="D505" t="str">
            <v>BLIZZARD M</v>
          </cell>
          <cell r="E505" t="str">
            <v>SBL534M</v>
          </cell>
          <cell r="F505" t="str">
            <v>KAT-500/512K</v>
          </cell>
          <cell r="G505">
            <v>993.22</v>
          </cell>
          <cell r="H505" t="str">
            <v>EOL</v>
          </cell>
          <cell r="I505" t="str">
            <v>EOL</v>
          </cell>
          <cell r="J505" t="str">
            <v>EOL</v>
          </cell>
          <cell r="K505" t="str">
            <v>EOL</v>
          </cell>
          <cell r="L505" t="str">
            <v>EOL</v>
          </cell>
          <cell r="M505" t="str">
            <v>EOL</v>
          </cell>
          <cell r="N505" t="str">
            <v>EOL</v>
          </cell>
          <cell r="O505" t="str">
            <v>EOL</v>
          </cell>
          <cell r="P505" t="str">
            <v>EOL</v>
          </cell>
          <cell r="Q505" t="str">
            <v>EOL</v>
          </cell>
          <cell r="R505" t="str">
            <v>EOL</v>
          </cell>
          <cell r="S505" t="str">
            <v>EOL</v>
          </cell>
          <cell r="T505" t="str">
            <v>WS</v>
          </cell>
          <cell r="U505" t="str">
            <v>28VCG</v>
          </cell>
        </row>
        <row r="506">
          <cell r="A506" t="str">
            <v>2614P</v>
          </cell>
          <cell r="B506" t="str">
            <v>2614P</v>
          </cell>
          <cell r="C506" t="str">
            <v>BLIZZARD M KAT-533/512K</v>
          </cell>
          <cell r="D506" t="str">
            <v>BLIZZARD M</v>
          </cell>
          <cell r="E506" t="str">
            <v>SBL601M</v>
          </cell>
          <cell r="F506" t="str">
            <v>KAT-533/512K</v>
          </cell>
          <cell r="G506">
            <v>636.44000000000005</v>
          </cell>
          <cell r="H506" t="str">
            <v>EOL</v>
          </cell>
          <cell r="I506" t="str">
            <v>EOL</v>
          </cell>
          <cell r="J506" t="str">
            <v>EOL</v>
          </cell>
          <cell r="K506" t="str">
            <v>EOL</v>
          </cell>
          <cell r="L506" t="str">
            <v>EOL</v>
          </cell>
          <cell r="M506" t="str">
            <v>EOL</v>
          </cell>
          <cell r="N506" t="str">
            <v>EOL</v>
          </cell>
          <cell r="O506" t="str">
            <v>EOL</v>
          </cell>
          <cell r="P506" t="str">
            <v>EOL</v>
          </cell>
          <cell r="Q506" t="str">
            <v>EOL</v>
          </cell>
          <cell r="R506" t="str">
            <v>EOL</v>
          </cell>
          <cell r="S506" t="str">
            <v>EOL</v>
          </cell>
          <cell r="T506" t="str">
            <v>WS</v>
          </cell>
          <cell r="U506" t="str">
            <v>28VCG</v>
          </cell>
        </row>
        <row r="507">
          <cell r="A507" t="str">
            <v>7387R</v>
          </cell>
          <cell r="B507" t="str">
            <v>7387R</v>
          </cell>
          <cell r="C507" t="str">
            <v>BLIZZARD M KAT-550/512K</v>
          </cell>
          <cell r="D507" t="str">
            <v>BLIZZARD M</v>
          </cell>
          <cell r="E507" t="str">
            <v>SBL667M</v>
          </cell>
          <cell r="F507" t="str">
            <v>KAT-550/512K</v>
          </cell>
          <cell r="G507">
            <v>499.76</v>
          </cell>
          <cell r="H507" t="str">
            <v>EOL</v>
          </cell>
          <cell r="I507" t="str">
            <v>EOL</v>
          </cell>
          <cell r="J507" t="str">
            <v>EOL</v>
          </cell>
          <cell r="K507" t="str">
            <v>EOL</v>
          </cell>
          <cell r="L507" t="str">
            <v>EOL</v>
          </cell>
          <cell r="M507" t="str">
            <v>EOL</v>
          </cell>
          <cell r="N507" t="str">
            <v>EOL</v>
          </cell>
          <cell r="O507" t="str">
            <v>EOL</v>
          </cell>
          <cell r="P507" t="str">
            <v>EOL</v>
          </cell>
          <cell r="Q507" t="str">
            <v>EOL</v>
          </cell>
          <cell r="R507" t="str">
            <v>EOL</v>
          </cell>
          <cell r="S507" t="str">
            <v>EOL</v>
          </cell>
          <cell r="T507" t="str">
            <v>WS</v>
          </cell>
          <cell r="U507" t="str">
            <v>28VCG</v>
          </cell>
        </row>
        <row r="508">
          <cell r="A508" t="str">
            <v>4281T</v>
          </cell>
          <cell r="B508" t="str">
            <v>4281T</v>
          </cell>
          <cell r="C508" t="str">
            <v>BLIZZARD M KAT-600/512K 100MHz</v>
          </cell>
          <cell r="D508" t="str">
            <v>BLIZZARD M</v>
          </cell>
          <cell r="E508" t="str">
            <v>SBL800M</v>
          </cell>
          <cell r="F508" t="str">
            <v>KAT-600/512K 100MHz</v>
          </cell>
          <cell r="G508">
            <v>479.66</v>
          </cell>
          <cell r="H508" t="str">
            <v>EOL</v>
          </cell>
          <cell r="I508" t="str">
            <v>EOL</v>
          </cell>
          <cell r="J508" t="str">
            <v>EOL</v>
          </cell>
          <cell r="K508" t="str">
            <v>EOL</v>
          </cell>
          <cell r="L508" t="str">
            <v>EOL</v>
          </cell>
          <cell r="M508" t="str">
            <v>EOL</v>
          </cell>
          <cell r="N508" t="str">
            <v>EOL</v>
          </cell>
          <cell r="O508" t="str">
            <v>EOL</v>
          </cell>
          <cell r="P508" t="str">
            <v>EOL</v>
          </cell>
          <cell r="Q508" t="str">
            <v>EOL</v>
          </cell>
          <cell r="R508" t="str">
            <v>EOL</v>
          </cell>
          <cell r="S508" t="str">
            <v>EOL</v>
          </cell>
          <cell r="T508" t="str">
            <v>WS</v>
          </cell>
          <cell r="U508" t="str">
            <v>28VCG</v>
          </cell>
        </row>
        <row r="509">
          <cell r="A509" t="str">
            <v>52HMV</v>
          </cell>
          <cell r="B509" t="str">
            <v>52HMV</v>
          </cell>
          <cell r="C509" t="str">
            <v>BLIZZARD MT COP-1000/256K 133MHz (Socket)</v>
          </cell>
          <cell r="D509" t="str">
            <v>BLIZZARD MT</v>
          </cell>
          <cell r="E509" t="str">
            <v>SBL733T</v>
          </cell>
          <cell r="F509" t="str">
            <v>COP-1000/256K 133MHz (Socket)</v>
          </cell>
          <cell r="G509">
            <v>694.85</v>
          </cell>
          <cell r="H509">
            <v>663.12335353875551</v>
          </cell>
          <cell r="I509">
            <v>661.64335353875549</v>
          </cell>
          <cell r="J509">
            <v>560.18335353875545</v>
          </cell>
          <cell r="K509">
            <v>560.47695063910032</v>
          </cell>
          <cell r="L509">
            <v>560.47695063910032</v>
          </cell>
          <cell r="M509">
            <v>524.47695063910032</v>
          </cell>
          <cell r="N509">
            <v>522.4646977346282</v>
          </cell>
          <cell r="O509">
            <v>522.4646977346282</v>
          </cell>
          <cell r="P509">
            <v>512.4646977346282</v>
          </cell>
          <cell r="Q509">
            <v>511.50589252985679</v>
          </cell>
          <cell r="R509">
            <v>511.50589252985679</v>
          </cell>
          <cell r="S509">
            <v>491.50589252985679</v>
          </cell>
          <cell r="T509" t="str">
            <v>WS</v>
          </cell>
          <cell r="U509" t="str">
            <v>28VCG</v>
          </cell>
        </row>
        <row r="510">
          <cell r="A510" t="str">
            <v>2777R</v>
          </cell>
          <cell r="B510" t="str">
            <v>2777R</v>
          </cell>
          <cell r="C510" t="str">
            <v>BLIZZARD MT COP-600/256K 133MHz</v>
          </cell>
          <cell r="D510" t="str">
            <v>BLIZZARD MT</v>
          </cell>
          <cell r="E510" t="str">
            <v>SBL733T</v>
          </cell>
          <cell r="F510" t="str">
            <v>COP-600/256K 133MHz</v>
          </cell>
          <cell r="G510">
            <v>478.79</v>
          </cell>
          <cell r="H510" t="str">
            <v>EOL</v>
          </cell>
          <cell r="I510" t="str">
            <v>EOL</v>
          </cell>
          <cell r="J510" t="str">
            <v>EOL</v>
          </cell>
          <cell r="K510" t="str">
            <v>EOL</v>
          </cell>
          <cell r="L510" t="str">
            <v>EOL</v>
          </cell>
          <cell r="M510" t="str">
            <v>EOL</v>
          </cell>
          <cell r="N510" t="str">
            <v>EOL</v>
          </cell>
          <cell r="O510" t="str">
            <v>EOL</v>
          </cell>
          <cell r="P510" t="str">
            <v>EOL</v>
          </cell>
          <cell r="Q510" t="str">
            <v>EOL</v>
          </cell>
          <cell r="R510" t="str">
            <v>EOL</v>
          </cell>
          <cell r="S510" t="str">
            <v>EOL</v>
          </cell>
          <cell r="T510" t="str">
            <v>WS</v>
          </cell>
          <cell r="U510" t="str">
            <v>28VCG</v>
          </cell>
        </row>
        <row r="511">
          <cell r="A511" t="str">
            <v>4777R</v>
          </cell>
          <cell r="B511" t="str">
            <v>4777R</v>
          </cell>
          <cell r="C511" t="str">
            <v>BLIZZARD MT COP-667/256K 133MHz</v>
          </cell>
          <cell r="D511" t="str">
            <v>BLIZZARD MT</v>
          </cell>
          <cell r="E511" t="str">
            <v>SBL733T</v>
          </cell>
          <cell r="F511" t="str">
            <v>COP-667/256K 133MHz</v>
          </cell>
          <cell r="G511">
            <v>480.8</v>
          </cell>
          <cell r="H511">
            <v>469.07335353875567</v>
          </cell>
          <cell r="I511">
            <v>467.59335353875565</v>
          </cell>
          <cell r="J511" t="str">
            <v>EOL</v>
          </cell>
          <cell r="K511" t="str">
            <v>EOL</v>
          </cell>
          <cell r="L511" t="str">
            <v>EOL</v>
          </cell>
          <cell r="M511" t="str">
            <v>EOL</v>
          </cell>
          <cell r="N511" t="str">
            <v>EOL</v>
          </cell>
          <cell r="O511" t="str">
            <v>EOL</v>
          </cell>
          <cell r="P511" t="str">
            <v>EOL</v>
          </cell>
          <cell r="Q511" t="str">
            <v>EOL</v>
          </cell>
          <cell r="R511" t="str">
            <v>EOL</v>
          </cell>
          <cell r="S511" t="str">
            <v>EOL</v>
          </cell>
          <cell r="T511" t="str">
            <v>WS</v>
          </cell>
          <cell r="U511" t="str">
            <v>28VCG</v>
          </cell>
        </row>
        <row r="512">
          <cell r="A512" t="str">
            <v>9187R</v>
          </cell>
          <cell r="B512" t="str">
            <v>9187R</v>
          </cell>
          <cell r="C512" t="str">
            <v>BLIZZARD MT COP-733/256K 133MHz</v>
          </cell>
          <cell r="D512" t="str">
            <v>BLIZZARD MT</v>
          </cell>
          <cell r="E512" t="str">
            <v>SBL733T</v>
          </cell>
          <cell r="F512" t="str">
            <v>COP-733/256K 133MHz</v>
          </cell>
          <cell r="G512">
            <v>500.9</v>
          </cell>
          <cell r="H512">
            <v>489.17335353875563</v>
          </cell>
          <cell r="I512">
            <v>487.69335353875562</v>
          </cell>
          <cell r="J512">
            <v>466.23335353875564</v>
          </cell>
          <cell r="K512">
            <v>466.52695063910051</v>
          </cell>
          <cell r="L512">
            <v>466.52695063910051</v>
          </cell>
          <cell r="M512" t="str">
            <v>EOL</v>
          </cell>
          <cell r="N512" t="str">
            <v>EOL</v>
          </cell>
          <cell r="O512" t="str">
            <v>EOL</v>
          </cell>
          <cell r="P512" t="str">
            <v>EOL</v>
          </cell>
          <cell r="Q512" t="str">
            <v>EOL</v>
          </cell>
          <cell r="R512" t="str">
            <v>EOL</v>
          </cell>
          <cell r="S512" t="str">
            <v>EOL</v>
          </cell>
          <cell r="T512" t="str">
            <v>WS</v>
          </cell>
          <cell r="U512" t="str">
            <v>28VCG</v>
          </cell>
        </row>
        <row r="513">
          <cell r="A513" t="str">
            <v>623YW</v>
          </cell>
          <cell r="B513" t="str">
            <v>623YW</v>
          </cell>
          <cell r="C513" t="str">
            <v>BLIZZARD MT COP-800/256K 133MHz</v>
          </cell>
          <cell r="D513" t="str">
            <v>BLIZZARD MT</v>
          </cell>
          <cell r="E513" t="str">
            <v>SBL733T</v>
          </cell>
          <cell r="F513" t="str">
            <v>COP-800/256K 133MHz</v>
          </cell>
          <cell r="G513">
            <v>513.01</v>
          </cell>
          <cell r="H513">
            <v>501.28335353875559</v>
          </cell>
          <cell r="I513">
            <v>499.80335353875557</v>
          </cell>
          <cell r="J513">
            <v>478.34335353875554</v>
          </cell>
          <cell r="K513">
            <v>478.63695063910041</v>
          </cell>
          <cell r="L513">
            <v>478.63695063910041</v>
          </cell>
          <cell r="M513">
            <v>458.63695063910041</v>
          </cell>
          <cell r="N513">
            <v>456.62469773462828</v>
          </cell>
          <cell r="O513">
            <v>456.62469773462828</v>
          </cell>
          <cell r="P513" t="str">
            <v>EOL</v>
          </cell>
          <cell r="Q513" t="str">
            <v>EOL</v>
          </cell>
          <cell r="R513" t="str">
            <v>EOL</v>
          </cell>
          <cell r="S513" t="str">
            <v>EOL</v>
          </cell>
          <cell r="T513" t="str">
            <v>WS</v>
          </cell>
          <cell r="U513" t="str">
            <v>28VCG</v>
          </cell>
        </row>
        <row r="514">
          <cell r="A514" t="str">
            <v>69KVC</v>
          </cell>
          <cell r="B514" t="str">
            <v>69KVC</v>
          </cell>
          <cell r="C514" t="str">
            <v>BLIZZARD MT COP-866/256K 133MHz</v>
          </cell>
          <cell r="D514" t="str">
            <v>BLIZZARD MT</v>
          </cell>
          <cell r="E514" t="str">
            <v>SBL733T</v>
          </cell>
          <cell r="F514" t="str">
            <v>COP-866/256K 133MHz</v>
          </cell>
          <cell r="G514">
            <v>536.07000000000005</v>
          </cell>
          <cell r="H514">
            <v>519.34335353875576</v>
          </cell>
          <cell r="I514">
            <v>517.86335353875575</v>
          </cell>
          <cell r="J514">
            <v>506.40335353875571</v>
          </cell>
          <cell r="K514">
            <v>506.69695063910058</v>
          </cell>
          <cell r="L514">
            <v>506.69695063910058</v>
          </cell>
          <cell r="M514">
            <v>486.69695063910058</v>
          </cell>
          <cell r="N514">
            <v>484.68469773462846</v>
          </cell>
          <cell r="O514">
            <v>484.68469773462846</v>
          </cell>
          <cell r="P514">
            <v>464.68469773462846</v>
          </cell>
          <cell r="Q514">
            <v>463.72589252985705</v>
          </cell>
          <cell r="R514">
            <v>463.72589252985705</v>
          </cell>
          <cell r="S514">
            <v>463.72589252985705</v>
          </cell>
          <cell r="T514" t="str">
            <v>WS</v>
          </cell>
          <cell r="U514" t="str">
            <v>28VCG</v>
          </cell>
        </row>
        <row r="515">
          <cell r="A515" t="str">
            <v>112FU</v>
          </cell>
          <cell r="B515" t="str">
            <v>112FU</v>
          </cell>
          <cell r="C515" t="str">
            <v>BLIZZARD MT COP-933/256K 133MHz</v>
          </cell>
          <cell r="D515" t="str">
            <v>BLIZZARD MT</v>
          </cell>
          <cell r="E515" t="str">
            <v>SBL733T</v>
          </cell>
          <cell r="F515" t="str">
            <v>COP-933/256K 133MHz</v>
          </cell>
          <cell r="G515">
            <v>585.32000000000005</v>
          </cell>
          <cell r="H515">
            <v>555.59335353875554</v>
          </cell>
          <cell r="I515">
            <v>554.11335353875552</v>
          </cell>
          <cell r="J515">
            <v>516.65335353875548</v>
          </cell>
          <cell r="K515">
            <v>516.94695063910035</v>
          </cell>
          <cell r="L515">
            <v>516.94695063910035</v>
          </cell>
          <cell r="M515">
            <v>506.94695063910035</v>
          </cell>
          <cell r="N515">
            <v>504.93469773462823</v>
          </cell>
          <cell r="O515">
            <v>504.93469773462823</v>
          </cell>
          <cell r="P515">
            <v>484.93469773462823</v>
          </cell>
          <cell r="Q515">
            <v>483.97589252985682</v>
          </cell>
          <cell r="R515">
            <v>483.97589252985682</v>
          </cell>
          <cell r="S515">
            <v>463.97589252985682</v>
          </cell>
          <cell r="T515" t="str">
            <v>WS</v>
          </cell>
          <cell r="U515" t="str">
            <v>28VCG</v>
          </cell>
        </row>
        <row r="516">
          <cell r="A516" t="str">
            <v>8872P</v>
          </cell>
          <cell r="B516" t="str">
            <v>8872P</v>
          </cell>
          <cell r="C516" t="str">
            <v>BLIZZARD MT KAT-500/512K</v>
          </cell>
          <cell r="D516" t="str">
            <v>BLIZZARD MT</v>
          </cell>
          <cell r="E516" t="str">
            <v>SBL667T</v>
          </cell>
          <cell r="F516" t="str">
            <v>KAT-500/512K</v>
          </cell>
          <cell r="G516">
            <v>992.34</v>
          </cell>
          <cell r="H516" t="str">
            <v>EOL</v>
          </cell>
          <cell r="I516" t="str">
            <v>EOL</v>
          </cell>
          <cell r="J516" t="str">
            <v>EOL</v>
          </cell>
          <cell r="K516" t="str">
            <v>EOL</v>
          </cell>
          <cell r="L516" t="str">
            <v>EOL</v>
          </cell>
          <cell r="M516" t="str">
            <v>EOL</v>
          </cell>
          <cell r="N516" t="str">
            <v>EOL</v>
          </cell>
          <cell r="O516" t="str">
            <v>EOL</v>
          </cell>
          <cell r="P516" t="str">
            <v>EOL</v>
          </cell>
          <cell r="Q516" t="str">
            <v>EOL</v>
          </cell>
          <cell r="R516" t="str">
            <v>EOL</v>
          </cell>
          <cell r="S516" t="str">
            <v>EOL</v>
          </cell>
          <cell r="T516" t="str">
            <v>WS</v>
          </cell>
          <cell r="U516" t="str">
            <v>28VCG</v>
          </cell>
        </row>
        <row r="517">
          <cell r="A517" t="str">
            <v>6614P</v>
          </cell>
          <cell r="B517" t="str">
            <v>6614P</v>
          </cell>
          <cell r="C517" t="str">
            <v>BLIZZARD MT KAT-533/512K</v>
          </cell>
          <cell r="D517" t="str">
            <v>BLIZZARD MT</v>
          </cell>
          <cell r="E517" t="str">
            <v>SBL733T</v>
          </cell>
          <cell r="F517" t="str">
            <v>KAT-533/512K</v>
          </cell>
          <cell r="G517">
            <v>635.57000000000005</v>
          </cell>
          <cell r="H517" t="str">
            <v>EOL</v>
          </cell>
          <cell r="I517" t="str">
            <v>EOL</v>
          </cell>
          <cell r="J517" t="str">
            <v>EOL</v>
          </cell>
          <cell r="K517" t="str">
            <v>EOL</v>
          </cell>
          <cell r="L517" t="str">
            <v>EOL</v>
          </cell>
          <cell r="M517" t="str">
            <v>EOL</v>
          </cell>
          <cell r="N517" t="str">
            <v>EOL</v>
          </cell>
          <cell r="O517" t="str">
            <v>EOL</v>
          </cell>
          <cell r="P517" t="str">
            <v>EOL</v>
          </cell>
          <cell r="Q517" t="str">
            <v>EOL</v>
          </cell>
          <cell r="R517" t="str">
            <v>EOL</v>
          </cell>
          <cell r="S517" t="str">
            <v>EOL</v>
          </cell>
          <cell r="T517" t="str">
            <v>WS</v>
          </cell>
          <cell r="U517" t="str">
            <v>28VCG</v>
          </cell>
        </row>
        <row r="518">
          <cell r="A518" t="str">
            <v>3487R</v>
          </cell>
          <cell r="B518" t="str">
            <v>3487R</v>
          </cell>
          <cell r="C518" t="str">
            <v>BLIZZARD MT KAT-550/512K</v>
          </cell>
          <cell r="D518" t="str">
            <v>BLIZZARD MT</v>
          </cell>
          <cell r="E518" t="str">
            <v>SBL800T</v>
          </cell>
          <cell r="F518" t="str">
            <v>KAT-550/512K</v>
          </cell>
          <cell r="G518">
            <v>498.89</v>
          </cell>
          <cell r="H518" t="str">
            <v>EOL</v>
          </cell>
          <cell r="I518" t="str">
            <v>EOL</v>
          </cell>
          <cell r="J518" t="str">
            <v>EOL</v>
          </cell>
          <cell r="K518" t="str">
            <v>EOL</v>
          </cell>
          <cell r="L518" t="str">
            <v>EOL</v>
          </cell>
          <cell r="M518" t="str">
            <v>EOL</v>
          </cell>
          <cell r="N518" t="str">
            <v>EOL</v>
          </cell>
          <cell r="O518" t="str">
            <v>EOL</v>
          </cell>
          <cell r="P518" t="str">
            <v>EOL</v>
          </cell>
          <cell r="Q518" t="str">
            <v>EOL</v>
          </cell>
          <cell r="R518" t="str">
            <v>EOL</v>
          </cell>
          <cell r="S518" t="str">
            <v>EOL</v>
          </cell>
          <cell r="T518" t="str">
            <v>WS</v>
          </cell>
          <cell r="U518" t="str">
            <v>28VCG</v>
          </cell>
        </row>
        <row r="519">
          <cell r="A519" t="str">
            <v>5281T</v>
          </cell>
          <cell r="B519" t="str">
            <v>5281T</v>
          </cell>
          <cell r="C519" t="str">
            <v>BLIZZARD MT KAT-600/512K 100MHz</v>
          </cell>
          <cell r="D519" t="str">
            <v>BLIZZARD MT</v>
          </cell>
          <cell r="E519" t="str">
            <v>SBL733T</v>
          </cell>
          <cell r="F519" t="str">
            <v>KAT-600/512K 100MHz</v>
          </cell>
          <cell r="G519">
            <v>478.79</v>
          </cell>
          <cell r="H519" t="str">
            <v>EOL</v>
          </cell>
          <cell r="I519" t="str">
            <v>EOL</v>
          </cell>
          <cell r="J519" t="str">
            <v>EOL</v>
          </cell>
          <cell r="K519" t="str">
            <v>EOL</v>
          </cell>
          <cell r="L519" t="str">
            <v>EOL</v>
          </cell>
          <cell r="M519" t="str">
            <v>EOL</v>
          </cell>
          <cell r="N519" t="str">
            <v>EOL</v>
          </cell>
          <cell r="O519" t="str">
            <v>EOL</v>
          </cell>
          <cell r="P519" t="str">
            <v>EOL</v>
          </cell>
          <cell r="Q519" t="str">
            <v>EOL</v>
          </cell>
          <cell r="R519" t="str">
            <v>EOL</v>
          </cell>
          <cell r="S519" t="str">
            <v>EOL</v>
          </cell>
          <cell r="T519" t="str">
            <v>WS</v>
          </cell>
          <cell r="U519" t="str">
            <v>28VCG</v>
          </cell>
        </row>
        <row r="520">
          <cell r="A520" t="str">
            <v>0227U</v>
          </cell>
          <cell r="B520" t="str">
            <v>0227U</v>
          </cell>
          <cell r="C520" t="str">
            <v>EARTHQUAKE M COP-600/256K 100MHz</v>
          </cell>
          <cell r="D520" t="str">
            <v>EARTHQUAKE M</v>
          </cell>
          <cell r="E520" t="str">
            <v>SEQ601M</v>
          </cell>
          <cell r="F520" t="str">
            <v>COP-600/256K 100MHz</v>
          </cell>
          <cell r="G520">
            <v>626.1</v>
          </cell>
          <cell r="H520" t="str">
            <v>EOL</v>
          </cell>
          <cell r="I520" t="str">
            <v>EOL</v>
          </cell>
          <cell r="J520" t="str">
            <v>EOL</v>
          </cell>
          <cell r="K520" t="str">
            <v>EOL</v>
          </cell>
          <cell r="L520" t="str">
            <v>EOL</v>
          </cell>
          <cell r="M520" t="str">
            <v>EOL</v>
          </cell>
          <cell r="N520" t="str">
            <v>EOL</v>
          </cell>
          <cell r="O520" t="str">
            <v>EOL</v>
          </cell>
          <cell r="P520" t="str">
            <v>EOL</v>
          </cell>
          <cell r="Q520" t="str">
            <v>EOL</v>
          </cell>
          <cell r="R520" t="str">
            <v>EOL</v>
          </cell>
          <cell r="S520" t="str">
            <v>EOL</v>
          </cell>
          <cell r="T520" t="str">
            <v>WS</v>
          </cell>
          <cell r="U520" t="str">
            <v>3768U</v>
          </cell>
        </row>
        <row r="521">
          <cell r="A521" t="str">
            <v>4227U</v>
          </cell>
          <cell r="B521" t="str">
            <v>4227U</v>
          </cell>
          <cell r="C521" t="str">
            <v>EARTHQUAKE M COP-650/256K 100MHz</v>
          </cell>
          <cell r="D521" t="str">
            <v>EARTHQUAKE M</v>
          </cell>
          <cell r="E521" t="str">
            <v>SEQ601M</v>
          </cell>
          <cell r="F521" t="str">
            <v>COP-650/256K 100MHz</v>
          </cell>
          <cell r="G521">
            <v>630.12</v>
          </cell>
          <cell r="H521">
            <v>623.19472552347293</v>
          </cell>
          <cell r="I521">
            <v>623.19472552347293</v>
          </cell>
          <cell r="J521" t="str">
            <v>EOL</v>
          </cell>
          <cell r="K521" t="str">
            <v>EOL</v>
          </cell>
          <cell r="L521" t="str">
            <v>EOL</v>
          </cell>
          <cell r="M521" t="str">
            <v>EOL</v>
          </cell>
          <cell r="N521" t="str">
            <v>EOL</v>
          </cell>
          <cell r="O521" t="str">
            <v>EOL</v>
          </cell>
          <cell r="P521" t="str">
            <v>EOL</v>
          </cell>
          <cell r="Q521" t="str">
            <v>EOL</v>
          </cell>
          <cell r="R521" t="str">
            <v>EOL</v>
          </cell>
          <cell r="S521" t="str">
            <v>EOL</v>
          </cell>
          <cell r="T521" t="str">
            <v>WS</v>
          </cell>
          <cell r="U521" t="str">
            <v>3768U</v>
          </cell>
        </row>
        <row r="522">
          <cell r="A522" t="str">
            <v>89TEM</v>
          </cell>
          <cell r="B522" t="str">
            <v>89TEM</v>
          </cell>
          <cell r="C522" t="str">
            <v>EARTHQUAKE M COP-700/256K 100MHz</v>
          </cell>
          <cell r="D522" t="str">
            <v>EARTHQUAKE M</v>
          </cell>
          <cell r="E522" t="str">
            <v>SEQ601M</v>
          </cell>
          <cell r="F522" t="str">
            <v>COP-700/256K 100MHz</v>
          </cell>
          <cell r="G522">
            <v>636.15</v>
          </cell>
          <cell r="H522">
            <v>633.2247255234729</v>
          </cell>
          <cell r="I522">
            <v>633.2247255234729</v>
          </cell>
          <cell r="J522">
            <v>623.2247255234729</v>
          </cell>
          <cell r="K522">
            <v>628.1769962976698</v>
          </cell>
          <cell r="L522">
            <v>628.1769962976698</v>
          </cell>
          <cell r="M522" t="str">
            <v>EOL</v>
          </cell>
          <cell r="N522" t="str">
            <v>EOL</v>
          </cell>
          <cell r="O522" t="str">
            <v>EOL</v>
          </cell>
          <cell r="P522" t="str">
            <v>EOL</v>
          </cell>
          <cell r="Q522" t="str">
            <v>EOL</v>
          </cell>
          <cell r="R522" t="str">
            <v>EOL</v>
          </cell>
          <cell r="S522" t="str">
            <v>EOL</v>
          </cell>
          <cell r="T522" t="str">
            <v>WS</v>
          </cell>
          <cell r="U522" t="str">
            <v>3768U</v>
          </cell>
        </row>
        <row r="523">
          <cell r="A523" t="str">
            <v>14JKE</v>
          </cell>
          <cell r="B523" t="str">
            <v>14JKE</v>
          </cell>
          <cell r="C523" t="str">
            <v>EARTHQUAKE M COP-750/256K 100MHz</v>
          </cell>
          <cell r="D523" t="str">
            <v>EARTHQUAKE M</v>
          </cell>
          <cell r="E523" t="str">
            <v>SEQ601M</v>
          </cell>
          <cell r="F523" t="str">
            <v>COP-750/256K 100MHz</v>
          </cell>
          <cell r="G523">
            <v>676.35</v>
          </cell>
          <cell r="H523">
            <v>673.42472552347294</v>
          </cell>
          <cell r="I523">
            <v>673.42472552347294</v>
          </cell>
          <cell r="J523">
            <v>673.42472552347294</v>
          </cell>
          <cell r="K523">
            <v>678.37699629766985</v>
          </cell>
          <cell r="L523">
            <v>678.37699629766985</v>
          </cell>
          <cell r="M523">
            <v>678.37699629766985</v>
          </cell>
          <cell r="N523">
            <v>669.4695129326135</v>
          </cell>
          <cell r="O523">
            <v>669.4695129326135</v>
          </cell>
          <cell r="P523" t="str">
            <v>EOL</v>
          </cell>
          <cell r="Q523" t="str">
            <v>EOL</v>
          </cell>
          <cell r="R523" t="str">
            <v>EOL</v>
          </cell>
          <cell r="S523" t="str">
            <v>EOL</v>
          </cell>
          <cell r="T523" t="str">
            <v>WS</v>
          </cell>
          <cell r="U523" t="str">
            <v>3768U</v>
          </cell>
        </row>
        <row r="524">
          <cell r="A524" t="str">
            <v>96FUT</v>
          </cell>
          <cell r="B524" t="str">
            <v>96FUT</v>
          </cell>
          <cell r="C524" t="str">
            <v>EARTHQUAKE M COP-800/256K 100MHz</v>
          </cell>
          <cell r="D524" t="str">
            <v>EARTHQUAKE M</v>
          </cell>
          <cell r="E524" t="str">
            <v>SEQ601M</v>
          </cell>
          <cell r="F524" t="str">
            <v>COP-800/256K 100MHz</v>
          </cell>
          <cell r="G524">
            <v>668.31</v>
          </cell>
          <cell r="H524">
            <v>663.38472552347275</v>
          </cell>
          <cell r="I524">
            <v>663.38472552347275</v>
          </cell>
          <cell r="J524">
            <v>643.38472552347275</v>
          </cell>
          <cell r="K524">
            <v>648.33699629766966</v>
          </cell>
          <cell r="L524">
            <v>648.33699629766966</v>
          </cell>
          <cell r="M524">
            <v>628.33699629766966</v>
          </cell>
          <cell r="N524">
            <v>619.42951293261331</v>
          </cell>
          <cell r="O524">
            <v>619.42951293261331</v>
          </cell>
          <cell r="P524" t="str">
            <v>EOL</v>
          </cell>
          <cell r="Q524" t="str">
            <v>EOL</v>
          </cell>
          <cell r="R524" t="str">
            <v>EOL</v>
          </cell>
          <cell r="S524" t="str">
            <v>EOL</v>
          </cell>
          <cell r="T524" t="str">
            <v>WS</v>
          </cell>
          <cell r="U524" t="str">
            <v>3768U</v>
          </cell>
        </row>
        <row r="525">
          <cell r="A525" t="str">
            <v>0931P</v>
          </cell>
          <cell r="B525" t="str">
            <v>0931P</v>
          </cell>
          <cell r="C525" t="str">
            <v>EARTHQUAKE M KAT-500/512K</v>
          </cell>
          <cell r="D525" t="str">
            <v>EARTHQUAKE M</v>
          </cell>
          <cell r="E525" t="str">
            <v>SEQ601M</v>
          </cell>
          <cell r="F525" t="str">
            <v>KAT-500/512K</v>
          </cell>
          <cell r="G525">
            <v>644.05999999999995</v>
          </cell>
          <cell r="H525" t="str">
            <v>EOL</v>
          </cell>
          <cell r="I525" t="str">
            <v>EOL</v>
          </cell>
          <cell r="J525" t="str">
            <v>EOL</v>
          </cell>
          <cell r="K525" t="str">
            <v>EOL</v>
          </cell>
          <cell r="L525" t="str">
            <v>EOL</v>
          </cell>
          <cell r="M525" t="str">
            <v>EOL</v>
          </cell>
          <cell r="N525" t="str">
            <v>EOL</v>
          </cell>
          <cell r="O525" t="str">
            <v>EOL</v>
          </cell>
          <cell r="P525" t="str">
            <v>EOL</v>
          </cell>
          <cell r="Q525" t="str">
            <v>EOL</v>
          </cell>
          <cell r="R525" t="str">
            <v>EOL</v>
          </cell>
          <cell r="S525" t="str">
            <v>EOL</v>
          </cell>
          <cell r="T525" t="str">
            <v>WS</v>
          </cell>
          <cell r="U525" t="str">
            <v>3768U</v>
          </cell>
        </row>
        <row r="526">
          <cell r="A526" t="str">
            <v>0556R</v>
          </cell>
          <cell r="B526" t="str">
            <v>0556R</v>
          </cell>
          <cell r="C526" t="str">
            <v>EARTHQUAKE M KAT-550/512K</v>
          </cell>
          <cell r="D526" t="str">
            <v>EARTHQUAKE M</v>
          </cell>
          <cell r="E526" t="str">
            <v>SEQ601M</v>
          </cell>
          <cell r="F526" t="str">
            <v>KAT-550/512K</v>
          </cell>
          <cell r="G526">
            <v>646.20000000000005</v>
          </cell>
          <cell r="H526" t="str">
            <v>EOL</v>
          </cell>
          <cell r="I526" t="str">
            <v>EOL</v>
          </cell>
          <cell r="J526" t="str">
            <v>EOL</v>
          </cell>
          <cell r="K526" t="str">
            <v>EOL</v>
          </cell>
          <cell r="L526" t="str">
            <v>EOL</v>
          </cell>
          <cell r="M526" t="str">
            <v>EOL</v>
          </cell>
          <cell r="N526" t="str">
            <v>EOL</v>
          </cell>
          <cell r="O526" t="str">
            <v>EOL</v>
          </cell>
          <cell r="P526" t="str">
            <v>EOL</v>
          </cell>
          <cell r="Q526" t="str">
            <v>EOL</v>
          </cell>
          <cell r="R526" t="str">
            <v>EOL</v>
          </cell>
          <cell r="S526" t="str">
            <v>EOL</v>
          </cell>
          <cell r="T526" t="str">
            <v>WS</v>
          </cell>
          <cell r="U526" t="str">
            <v>3768U</v>
          </cell>
        </row>
        <row r="527">
          <cell r="A527" t="str">
            <v>7717T</v>
          </cell>
          <cell r="B527" t="str">
            <v>7717T</v>
          </cell>
          <cell r="C527" t="str">
            <v>EARTHQUAKE M KAT-600/512K 100MHz</v>
          </cell>
          <cell r="D527" t="str">
            <v>EARTHQUAKE M</v>
          </cell>
          <cell r="E527" t="str">
            <v>SEQ601M</v>
          </cell>
          <cell r="F527" t="str">
            <v>KAT-600/512K 100MHz</v>
          </cell>
          <cell r="G527">
            <v>626.1</v>
          </cell>
          <cell r="H527" t="str">
            <v>EOL</v>
          </cell>
          <cell r="I527" t="str">
            <v>EOL</v>
          </cell>
          <cell r="J527" t="str">
            <v>EOL</v>
          </cell>
          <cell r="K527" t="str">
            <v>EOL</v>
          </cell>
          <cell r="L527" t="str">
            <v>EOL</v>
          </cell>
          <cell r="M527" t="str">
            <v>EOL</v>
          </cell>
          <cell r="N527" t="str">
            <v>EOL</v>
          </cell>
          <cell r="O527" t="str">
            <v>EOL</v>
          </cell>
          <cell r="P527" t="str">
            <v>EOL</v>
          </cell>
          <cell r="Q527" t="str">
            <v>EOL</v>
          </cell>
          <cell r="R527" t="str">
            <v>EOL</v>
          </cell>
          <cell r="S527" t="str">
            <v>EOL</v>
          </cell>
          <cell r="T527" t="str">
            <v>WS</v>
          </cell>
          <cell r="U527" t="str">
            <v>3768U</v>
          </cell>
        </row>
        <row r="528">
          <cell r="A528" t="str">
            <v>9127U</v>
          </cell>
          <cell r="B528" t="str">
            <v>9127U</v>
          </cell>
          <cell r="C528" t="str">
            <v>EARTHQUAKE MT COP-600/256K 100MHz</v>
          </cell>
          <cell r="D528" t="str">
            <v>EARTHQUAKE MT</v>
          </cell>
          <cell r="E528" t="str">
            <v>SEQ550T</v>
          </cell>
          <cell r="F528" t="str">
            <v>COP-600/256K 100MHz</v>
          </cell>
          <cell r="G528">
            <v>639.70000000000005</v>
          </cell>
          <cell r="H528" t="str">
            <v>EOL</v>
          </cell>
          <cell r="I528" t="str">
            <v>EOL</v>
          </cell>
          <cell r="J528" t="str">
            <v>EOL</v>
          </cell>
          <cell r="K528" t="str">
            <v>EOL</v>
          </cell>
          <cell r="L528" t="str">
            <v>EOL</v>
          </cell>
          <cell r="M528" t="str">
            <v>EOL</v>
          </cell>
          <cell r="N528" t="str">
            <v>EOL</v>
          </cell>
          <cell r="O528" t="str">
            <v>EOL</v>
          </cell>
          <cell r="P528" t="str">
            <v>EOL</v>
          </cell>
          <cell r="Q528" t="str">
            <v>EOL</v>
          </cell>
          <cell r="R528" t="str">
            <v>EOL</v>
          </cell>
          <cell r="S528" t="str">
            <v>EOL</v>
          </cell>
          <cell r="T528" t="str">
            <v>WS</v>
          </cell>
          <cell r="U528" t="str">
            <v>3768U</v>
          </cell>
        </row>
        <row r="529">
          <cell r="A529" t="str">
            <v>3227U</v>
          </cell>
          <cell r="B529" t="str">
            <v>3227U</v>
          </cell>
          <cell r="C529" t="str">
            <v>EARTHQUAKE MT COP-650/256K 100MHz</v>
          </cell>
          <cell r="D529" t="str">
            <v>EARTHQUAKE MT</v>
          </cell>
          <cell r="E529" t="str">
            <v>SEQ550T</v>
          </cell>
          <cell r="F529" t="str">
            <v>COP-650/256K 100MHz</v>
          </cell>
          <cell r="G529">
            <v>643.72</v>
          </cell>
          <cell r="H529">
            <v>634.29197740252516</v>
          </cell>
          <cell r="I529">
            <v>634.29197740252516</v>
          </cell>
          <cell r="J529" t="str">
            <v>EOL</v>
          </cell>
          <cell r="K529" t="str">
            <v>EOL</v>
          </cell>
          <cell r="L529" t="str">
            <v>EOL</v>
          </cell>
          <cell r="M529" t="str">
            <v>EOL</v>
          </cell>
          <cell r="N529" t="str">
            <v>EOL</v>
          </cell>
          <cell r="O529" t="str">
            <v>EOL</v>
          </cell>
          <cell r="P529" t="str">
            <v>EOL</v>
          </cell>
          <cell r="Q529" t="str">
            <v>EOL</v>
          </cell>
          <cell r="R529" t="str">
            <v>EOL</v>
          </cell>
          <cell r="S529" t="str">
            <v>EOL</v>
          </cell>
          <cell r="T529" t="str">
            <v>WS</v>
          </cell>
          <cell r="U529" t="str">
            <v>3768U</v>
          </cell>
        </row>
        <row r="530">
          <cell r="A530" t="str">
            <v>33CWU</v>
          </cell>
          <cell r="B530" t="str">
            <v>33CWU</v>
          </cell>
          <cell r="C530" t="str">
            <v>EARTHQUAKE MT COP-700/256K 100MHz</v>
          </cell>
          <cell r="D530" t="str">
            <v>EARTHQUAKE MT</v>
          </cell>
          <cell r="E530" t="str">
            <v>SEQ550T</v>
          </cell>
          <cell r="F530" t="str">
            <v>COP-700/256K 100MHz</v>
          </cell>
          <cell r="G530">
            <v>649.75</v>
          </cell>
          <cell r="H530">
            <v>644.32197740252514</v>
          </cell>
          <cell r="I530">
            <v>644.32197740252514</v>
          </cell>
          <cell r="J530">
            <v>634.32197740252514</v>
          </cell>
          <cell r="K530">
            <v>640.55000948996337</v>
          </cell>
          <cell r="L530">
            <v>640.55000948996337</v>
          </cell>
          <cell r="M530" t="str">
            <v>EOL</v>
          </cell>
          <cell r="N530" t="str">
            <v>EOL</v>
          </cell>
          <cell r="O530" t="str">
            <v>EOL</v>
          </cell>
          <cell r="P530" t="str">
            <v>EOL</v>
          </cell>
          <cell r="Q530" t="str">
            <v>EOL</v>
          </cell>
          <cell r="R530" t="str">
            <v>EOL</v>
          </cell>
          <cell r="S530" t="str">
            <v>EOL</v>
          </cell>
          <cell r="T530" t="str">
            <v>WS</v>
          </cell>
          <cell r="U530" t="str">
            <v>3768U</v>
          </cell>
        </row>
        <row r="531">
          <cell r="A531" t="str">
            <v>70NRN</v>
          </cell>
          <cell r="B531" t="str">
            <v>70NRN</v>
          </cell>
          <cell r="C531" t="str">
            <v>EARTHQUAKE MT COP-750/256K 100MHz</v>
          </cell>
          <cell r="D531" t="str">
            <v>EARTHQUAKE MT</v>
          </cell>
          <cell r="E531" t="str">
            <v>SEQ550T</v>
          </cell>
          <cell r="F531" t="str">
            <v>COP-750/256K 100MHz</v>
          </cell>
          <cell r="G531">
            <v>689.95</v>
          </cell>
          <cell r="H531">
            <v>684.52197740252518</v>
          </cell>
          <cell r="I531">
            <v>684.52197740252518</v>
          </cell>
          <cell r="J531">
            <v>684.52197740252518</v>
          </cell>
          <cell r="K531">
            <v>690.75000948996342</v>
          </cell>
          <cell r="L531">
            <v>690.75000948996342</v>
          </cell>
          <cell r="M531">
            <v>690.75000948996342</v>
          </cell>
          <cell r="N531">
            <v>680.2266969035478</v>
          </cell>
          <cell r="O531">
            <v>680.2266969035478</v>
          </cell>
          <cell r="P531" t="str">
            <v>EOL</v>
          </cell>
          <cell r="Q531" t="str">
            <v>EOL</v>
          </cell>
          <cell r="R531" t="str">
            <v>EOL</v>
          </cell>
          <cell r="S531" t="str">
            <v>EOL</v>
          </cell>
          <cell r="T531" t="str">
            <v>WS</v>
          </cell>
          <cell r="U531" t="str">
            <v>3768U</v>
          </cell>
        </row>
        <row r="532">
          <cell r="A532" t="str">
            <v>8363X</v>
          </cell>
          <cell r="B532" t="str">
            <v>8363X</v>
          </cell>
          <cell r="C532" t="str">
            <v>EARTHQUAKE MT COP-800/256K 100MHz</v>
          </cell>
          <cell r="D532" t="str">
            <v>EARTHQUAKE MT</v>
          </cell>
          <cell r="E532" t="str">
            <v>SEQ550T</v>
          </cell>
          <cell r="F532" t="str">
            <v>COP-800/256K 100MHz</v>
          </cell>
          <cell r="G532">
            <v>681.91</v>
          </cell>
          <cell r="H532">
            <v>674.4819774025251</v>
          </cell>
          <cell r="I532">
            <v>674.4819774025251</v>
          </cell>
          <cell r="J532">
            <v>654.4819774025251</v>
          </cell>
          <cell r="K532">
            <v>660.71000948996334</v>
          </cell>
          <cell r="L532">
            <v>660.71000948996334</v>
          </cell>
          <cell r="M532">
            <v>640.71000948996334</v>
          </cell>
          <cell r="N532">
            <v>630.18669690354773</v>
          </cell>
          <cell r="O532">
            <v>630.18669690354773</v>
          </cell>
          <cell r="P532" t="str">
            <v>EOL</v>
          </cell>
          <cell r="Q532" t="str">
            <v>EOL</v>
          </cell>
          <cell r="R532" t="str">
            <v>EOL</v>
          </cell>
          <cell r="S532" t="str">
            <v>EOL</v>
          </cell>
          <cell r="T532" t="str">
            <v>WS</v>
          </cell>
          <cell r="U532" t="str">
            <v>3768U</v>
          </cell>
        </row>
        <row r="533">
          <cell r="A533" t="str">
            <v>5872P</v>
          </cell>
          <cell r="B533" t="str">
            <v>5872P</v>
          </cell>
          <cell r="C533" t="str">
            <v>EARTHQUAKE MT KAT-500/512K</v>
          </cell>
          <cell r="D533" t="str">
            <v>EARTHQUAKE MT</v>
          </cell>
          <cell r="E533" t="str">
            <v>SEQ550T</v>
          </cell>
          <cell r="F533" t="str">
            <v>KAT-500/512K</v>
          </cell>
          <cell r="G533">
            <v>657.21</v>
          </cell>
          <cell r="H533" t="str">
            <v>EOL</v>
          </cell>
          <cell r="I533" t="str">
            <v>EOL</v>
          </cell>
          <cell r="J533" t="str">
            <v>EOL</v>
          </cell>
          <cell r="K533" t="str">
            <v>EOL</v>
          </cell>
          <cell r="L533" t="str">
            <v>EOL</v>
          </cell>
          <cell r="M533" t="str">
            <v>EOL</v>
          </cell>
          <cell r="N533" t="str">
            <v>EOL</v>
          </cell>
          <cell r="O533" t="str">
            <v>EOL</v>
          </cell>
          <cell r="P533" t="str">
            <v>EOL</v>
          </cell>
          <cell r="Q533" t="str">
            <v>EOL</v>
          </cell>
          <cell r="R533" t="str">
            <v>EOL</v>
          </cell>
          <cell r="S533" t="str">
            <v>EOL</v>
          </cell>
          <cell r="T533" t="str">
            <v>WS</v>
          </cell>
          <cell r="U533" t="str">
            <v>3768U</v>
          </cell>
        </row>
        <row r="534">
          <cell r="A534" t="str">
            <v>8555R</v>
          </cell>
          <cell r="B534" t="str">
            <v>8555R</v>
          </cell>
          <cell r="C534" t="str">
            <v>EARTHQUAKE MT KAT-550/512K</v>
          </cell>
          <cell r="D534" t="str">
            <v>EARTHQUAKE MT</v>
          </cell>
          <cell r="E534" t="str">
            <v>SEQ550T</v>
          </cell>
          <cell r="F534" t="str">
            <v>KAT-550/512K</v>
          </cell>
          <cell r="G534">
            <v>659.8</v>
          </cell>
          <cell r="H534" t="str">
            <v>EOL</v>
          </cell>
          <cell r="I534" t="str">
            <v>EOL</v>
          </cell>
          <cell r="J534" t="str">
            <v>EOL</v>
          </cell>
          <cell r="K534" t="str">
            <v>EOL</v>
          </cell>
          <cell r="L534" t="str">
            <v>EOL</v>
          </cell>
          <cell r="M534" t="str">
            <v>EOL</v>
          </cell>
          <cell r="N534" t="str">
            <v>EOL</v>
          </cell>
          <cell r="O534" t="str">
            <v>EOL</v>
          </cell>
          <cell r="P534" t="str">
            <v>EOL</v>
          </cell>
          <cell r="Q534" t="str">
            <v>EOL</v>
          </cell>
          <cell r="R534" t="str">
            <v>EOL</v>
          </cell>
          <cell r="S534" t="str">
            <v>EOL</v>
          </cell>
          <cell r="T534" t="str">
            <v>WS</v>
          </cell>
          <cell r="U534" t="str">
            <v>3768U</v>
          </cell>
        </row>
        <row r="535">
          <cell r="A535" t="str">
            <v>5717T</v>
          </cell>
          <cell r="B535" t="str">
            <v>5717T</v>
          </cell>
          <cell r="C535" t="str">
            <v>EARTHQUAKE MT KAT-600/512K 100MHz</v>
          </cell>
          <cell r="D535" t="str">
            <v>EARTHQUAKE MT</v>
          </cell>
          <cell r="E535" t="str">
            <v>SEQ550T</v>
          </cell>
          <cell r="F535" t="str">
            <v>KAT-600/512K 100MHz</v>
          </cell>
          <cell r="G535">
            <v>639.70000000000005</v>
          </cell>
          <cell r="H535" t="str">
            <v>EOL</v>
          </cell>
          <cell r="I535" t="str">
            <v>EOL</v>
          </cell>
          <cell r="J535" t="str">
            <v>EOL</v>
          </cell>
          <cell r="K535" t="str">
            <v>EOL</v>
          </cell>
          <cell r="L535" t="str">
            <v>EOL</v>
          </cell>
          <cell r="M535" t="str">
            <v>EOL</v>
          </cell>
          <cell r="N535" t="str">
            <v>EOL</v>
          </cell>
          <cell r="O535" t="str">
            <v>EOL</v>
          </cell>
          <cell r="P535" t="str">
            <v>EOL</v>
          </cell>
          <cell r="Q535" t="str">
            <v>EOL</v>
          </cell>
          <cell r="R535" t="str">
            <v>EOL</v>
          </cell>
          <cell r="S535" t="str">
            <v>EOL</v>
          </cell>
          <cell r="T535" t="str">
            <v>WS</v>
          </cell>
          <cell r="U535" t="str">
            <v>3768U</v>
          </cell>
        </row>
        <row r="536">
          <cell r="A536" t="str">
            <v>195EV</v>
          </cell>
          <cell r="B536" t="str">
            <v>195EV</v>
          </cell>
          <cell r="C536" t="str">
            <v>EDISON MDT P4, 1.4GHZ,0K,400FSB,(Socket)</v>
          </cell>
          <cell r="D536" t="str">
            <v>EDISON MDT</v>
          </cell>
          <cell r="E536" t="str">
            <v>SED1400M</v>
          </cell>
          <cell r="F536" t="str">
            <v>P4, 1.4GHZ,0K,400FSB,(Socket)</v>
          </cell>
          <cell r="G536">
            <v>849.68</v>
          </cell>
          <cell r="H536">
            <v>829.44672446335915</v>
          </cell>
          <cell r="I536">
            <v>817.88672446335909</v>
          </cell>
          <cell r="J536">
            <v>776.88672446335909</v>
          </cell>
          <cell r="K536">
            <v>781.2682757772443</v>
          </cell>
          <cell r="L536">
            <v>779.70827577724435</v>
          </cell>
          <cell r="M536">
            <v>728.16827577724439</v>
          </cell>
          <cell r="N536">
            <v>717.9559620146897</v>
          </cell>
          <cell r="O536">
            <v>716.9559620146897</v>
          </cell>
          <cell r="P536" t="str">
            <v>EOL</v>
          </cell>
          <cell r="Q536" t="str">
            <v>EOL</v>
          </cell>
          <cell r="R536" t="str">
            <v>EOL</v>
          </cell>
          <cell r="S536" t="str">
            <v>EOL</v>
          </cell>
          <cell r="T536" t="str">
            <v>WS</v>
          </cell>
          <cell r="U536" t="str">
            <v>70PMC</v>
          </cell>
        </row>
        <row r="537">
          <cell r="A537" t="str">
            <v>45PWU</v>
          </cell>
          <cell r="B537" t="str">
            <v>45PWU</v>
          </cell>
          <cell r="C537" t="str">
            <v>EDISON MDT P4, 1.5GHZ,0K,400FSB, (Socket)</v>
          </cell>
          <cell r="D537" t="str">
            <v>EDISON MDT</v>
          </cell>
          <cell r="E537" t="str">
            <v>SED1400M</v>
          </cell>
          <cell r="F537" t="str">
            <v>P4, 1.5GHZ,0K,400FSB, (Socket)</v>
          </cell>
          <cell r="G537">
            <v>1070.78</v>
          </cell>
          <cell r="H537">
            <v>1030.5467244633592</v>
          </cell>
          <cell r="I537">
            <v>1018.9867244633592</v>
          </cell>
          <cell r="J537">
            <v>877.98672446335922</v>
          </cell>
          <cell r="K537">
            <v>882.36827577724443</v>
          </cell>
          <cell r="L537">
            <v>880.80827577724449</v>
          </cell>
          <cell r="M537">
            <v>779.26827577724453</v>
          </cell>
          <cell r="N537">
            <v>769.05596201468984</v>
          </cell>
          <cell r="O537">
            <v>768.05596201468984</v>
          </cell>
          <cell r="P537">
            <v>692.05596201468984</v>
          </cell>
          <cell r="Q537">
            <v>691.47654889785133</v>
          </cell>
          <cell r="R537">
            <v>690.47654889785133</v>
          </cell>
          <cell r="S537">
            <v>690.47654889785133</v>
          </cell>
          <cell r="T537" t="str">
            <v>WS</v>
          </cell>
          <cell r="U537" t="str">
            <v>70PMC</v>
          </cell>
        </row>
        <row r="538">
          <cell r="A538" t="str">
            <v>013DP</v>
          </cell>
          <cell r="B538" t="str">
            <v>013DP</v>
          </cell>
          <cell r="C538" t="str">
            <v>EDISON MT P4, 1.4GHZ,0K,400FSB,(Socket)</v>
          </cell>
          <cell r="D538" t="str">
            <v>EDISON MT</v>
          </cell>
          <cell r="E538" t="str">
            <v>SED1400T</v>
          </cell>
          <cell r="F538" t="str">
            <v>P4, 1.4GHZ,0K,400FSB,(Socket)</v>
          </cell>
          <cell r="G538">
            <v>845.58</v>
          </cell>
          <cell r="H538">
            <v>822.75307392858201</v>
          </cell>
          <cell r="I538">
            <v>811.19307392858195</v>
          </cell>
          <cell r="J538">
            <v>770.19307392858195</v>
          </cell>
          <cell r="K538">
            <v>775.81558698693061</v>
          </cell>
          <cell r="L538">
            <v>774.25558698693067</v>
          </cell>
          <cell r="M538">
            <v>722.7155869869307</v>
          </cell>
          <cell r="N538">
            <v>711.00161831455523</v>
          </cell>
          <cell r="O538">
            <v>710.00161831455523</v>
          </cell>
          <cell r="P538" t="str">
            <v>EOL</v>
          </cell>
          <cell r="Q538" t="str">
            <v>EOL</v>
          </cell>
          <cell r="R538" t="str">
            <v>EOL</v>
          </cell>
          <cell r="S538" t="str">
            <v>EOL</v>
          </cell>
          <cell r="T538" t="str">
            <v>WS</v>
          </cell>
          <cell r="U538" t="str">
            <v>70PMC</v>
          </cell>
        </row>
        <row r="539">
          <cell r="A539" t="str">
            <v>730MX</v>
          </cell>
          <cell r="B539" t="str">
            <v>730MX</v>
          </cell>
          <cell r="C539" t="str">
            <v>EDISON MT P4, 1.5GHZ,0K,400FSB, (Socket)</v>
          </cell>
          <cell r="D539" t="str">
            <v>EDISON MT</v>
          </cell>
          <cell r="E539" t="str">
            <v>SED1500T</v>
          </cell>
          <cell r="F539" t="str">
            <v>P4, 1.5GHZ,0K,400FSB, (Socket)</v>
          </cell>
          <cell r="G539">
            <v>1066.68</v>
          </cell>
          <cell r="H539">
            <v>1023.853073928582</v>
          </cell>
          <cell r="I539">
            <v>1012.2930739285821</v>
          </cell>
          <cell r="J539">
            <v>871.29307392858209</v>
          </cell>
          <cell r="K539">
            <v>876.91558698693075</v>
          </cell>
          <cell r="L539">
            <v>875.3555869869308</v>
          </cell>
          <cell r="M539">
            <v>773.81558698693084</v>
          </cell>
          <cell r="N539">
            <v>762.10161831455537</v>
          </cell>
          <cell r="O539">
            <v>761.10161831455537</v>
          </cell>
          <cell r="P539">
            <v>685.10161831455537</v>
          </cell>
          <cell r="Q539">
            <v>684.62621924265022</v>
          </cell>
          <cell r="R539">
            <v>683.62621924265022</v>
          </cell>
          <cell r="S539">
            <v>683.62621924265022</v>
          </cell>
          <cell r="T539" t="str">
            <v>WS</v>
          </cell>
          <cell r="U539" t="str">
            <v>70PMC</v>
          </cell>
        </row>
        <row r="540">
          <cell r="A540" t="str">
            <v>1817T</v>
          </cell>
          <cell r="B540" t="str">
            <v>1817T</v>
          </cell>
          <cell r="C540" t="str">
            <v>VOLCANO MT X-550/1MB</v>
          </cell>
          <cell r="D540" t="str">
            <v>VOLCANO MT</v>
          </cell>
          <cell r="E540" t="str">
            <v>SVC550T</v>
          </cell>
          <cell r="F540" t="str">
            <v>X-550/1MB</v>
          </cell>
          <cell r="G540">
            <v>2425.15</v>
          </cell>
          <cell r="H540" t="str">
            <v>EOL</v>
          </cell>
          <cell r="I540" t="str">
            <v>EOL</v>
          </cell>
          <cell r="J540" t="str">
            <v>EOL</v>
          </cell>
          <cell r="K540" t="str">
            <v>EOL</v>
          </cell>
          <cell r="L540" t="str">
            <v>EOL</v>
          </cell>
          <cell r="M540" t="str">
            <v>EOL</v>
          </cell>
          <cell r="N540" t="str">
            <v>EOL</v>
          </cell>
          <cell r="O540" t="str">
            <v>EOL</v>
          </cell>
          <cell r="P540" t="str">
            <v>EOL</v>
          </cell>
          <cell r="Q540" t="str">
            <v>EOL</v>
          </cell>
          <cell r="R540" t="str">
            <v>EOL</v>
          </cell>
          <cell r="S540" t="str">
            <v>EOL</v>
          </cell>
          <cell r="T540" t="str">
            <v>WS</v>
          </cell>
          <cell r="U540" t="str">
            <v>32FCD</v>
          </cell>
        </row>
        <row r="541">
          <cell r="A541" t="str">
            <v>9310R</v>
          </cell>
          <cell r="B541" t="str">
            <v>9310R</v>
          </cell>
          <cell r="C541" t="str">
            <v>VOLCANO MT X-550/512K</v>
          </cell>
          <cell r="D541" t="str">
            <v>VOLCANO MT</v>
          </cell>
          <cell r="E541" t="str">
            <v>SVC550T</v>
          </cell>
          <cell r="F541" t="str">
            <v>X-550/512K</v>
          </cell>
          <cell r="G541">
            <v>1438.79</v>
          </cell>
          <cell r="H541" t="str">
            <v>EOL</v>
          </cell>
          <cell r="I541" t="str">
            <v>EOL</v>
          </cell>
          <cell r="J541" t="str">
            <v>EOL</v>
          </cell>
          <cell r="K541" t="str">
            <v>EOL</v>
          </cell>
          <cell r="L541" t="str">
            <v>EOL</v>
          </cell>
          <cell r="M541" t="str">
            <v>EOL</v>
          </cell>
          <cell r="N541" t="str">
            <v>EOL</v>
          </cell>
          <cell r="O541" t="str">
            <v>EOL</v>
          </cell>
          <cell r="P541" t="str">
            <v>EOL</v>
          </cell>
          <cell r="Q541" t="str">
            <v>EOL</v>
          </cell>
          <cell r="R541" t="str">
            <v>EOL</v>
          </cell>
          <cell r="S541" t="str">
            <v>EOL</v>
          </cell>
          <cell r="T541" t="str">
            <v>WS</v>
          </cell>
          <cell r="U541" t="str">
            <v>32FCD</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sheetData sheetId="36" refreshError="1"/>
      <sheetData sheetId="37" refreshError="1"/>
      <sheetData sheetId="38" refreshError="1"/>
      <sheetData sheetId="39" refreshError="1"/>
      <sheetData sheetId="40" refreshError="1"/>
      <sheetData sheetId="41"/>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3:H26"/>
  <sheetViews>
    <sheetView zoomScale="80" zoomScaleNormal="80" workbookViewId="0">
      <selection activeCell="G22" sqref="G22:H22"/>
    </sheetView>
  </sheetViews>
  <sheetFormatPr defaultColWidth="9" defaultRowHeight="15"/>
  <cols>
    <col min="1" max="1" width="4.5" style="8" customWidth="1"/>
    <col min="2" max="2" width="9.5" style="8" customWidth="1"/>
    <col min="3" max="7" width="12.625" style="8" customWidth="1"/>
    <col min="8" max="8" width="11" style="8" customWidth="1"/>
    <col min="9" max="16384" width="9" style="8"/>
  </cols>
  <sheetData>
    <row r="3" spans="1:8">
      <c r="A3" s="426"/>
      <c r="B3" s="426"/>
      <c r="C3" s="426"/>
      <c r="D3" s="426"/>
      <c r="E3" s="426"/>
      <c r="F3" s="426"/>
      <c r="G3" s="426"/>
      <c r="H3" s="426"/>
    </row>
    <row r="6" spans="1:8" ht="15.75" thickBot="1"/>
    <row r="7" spans="1:8" ht="21.75" customHeight="1" thickTop="1">
      <c r="C7" s="427" t="s">
        <v>9</v>
      </c>
      <c r="D7" s="428"/>
      <c r="E7" s="428"/>
      <c r="F7" s="428"/>
      <c r="G7" s="429"/>
    </row>
    <row r="8" spans="1:8" ht="19.5" customHeight="1">
      <c r="C8" s="430"/>
      <c r="D8" s="431"/>
      <c r="E8" s="431"/>
      <c r="F8" s="431"/>
      <c r="G8" s="432"/>
    </row>
    <row r="9" spans="1:8" ht="20.25" customHeight="1">
      <c r="C9" s="430"/>
      <c r="D9" s="431"/>
      <c r="E9" s="431"/>
      <c r="F9" s="431"/>
      <c r="G9" s="432"/>
    </row>
    <row r="10" spans="1:8" ht="20.25" customHeight="1" thickBot="1">
      <c r="C10" s="433"/>
      <c r="D10" s="434"/>
      <c r="E10" s="434"/>
      <c r="F10" s="434"/>
      <c r="G10" s="435"/>
    </row>
    <row r="11" spans="1:8" ht="20.25" customHeight="1" thickTop="1">
      <c r="C11" s="9"/>
      <c r="D11" s="9"/>
      <c r="E11" s="9"/>
      <c r="F11" s="9"/>
      <c r="G11" s="9"/>
    </row>
    <row r="12" spans="1:8" ht="20.25" customHeight="1">
      <c r="C12" s="9"/>
      <c r="D12" s="9"/>
      <c r="E12" s="9"/>
      <c r="F12" s="9"/>
      <c r="G12" s="9"/>
    </row>
    <row r="13" spans="1:8">
      <c r="D13" s="426"/>
      <c r="E13" s="426"/>
      <c r="F13" s="426"/>
    </row>
    <row r="14" spans="1:8" ht="20.25">
      <c r="D14" s="1" t="s">
        <v>1021</v>
      </c>
      <c r="E14" s="1"/>
      <c r="F14" s="1"/>
      <c r="G14" s="1"/>
    </row>
    <row r="15" spans="1:8" ht="20.25">
      <c r="D15" s="418"/>
      <c r="E15" s="418"/>
      <c r="F15" s="418"/>
    </row>
    <row r="16" spans="1:8" ht="20.25">
      <c r="D16" s="1" t="s">
        <v>1022</v>
      </c>
      <c r="E16" s="1"/>
      <c r="F16" s="1"/>
    </row>
    <row r="17" spans="2:8" ht="20.25">
      <c r="D17" s="418"/>
      <c r="E17" s="418"/>
      <c r="F17" s="418"/>
    </row>
    <row r="18" spans="2:8" ht="20.25">
      <c r="D18" s="424" t="s">
        <v>156</v>
      </c>
      <c r="E18" s="1"/>
      <c r="F18" s="1"/>
    </row>
    <row r="19" spans="2:8" ht="20.25">
      <c r="C19" s="10"/>
      <c r="D19" s="418"/>
      <c r="E19" s="418"/>
      <c r="F19" s="418"/>
    </row>
    <row r="20" spans="2:8" ht="27.75" customHeight="1">
      <c r="B20" s="11"/>
      <c r="C20" s="425" t="s">
        <v>10</v>
      </c>
      <c r="D20" s="425"/>
      <c r="E20" s="425" t="s">
        <v>11</v>
      </c>
      <c r="F20" s="425"/>
      <c r="G20" s="425" t="s">
        <v>12</v>
      </c>
      <c r="H20" s="425"/>
    </row>
    <row r="21" spans="2:8" ht="29.25" customHeight="1">
      <c r="B21" s="2" t="s">
        <v>13</v>
      </c>
      <c r="C21" s="420"/>
      <c r="D21" s="420"/>
      <c r="E21" s="420"/>
      <c r="F21" s="420"/>
      <c r="G21" s="420" t="s">
        <v>835</v>
      </c>
      <c r="H21" s="420"/>
    </row>
    <row r="22" spans="2:8" ht="32.25" customHeight="1">
      <c r="B22" s="2" t="s">
        <v>14</v>
      </c>
      <c r="C22" s="421"/>
      <c r="D22" s="422"/>
      <c r="E22" s="423"/>
      <c r="F22" s="420"/>
      <c r="G22" s="423">
        <v>44890</v>
      </c>
      <c r="H22" s="423"/>
    </row>
    <row r="24" spans="2:8" ht="15.75">
      <c r="B24" s="12" t="s">
        <v>15</v>
      </c>
    </row>
    <row r="25" spans="2:8" ht="111" customHeight="1">
      <c r="B25" s="419" t="s">
        <v>16</v>
      </c>
      <c r="C25" s="419"/>
      <c r="D25" s="419"/>
      <c r="E25" s="419"/>
      <c r="F25" s="419"/>
      <c r="G25" s="419"/>
      <c r="H25" s="419"/>
    </row>
    <row r="26" spans="2:8">
      <c r="B26" s="13"/>
    </row>
  </sheetData>
  <mergeCells count="19">
    <mergeCell ref="A3:H3"/>
    <mergeCell ref="C7:G10"/>
    <mergeCell ref="D13:F13"/>
    <mergeCell ref="D14:G14"/>
    <mergeCell ref="D15:F15"/>
    <mergeCell ref="D16:F16"/>
    <mergeCell ref="D17:F17"/>
    <mergeCell ref="B25:H25"/>
    <mergeCell ref="C21:D21"/>
    <mergeCell ref="E21:F21"/>
    <mergeCell ref="G21:H21"/>
    <mergeCell ref="C22:D22"/>
    <mergeCell ref="E22:F22"/>
    <mergeCell ref="G22:H22"/>
    <mergeCell ref="D18:F18"/>
    <mergeCell ref="D19:F19"/>
    <mergeCell ref="C20:D20"/>
    <mergeCell ref="E20:F20"/>
    <mergeCell ref="G20:H20"/>
  </mergeCells>
  <phoneticPr fontId="7"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3:Y68"/>
  <sheetViews>
    <sheetView showGridLines="0" zoomScale="70" zoomScaleNormal="70" zoomScaleSheetLayoutView="70" workbookViewId="0">
      <selection activeCell="B5" sqref="B5:X5"/>
    </sheetView>
  </sheetViews>
  <sheetFormatPr defaultColWidth="4.25" defaultRowHeight="15"/>
  <cols>
    <col min="1" max="1" width="4.75" style="36" customWidth="1"/>
    <col min="2" max="2" width="13.375" style="36" customWidth="1"/>
    <col min="3" max="3" width="14" style="36" customWidth="1"/>
    <col min="4" max="6" width="14.625" style="36" customWidth="1"/>
    <col min="7" max="7" width="10.125" style="36" customWidth="1"/>
    <col min="8" max="8" width="13.25" style="36" customWidth="1"/>
    <col min="9" max="9" width="14.625" style="36" customWidth="1"/>
    <col min="10" max="10" width="13" style="36" customWidth="1"/>
    <col min="11" max="11" width="8.125" style="36" customWidth="1"/>
    <col min="12" max="12" width="12" style="36" customWidth="1"/>
    <col min="13" max="255" width="9" style="36" customWidth="1"/>
    <col min="256" max="16384" width="4.25" style="36"/>
  </cols>
  <sheetData>
    <row r="3" spans="2:25" ht="24" thickBot="1">
      <c r="B3" s="42" t="s">
        <v>52</v>
      </c>
      <c r="C3" s="39"/>
      <c r="D3" s="39"/>
      <c r="E3" s="39"/>
      <c r="F3" s="39"/>
      <c r="G3" s="39"/>
      <c r="H3" s="39"/>
      <c r="I3" s="39"/>
      <c r="J3" s="39"/>
      <c r="K3" s="39"/>
    </row>
    <row r="4" spans="2:25" ht="30" customHeight="1" thickTop="1">
      <c r="B4" s="437" t="s">
        <v>1006</v>
      </c>
      <c r="C4" s="437"/>
      <c r="D4" s="437"/>
      <c r="E4" s="437"/>
      <c r="F4" s="437"/>
      <c r="G4" s="437"/>
      <c r="H4" s="437"/>
      <c r="I4" s="437"/>
      <c r="J4" s="437"/>
      <c r="K4" s="437"/>
      <c r="L4" s="437"/>
      <c r="M4" s="437"/>
      <c r="N4" s="437"/>
      <c r="O4" s="437"/>
      <c r="P4" s="437"/>
      <c r="Q4" s="437"/>
      <c r="R4" s="437"/>
      <c r="S4" s="437"/>
      <c r="T4" s="437"/>
      <c r="U4" s="437"/>
      <c r="V4" s="437"/>
      <c r="W4" s="437"/>
      <c r="X4" s="437"/>
    </row>
    <row r="5" spans="2:25" ht="30" customHeight="1">
      <c r="B5" s="436" t="s">
        <v>1037</v>
      </c>
      <c r="C5" s="436"/>
      <c r="D5" s="436"/>
      <c r="E5" s="436"/>
      <c r="F5" s="436"/>
      <c r="G5" s="436"/>
      <c r="H5" s="436"/>
      <c r="I5" s="436"/>
      <c r="J5" s="436"/>
      <c r="K5" s="436"/>
      <c r="L5" s="436"/>
      <c r="M5" s="436"/>
      <c r="N5" s="436"/>
      <c r="O5" s="436"/>
      <c r="P5" s="436"/>
      <c r="Q5" s="436"/>
      <c r="R5" s="436"/>
      <c r="S5" s="436"/>
      <c r="T5" s="436"/>
      <c r="U5" s="436"/>
      <c r="V5" s="436"/>
      <c r="W5" s="436"/>
      <c r="X5" s="436"/>
    </row>
    <row r="6" spans="2:25" ht="30" customHeight="1">
      <c r="B6" s="436" t="s">
        <v>1033</v>
      </c>
      <c r="C6" s="436"/>
      <c r="D6" s="436"/>
      <c r="E6" s="436"/>
      <c r="F6" s="436"/>
      <c r="G6" s="436"/>
      <c r="H6" s="436"/>
      <c r="I6" s="436"/>
      <c r="J6" s="436"/>
      <c r="K6" s="436"/>
      <c r="L6" s="436"/>
      <c r="M6" s="436"/>
      <c r="N6" s="436"/>
      <c r="O6" s="436"/>
      <c r="P6" s="436"/>
      <c r="Q6" s="436"/>
      <c r="R6" s="436"/>
      <c r="S6" s="436"/>
      <c r="T6" s="436"/>
      <c r="U6" s="436"/>
      <c r="V6" s="436"/>
      <c r="W6" s="436"/>
      <c r="X6" s="436"/>
      <c r="Y6" s="436"/>
    </row>
    <row r="7" spans="2:25" ht="30" customHeight="1">
      <c r="B7" s="436" t="s">
        <v>988</v>
      </c>
      <c r="C7" s="436"/>
      <c r="D7" s="436"/>
      <c r="E7" s="436"/>
      <c r="F7" s="436"/>
      <c r="G7" s="436"/>
      <c r="H7" s="436"/>
      <c r="I7" s="436"/>
      <c r="J7" s="436"/>
      <c r="K7" s="436"/>
      <c r="L7" s="436"/>
      <c r="M7" s="436"/>
      <c r="N7" s="436"/>
      <c r="O7" s="436"/>
      <c r="P7" s="436"/>
      <c r="Q7" s="436"/>
      <c r="R7" s="436"/>
      <c r="S7" s="436"/>
      <c r="T7" s="436"/>
      <c r="U7" s="436"/>
      <c r="V7" s="436"/>
      <c r="W7" s="436"/>
      <c r="X7" s="436"/>
    </row>
    <row r="8" spans="2:25" ht="30" customHeight="1">
      <c r="B8" s="438" t="s">
        <v>1000</v>
      </c>
      <c r="C8" s="438"/>
      <c r="D8" s="438"/>
      <c r="E8" s="438"/>
      <c r="F8" s="438"/>
      <c r="G8" s="438"/>
      <c r="H8" s="438"/>
      <c r="I8" s="438"/>
      <c r="J8" s="438"/>
      <c r="K8" s="438"/>
    </row>
    <row r="9" spans="2:25" ht="30" customHeight="1">
      <c r="B9" s="438" t="s">
        <v>1032</v>
      </c>
      <c r="C9" s="438"/>
      <c r="D9" s="438"/>
      <c r="E9" s="438"/>
      <c r="F9" s="438"/>
      <c r="G9" s="438"/>
      <c r="H9" s="438"/>
      <c r="I9" s="438"/>
      <c r="J9" s="438"/>
      <c r="K9" s="438"/>
    </row>
    <row r="10" spans="2:25" ht="30" customHeight="1">
      <c r="B10" s="438" t="s">
        <v>838</v>
      </c>
      <c r="C10" s="438"/>
      <c r="D10" s="438"/>
      <c r="E10" s="438"/>
      <c r="F10" s="438"/>
      <c r="G10" s="438"/>
      <c r="H10" s="438"/>
      <c r="I10" s="438"/>
      <c r="J10" s="438"/>
      <c r="K10" s="438"/>
    </row>
    <row r="11" spans="2:25" ht="30" customHeight="1">
      <c r="B11" s="326"/>
      <c r="C11" s="326"/>
      <c r="D11" s="326"/>
      <c r="E11" s="326"/>
      <c r="F11" s="326"/>
      <c r="G11" s="326"/>
      <c r="H11" s="326"/>
      <c r="I11" s="326"/>
      <c r="J11" s="326"/>
      <c r="K11" s="326"/>
    </row>
    <row r="12" spans="2:25" ht="30" customHeight="1"/>
    <row r="13" spans="2:25" ht="30" customHeight="1" thickBot="1">
      <c r="B13" s="42" t="s">
        <v>53</v>
      </c>
      <c r="C13" s="39"/>
      <c r="D13" s="39"/>
      <c r="E13" s="39"/>
      <c r="F13" s="39"/>
      <c r="G13" s="39"/>
      <c r="H13" s="39"/>
      <c r="I13" s="39"/>
      <c r="J13" s="39"/>
      <c r="K13" s="39"/>
    </row>
    <row r="14" spans="2:25" ht="30" customHeight="1" thickTop="1">
      <c r="B14" s="322" t="s">
        <v>420</v>
      </c>
      <c r="C14" s="322"/>
      <c r="D14" s="322"/>
      <c r="E14" s="322"/>
      <c r="F14" s="322"/>
      <c r="G14" s="322"/>
      <c r="H14" s="322"/>
      <c r="I14" s="322"/>
      <c r="J14" s="322"/>
      <c r="K14" s="322"/>
    </row>
    <row r="15" spans="2:25" ht="30" customHeight="1">
      <c r="B15" s="326" t="s">
        <v>398</v>
      </c>
      <c r="C15" s="326"/>
      <c r="D15" s="326"/>
      <c r="E15" s="326"/>
      <c r="F15" s="326"/>
      <c r="G15" s="326"/>
      <c r="H15" s="326"/>
      <c r="I15" s="326"/>
      <c r="J15" s="326"/>
      <c r="K15" s="326"/>
    </row>
    <row r="16" spans="2:25" ht="30" customHeight="1">
      <c r="B16" s="438" t="s">
        <v>399</v>
      </c>
      <c r="C16" s="438"/>
      <c r="D16" s="438"/>
      <c r="E16" s="438"/>
      <c r="F16" s="438"/>
      <c r="G16" s="438"/>
      <c r="H16" s="438"/>
      <c r="I16" s="438"/>
      <c r="J16" s="438"/>
      <c r="K16" s="438"/>
    </row>
    <row r="17" spans="2:18" ht="30" customHeight="1">
      <c r="B17" s="436" t="s">
        <v>400</v>
      </c>
      <c r="C17" s="436"/>
      <c r="D17" s="436"/>
      <c r="E17" s="436"/>
      <c r="F17" s="436"/>
      <c r="G17" s="436"/>
      <c r="H17" s="436"/>
      <c r="I17" s="436"/>
      <c r="J17" s="436"/>
      <c r="K17" s="436"/>
      <c r="L17" s="436"/>
      <c r="M17" s="436"/>
      <c r="N17" s="436"/>
      <c r="O17" s="436"/>
      <c r="P17" s="436"/>
      <c r="Q17" s="436"/>
      <c r="R17" s="436"/>
    </row>
    <row r="18" spans="2:18" ht="30" customHeight="1">
      <c r="B18" s="438" t="s">
        <v>397</v>
      </c>
      <c r="C18" s="438"/>
      <c r="D18" s="438"/>
      <c r="E18" s="438"/>
      <c r="F18" s="438"/>
      <c r="G18" s="438"/>
      <c r="H18" s="438"/>
      <c r="I18" s="438"/>
      <c r="J18" s="438"/>
      <c r="K18" s="438"/>
    </row>
    <row r="19" spans="2:18" ht="30" customHeight="1"/>
    <row r="20" spans="2:18" ht="30" customHeight="1"/>
    <row r="21" spans="2:18" ht="30" customHeight="1"/>
    <row r="22" spans="2:18" ht="30" customHeight="1"/>
    <row r="23" spans="2:18" ht="30" customHeight="1"/>
    <row r="24" spans="2:18" ht="30" customHeight="1"/>
    <row r="25" spans="2:18" ht="30" customHeight="1"/>
    <row r="26" spans="2:18" ht="30" customHeight="1"/>
    <row r="27" spans="2:18" ht="30" customHeight="1"/>
    <row r="28" spans="2:18" ht="30" customHeight="1"/>
    <row r="29" spans="2:18" ht="30" customHeight="1"/>
    <row r="30" spans="2:18" ht="30" customHeight="1"/>
    <row r="31" spans="2:18" ht="30" customHeight="1"/>
    <row r="32" spans="2:18"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sheetData>
  <mergeCells count="10">
    <mergeCell ref="B6:Y6"/>
    <mergeCell ref="B4:X4"/>
    <mergeCell ref="B5:X5"/>
    <mergeCell ref="B18:K18"/>
    <mergeCell ref="B10:K10"/>
    <mergeCell ref="B16:K16"/>
    <mergeCell ref="B17:R17"/>
    <mergeCell ref="B8:K8"/>
    <mergeCell ref="B9:K9"/>
    <mergeCell ref="B7:X7"/>
  </mergeCells>
  <phoneticPr fontId="7" type="noConversion"/>
  <pageMargins left="0.42" right="0.93" top="0.28999999999999998" bottom="0.49" header="0.17" footer="0.24"/>
  <pageSetup paperSize="9" scale="62" fitToWidth="4" fitToHeight="4" orientation="portrait" r:id="rId1"/>
  <headerFooter alignWithMargins="0">
    <oddFooter>&amp;L&amp;"Arial,標準"&amp;9PA / Design QA Division, EBG. Inventec Confidential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2"/>
  <dimension ref="B1:N26"/>
  <sheetViews>
    <sheetView tabSelected="1" zoomScale="70" zoomScaleNormal="70" zoomScaleSheetLayoutView="55" workbookViewId="0">
      <selection activeCell="K15" sqref="K15"/>
    </sheetView>
  </sheetViews>
  <sheetFormatPr defaultColWidth="7.875" defaultRowHeight="15.75"/>
  <cols>
    <col min="1" max="1" width="2.625" style="14" customWidth="1"/>
    <col min="2" max="2" width="6.375" style="14" customWidth="1"/>
    <col min="3" max="3" width="39.25" style="14" customWidth="1"/>
    <col min="4" max="7" width="14.5" style="14" customWidth="1"/>
    <col min="8" max="8" width="18.125" style="14" bestFit="1" customWidth="1"/>
    <col min="9" max="9" width="14.5" style="14" customWidth="1"/>
    <col min="10" max="10" width="17.875" style="14" customWidth="1"/>
    <col min="11" max="11" width="47.125" style="14" customWidth="1"/>
    <col min="12" max="12" width="17.5" style="14" customWidth="1"/>
    <col min="13" max="13" width="16" style="14" customWidth="1"/>
    <col min="14" max="14" width="65.375" style="14" bestFit="1" customWidth="1"/>
    <col min="15" max="15" width="22.75" style="14" customWidth="1"/>
    <col min="16" max="16" width="14.875" style="14" customWidth="1"/>
    <col min="17" max="16384" width="7.875" style="14"/>
  </cols>
  <sheetData>
    <row r="1" spans="2:14" ht="16.5" thickBot="1"/>
    <row r="2" spans="2:14" ht="37.5" customHeight="1" thickBot="1">
      <c r="B2" s="441" t="s">
        <v>419</v>
      </c>
      <c r="C2" s="442"/>
      <c r="D2" s="230" t="s">
        <v>17</v>
      </c>
      <c r="E2" s="231" t="s">
        <v>18</v>
      </c>
      <c r="F2" s="231" t="s">
        <v>19</v>
      </c>
      <c r="G2" s="231" t="s">
        <v>20</v>
      </c>
      <c r="H2" s="231" t="s">
        <v>21</v>
      </c>
      <c r="I2" s="232" t="s">
        <v>22</v>
      </c>
      <c r="J2" s="453"/>
      <c r="K2" s="454"/>
      <c r="L2" s="455"/>
    </row>
    <row r="3" spans="2:14" ht="43.5" customHeight="1" thickBot="1">
      <c r="B3" s="443"/>
      <c r="C3" s="444"/>
      <c r="D3" s="227">
        <f ca="1">E3+F3</f>
        <v>0.9760479041916168</v>
      </c>
      <c r="E3" s="228">
        <f ca="1">E18</f>
        <v>0.92514970059880242</v>
      </c>
      <c r="F3" s="228">
        <f ca="1">F18</f>
        <v>5.089820359281437E-2</v>
      </c>
      <c r="G3" s="228">
        <f ca="1">G18</f>
        <v>0</v>
      </c>
      <c r="H3" s="228">
        <f ca="1">H18</f>
        <v>2.3952095808383235E-2</v>
      </c>
      <c r="I3" s="229"/>
      <c r="J3" s="456"/>
      <c r="K3" s="457"/>
      <c r="L3" s="458"/>
    </row>
    <row r="4" spans="2:14" ht="20.25" thickBot="1">
      <c r="B4" s="15"/>
      <c r="C4" s="15"/>
      <c r="D4" s="15"/>
      <c r="E4" s="15"/>
      <c r="F4" s="15"/>
      <c r="G4" s="15"/>
      <c r="H4" s="15"/>
      <c r="I4" s="15"/>
      <c r="J4" s="15"/>
      <c r="K4" s="15"/>
      <c r="L4" s="16"/>
    </row>
    <row r="5" spans="2:14" s="17" customFormat="1" ht="45.75" customHeight="1" thickTop="1">
      <c r="B5" s="445" t="s">
        <v>23</v>
      </c>
      <c r="C5" s="447" t="s">
        <v>24</v>
      </c>
      <c r="D5" s="439" t="s">
        <v>25</v>
      </c>
      <c r="E5" s="439" t="s">
        <v>26</v>
      </c>
      <c r="F5" s="439" t="s">
        <v>27</v>
      </c>
      <c r="G5" s="439" t="s">
        <v>28</v>
      </c>
      <c r="H5" s="449" t="s">
        <v>29</v>
      </c>
      <c r="I5" s="449" t="s">
        <v>30</v>
      </c>
      <c r="J5" s="439" t="s">
        <v>31</v>
      </c>
      <c r="K5" s="451" t="s">
        <v>32</v>
      </c>
      <c r="N5" s="14"/>
    </row>
    <row r="6" spans="2:14" s="18" customFormat="1" ht="42" customHeight="1" thickBot="1">
      <c r="B6" s="446"/>
      <c r="C6" s="448"/>
      <c r="D6" s="440"/>
      <c r="E6" s="440"/>
      <c r="F6" s="440"/>
      <c r="G6" s="440"/>
      <c r="H6" s="440"/>
      <c r="I6" s="450"/>
      <c r="J6" s="440"/>
      <c r="K6" s="452"/>
      <c r="L6" s="17" t="s">
        <v>278</v>
      </c>
    </row>
    <row r="7" spans="2:14" ht="25.5" customHeight="1" thickTop="1">
      <c r="B7" s="408">
        <v>1</v>
      </c>
      <c r="C7" s="297" t="s">
        <v>845</v>
      </c>
      <c r="D7" s="293" t="s">
        <v>33</v>
      </c>
      <c r="E7" s="303">
        <f>SUM(Clock!B13)</f>
        <v>375</v>
      </c>
      <c r="F7" s="301">
        <f>SUM(Clock!B14)</f>
        <v>6</v>
      </c>
      <c r="G7" s="291">
        <f>SUM(Clock!B15)</f>
        <v>0</v>
      </c>
      <c r="H7" s="299">
        <f>SUM(Clock!B16)</f>
        <v>0</v>
      </c>
      <c r="I7" s="291">
        <f>SUM(Clock!B12)</f>
        <v>381</v>
      </c>
      <c r="J7" s="298">
        <f t="shared" ref="J7:J14" si="0">(E7+F7)/I7</f>
        <v>1</v>
      </c>
      <c r="K7" s="286" t="s">
        <v>1035</v>
      </c>
      <c r="L7" s="224"/>
    </row>
    <row r="8" spans="2:14" ht="25.5" customHeight="1">
      <c r="B8" s="407">
        <v>2</v>
      </c>
      <c r="C8" s="296" t="s">
        <v>289</v>
      </c>
      <c r="D8" s="294" t="s">
        <v>33</v>
      </c>
      <c r="E8" s="304">
        <f>SUM(PCIe!B13)</f>
        <v>72</v>
      </c>
      <c r="F8" s="302">
        <f>SUM(PCIe!B14)</f>
        <v>0</v>
      </c>
      <c r="G8" s="290">
        <f>SUM(PCIe!B15)</f>
        <v>0</v>
      </c>
      <c r="H8" s="300">
        <f>SUM(PCIe!B16)</f>
        <v>16</v>
      </c>
      <c r="I8" s="290">
        <f>SUM(PCIe!B12)</f>
        <v>88</v>
      </c>
      <c r="J8" s="292">
        <f>(E8+F8)/I8</f>
        <v>0.81818181818181823</v>
      </c>
      <c r="K8" s="287"/>
      <c r="L8" s="224"/>
    </row>
    <row r="9" spans="2:14" ht="25.5" customHeight="1">
      <c r="B9" s="407">
        <v>3</v>
      </c>
      <c r="C9" s="296" t="s">
        <v>34</v>
      </c>
      <c r="D9" s="294" t="s">
        <v>33</v>
      </c>
      <c r="E9" s="304">
        <f>SUM(SATA!B13)</f>
        <v>10</v>
      </c>
      <c r="F9" s="302">
        <f>SUM(SATA!B14)</f>
        <v>0</v>
      </c>
      <c r="G9" s="290">
        <f>SUM(SATA!B15)</f>
        <v>0</v>
      </c>
      <c r="H9" s="300">
        <f>SUM(SATA!B16)</f>
        <v>0</v>
      </c>
      <c r="I9" s="290">
        <f>SUM(SATA!B12)</f>
        <v>10</v>
      </c>
      <c r="J9" s="292">
        <f>(E9+F9)/I9</f>
        <v>1</v>
      </c>
      <c r="K9" s="287" t="s">
        <v>1020</v>
      </c>
      <c r="L9" s="224"/>
    </row>
    <row r="10" spans="2:14" ht="25.5" customHeight="1">
      <c r="B10" s="407">
        <v>4</v>
      </c>
      <c r="C10" s="296" t="s">
        <v>286</v>
      </c>
      <c r="D10" s="294" t="s">
        <v>33</v>
      </c>
      <c r="E10" s="304">
        <f>SUM(LAN!B13)</f>
        <v>5</v>
      </c>
      <c r="F10" s="302">
        <f>SUM(LAN!B14)</f>
        <v>0</v>
      </c>
      <c r="G10" s="290">
        <f>SUM(LAN!B15)</f>
        <v>0</v>
      </c>
      <c r="H10" s="300">
        <f>SUM(LAN!B16)</f>
        <v>0</v>
      </c>
      <c r="I10" s="290">
        <f>SUM(LAN!B12)</f>
        <v>5</v>
      </c>
      <c r="J10" s="292">
        <f>(E10+F10)/I10</f>
        <v>1</v>
      </c>
      <c r="K10" s="287"/>
      <c r="L10" s="224"/>
    </row>
    <row r="11" spans="2:14" ht="25.5" customHeight="1">
      <c r="B11" s="408">
        <v>5</v>
      </c>
      <c r="C11" s="296" t="s">
        <v>390</v>
      </c>
      <c r="D11" s="294" t="s">
        <v>33</v>
      </c>
      <c r="E11" s="304">
        <f>SUM(USB3.2!B13)</f>
        <v>2</v>
      </c>
      <c r="F11" s="302">
        <f>SUM(USB3.2!B14)</f>
        <v>0</v>
      </c>
      <c r="G11" s="290">
        <f>SUM(USB3.2!B15)</f>
        <v>0</v>
      </c>
      <c r="H11" s="300">
        <f>SUM(USB3.2!B16)</f>
        <v>0</v>
      </c>
      <c r="I11" s="290">
        <f>SUM(USB3.2!B12)</f>
        <v>2</v>
      </c>
      <c r="J11" s="292">
        <f>(E11+F11)/I11</f>
        <v>1</v>
      </c>
      <c r="K11" s="287"/>
      <c r="L11" s="224"/>
    </row>
    <row r="12" spans="2:14" ht="25.5" customHeight="1">
      <c r="B12" s="407">
        <v>6</v>
      </c>
      <c r="C12" s="296" t="s">
        <v>290</v>
      </c>
      <c r="D12" s="294" t="s">
        <v>33</v>
      </c>
      <c r="E12" s="304">
        <f>SUM(USB2.0!B13)</f>
        <v>4</v>
      </c>
      <c r="F12" s="302">
        <f>SUM(USB2.0!B14)</f>
        <v>0</v>
      </c>
      <c r="G12" s="290">
        <f>SUM(USB2.0!B15)</f>
        <v>0</v>
      </c>
      <c r="H12" s="300">
        <f>SUM(USB2.0!B16)</f>
        <v>0</v>
      </c>
      <c r="I12" s="290">
        <f>SUM(USB2.0!B12)</f>
        <v>4</v>
      </c>
      <c r="J12" s="292">
        <f>(E12+F12)/I12</f>
        <v>1</v>
      </c>
      <c r="K12" s="287" t="s">
        <v>853</v>
      </c>
      <c r="L12" s="224"/>
    </row>
    <row r="13" spans="2:14" ht="25.5" customHeight="1">
      <c r="B13" s="408">
        <v>7</v>
      </c>
      <c r="C13" s="296" t="s">
        <v>172</v>
      </c>
      <c r="D13" s="294" t="s">
        <v>33</v>
      </c>
      <c r="E13" s="304">
        <f>SUM(SPI!B13)</f>
        <v>60</v>
      </c>
      <c r="F13" s="302">
        <f>SUM(SPI!B14)</f>
        <v>0</v>
      </c>
      <c r="G13" s="290">
        <f>SUM(SPI!B15)</f>
        <v>0</v>
      </c>
      <c r="H13" s="300">
        <f>SUM(SPI!B16)</f>
        <v>0</v>
      </c>
      <c r="I13" s="290">
        <f>SUM(SPI!B12)</f>
        <v>60</v>
      </c>
      <c r="J13" s="292">
        <f t="shared" si="0"/>
        <v>1</v>
      </c>
      <c r="K13" s="287"/>
      <c r="L13" s="224"/>
    </row>
    <row r="14" spans="2:14" ht="25.5" customHeight="1">
      <c r="B14" s="408">
        <v>8</v>
      </c>
      <c r="C14" s="296" t="s">
        <v>171</v>
      </c>
      <c r="D14" s="294" t="s">
        <v>33</v>
      </c>
      <c r="E14" s="304">
        <f>SUM(RGMII_NCSI!B13)</f>
        <v>27</v>
      </c>
      <c r="F14" s="302">
        <f>SUM(RGMII_NCSI!B14)</f>
        <v>0</v>
      </c>
      <c r="G14" s="290">
        <f>SUM(RGMII_NCSI!B15)</f>
        <v>0</v>
      </c>
      <c r="H14" s="300">
        <f>SUM(RGMII_NCSI!B16)</f>
        <v>0</v>
      </c>
      <c r="I14" s="290">
        <f>SUM(RGMII_NCSI!B12)</f>
        <v>27</v>
      </c>
      <c r="J14" s="292">
        <f t="shared" si="0"/>
        <v>1</v>
      </c>
      <c r="K14" s="287"/>
      <c r="L14" s="224"/>
    </row>
    <row r="15" spans="2:14" ht="25.5" customHeight="1">
      <c r="B15" s="408">
        <v>9</v>
      </c>
      <c r="C15" s="296" t="s">
        <v>170</v>
      </c>
      <c r="D15" s="294" t="s">
        <v>33</v>
      </c>
      <c r="E15" s="304">
        <f>SUM(VGA!B13)</f>
        <v>36</v>
      </c>
      <c r="F15" s="302">
        <f>SUM(VGA!B14)</f>
        <v>3</v>
      </c>
      <c r="G15" s="290">
        <f>SUM(VGA!B15)</f>
        <v>0</v>
      </c>
      <c r="H15" s="300">
        <f>SUM(VGA!B16)</f>
        <v>0</v>
      </c>
      <c r="I15" s="290">
        <f>SUM(VGA!B12)</f>
        <v>39</v>
      </c>
      <c r="J15" s="292">
        <f>(E15+F15)/I15</f>
        <v>1</v>
      </c>
      <c r="K15" s="287" t="s">
        <v>1036</v>
      </c>
      <c r="L15" s="224"/>
    </row>
    <row r="16" spans="2:14" s="285" customFormat="1" ht="25.5" customHeight="1" thickBot="1">
      <c r="B16" s="406">
        <v>10</v>
      </c>
      <c r="C16" s="349" t="s">
        <v>354</v>
      </c>
      <c r="D16" s="342" t="s">
        <v>353</v>
      </c>
      <c r="E16" s="343">
        <f ca="1">SUM(Rx_PCIe!B13)</f>
        <v>27</v>
      </c>
      <c r="F16" s="344">
        <f ca="1">SUM(Rx_PCIe!B14)</f>
        <v>25</v>
      </c>
      <c r="G16" s="345">
        <f ca="1">SUM(Rx_PCIe!B15)</f>
        <v>0</v>
      </c>
      <c r="H16" s="346">
        <f ca="1">SUM(Rx_PCIe!B16)</f>
        <v>0</v>
      </c>
      <c r="I16" s="345">
        <f>SUM(Rx_PCIe!B12)</f>
        <v>52</v>
      </c>
      <c r="J16" s="347">
        <f t="shared" ref="J16" ca="1" si="1">(E16+F16)/I16</f>
        <v>1</v>
      </c>
      <c r="K16" s="348"/>
      <c r="L16" s="288"/>
    </row>
    <row r="17" spans="2:12" ht="22.5" thickTop="1" thickBot="1">
      <c r="C17" s="19"/>
      <c r="D17" s="223" t="s">
        <v>35</v>
      </c>
      <c r="E17" s="20">
        <f ca="1">SUM(E7:E16)</f>
        <v>618</v>
      </c>
      <c r="F17" s="20">
        <f ca="1">SUM(F7:F16)</f>
        <v>34</v>
      </c>
      <c r="G17" s="20">
        <f ca="1">SUM(G7:G16)</f>
        <v>0</v>
      </c>
      <c r="H17" s="20">
        <f ca="1">SUM(H7:H16)</f>
        <v>16</v>
      </c>
      <c r="I17" s="20">
        <f>SUM(I7:I16)</f>
        <v>668</v>
      </c>
      <c r="J17" s="222">
        <f ca="1">(E17+F17)/I17</f>
        <v>0.9760479041916168</v>
      </c>
      <c r="K17" s="226" t="s">
        <v>173</v>
      </c>
      <c r="L17" s="275"/>
    </row>
    <row r="18" spans="2:12" ht="18.75" thickTop="1">
      <c r="C18" s="19"/>
      <c r="D18" s="21" t="s">
        <v>36</v>
      </c>
      <c r="E18" s="22">
        <f ca="1">E17/I17</f>
        <v>0.92514970059880242</v>
      </c>
      <c r="F18" s="22">
        <f ca="1">F17/I17</f>
        <v>5.089820359281437E-2</v>
      </c>
      <c r="G18" s="22">
        <f ca="1">G17/I17</f>
        <v>0</v>
      </c>
      <c r="H18" s="23">
        <f ca="1">H17/I17</f>
        <v>2.3952095808383235E-2</v>
      </c>
      <c r="J18" s="225"/>
      <c r="K18" s="24"/>
      <c r="L18" s="24"/>
    </row>
    <row r="19" spans="2:12">
      <c r="B19" s="25"/>
      <c r="C19" s="19"/>
      <c r="D19" s="26"/>
      <c r="E19" s="27"/>
      <c r="F19" s="27"/>
      <c r="G19" s="27"/>
      <c r="H19" s="27"/>
      <c r="I19" s="28"/>
      <c r="J19" s="29" t="s">
        <v>37</v>
      </c>
      <c r="K19" s="29"/>
      <c r="L19" s="30"/>
    </row>
    <row r="20" spans="2:12" ht="18">
      <c r="B20" s="31" t="s">
        <v>38</v>
      </c>
    </row>
    <row r="21" spans="2:12" ht="18">
      <c r="B21" s="31" t="s">
        <v>39</v>
      </c>
      <c r="C21" s="32"/>
      <c r="D21" s="27"/>
      <c r="I21" s="32"/>
      <c r="J21" s="33"/>
      <c r="K21" s="33"/>
      <c r="L21" s="34"/>
    </row>
    <row r="22" spans="2:12" ht="18">
      <c r="B22" s="31" t="s">
        <v>40</v>
      </c>
      <c r="C22" s="32"/>
      <c r="D22" s="27"/>
      <c r="I22" s="32"/>
      <c r="J22" s="33"/>
      <c r="K22" s="33"/>
      <c r="L22" s="34"/>
    </row>
    <row r="23" spans="2:12" ht="18">
      <c r="B23" s="31" t="s">
        <v>41</v>
      </c>
      <c r="C23" s="32"/>
      <c r="D23" s="27"/>
      <c r="I23" s="32"/>
      <c r="J23" s="33"/>
      <c r="K23" s="33"/>
      <c r="L23" s="34"/>
    </row>
    <row r="24" spans="2:12" ht="18">
      <c r="B24" s="31" t="s">
        <v>42</v>
      </c>
      <c r="C24" s="32"/>
      <c r="D24" s="27"/>
      <c r="I24" s="32"/>
      <c r="J24" s="33"/>
      <c r="K24" s="33"/>
      <c r="L24" s="34"/>
    </row>
    <row r="25" spans="2:12" ht="18">
      <c r="B25" s="31" t="s">
        <v>43</v>
      </c>
      <c r="C25" s="32"/>
      <c r="D25" s="27"/>
      <c r="I25" s="32"/>
      <c r="J25" s="33"/>
      <c r="K25" s="33"/>
      <c r="L25" s="34"/>
    </row>
    <row r="26" spans="2:12">
      <c r="B26" s="35"/>
      <c r="C26" s="32"/>
      <c r="D26" s="27"/>
      <c r="I26" s="32"/>
      <c r="J26" s="33"/>
      <c r="K26" s="33"/>
      <c r="L26" s="34"/>
    </row>
  </sheetData>
  <mergeCells count="12">
    <mergeCell ref="H5:H6"/>
    <mergeCell ref="I5:I6"/>
    <mergeCell ref="J5:J6"/>
    <mergeCell ref="K5:K6"/>
    <mergeCell ref="J2:L3"/>
    <mergeCell ref="F5:F6"/>
    <mergeCell ref="G5:G6"/>
    <mergeCell ref="B2:C3"/>
    <mergeCell ref="B5:B6"/>
    <mergeCell ref="C5:C6"/>
    <mergeCell ref="D5:D6"/>
    <mergeCell ref="E5:E6"/>
  </mergeCells>
  <phoneticPr fontId="7" type="noConversion"/>
  <conditionalFormatting sqref="G16">
    <cfRule type="cellIs" dxfId="675" priority="1" stopIfTrue="1" operator="notEqual">
      <formula>0</formula>
    </cfRule>
  </conditionalFormatting>
  <pageMargins left="0.27559055118110237" right="0.27559055118110237" top="0.27559055118110237" bottom="0.27559055118110237" header="0.27559055118110237" footer="0.27559055118110237"/>
  <pageSetup paperSize="9" scale="38" orientation="landscape" horizontalDpi="1200" verticalDpi="1200" r:id="rId1"/>
  <rowBreaks count="1" manualBreakCount="1">
    <brk id="28" min="1"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3"/>
  <dimension ref="A1:AM362"/>
  <sheetViews>
    <sheetView zoomScale="85" zoomScaleNormal="85" workbookViewId="0">
      <selection activeCell="Q8" sqref="Q8"/>
    </sheetView>
  </sheetViews>
  <sheetFormatPr defaultRowHeight="16.5"/>
  <cols>
    <col min="2" max="2" width="26.625" customWidth="1"/>
    <col min="3" max="43" width="10.625" customWidth="1"/>
  </cols>
  <sheetData>
    <row r="1" spans="2:11" ht="17.25" thickBot="1"/>
    <row r="2" spans="2:11" ht="39.950000000000003" customHeight="1" thickBot="1">
      <c r="B2" s="479" t="s">
        <v>287</v>
      </c>
      <c r="C2" s="480"/>
      <c r="D2" s="480"/>
      <c r="E2" s="480"/>
      <c r="F2" s="480"/>
      <c r="G2" s="480"/>
      <c r="H2" s="480"/>
      <c r="I2" s="480"/>
      <c r="J2" s="480"/>
      <c r="K2" s="481"/>
    </row>
    <row r="3" spans="2:11" ht="30" customHeight="1">
      <c r="B3" s="489" t="s">
        <v>288</v>
      </c>
      <c r="C3" s="490"/>
      <c r="D3" s="490"/>
      <c r="E3" s="490"/>
      <c r="F3" s="490"/>
      <c r="G3" s="490"/>
      <c r="H3" s="490"/>
      <c r="I3" s="490"/>
      <c r="J3" s="490"/>
      <c r="K3" s="491"/>
    </row>
    <row r="4" spans="2:11" ht="18">
      <c r="B4" s="75" t="s">
        <v>88</v>
      </c>
      <c r="C4" s="43"/>
      <c r="D4" s="43"/>
      <c r="E4" s="43"/>
      <c r="F4" s="43"/>
      <c r="G4" s="43"/>
      <c r="H4" s="43"/>
      <c r="I4" s="43"/>
      <c r="J4" s="43"/>
      <c r="K4" s="76"/>
    </row>
    <row r="5" spans="2:11">
      <c r="B5" s="79" t="s">
        <v>122</v>
      </c>
      <c r="C5" s="44"/>
      <c r="D5" s="44"/>
      <c r="E5" s="44"/>
      <c r="F5" s="44"/>
      <c r="G5" s="44"/>
      <c r="H5" s="44"/>
      <c r="I5" s="44"/>
      <c r="J5" s="44"/>
      <c r="K5" s="78"/>
    </row>
    <row r="6" spans="2:11">
      <c r="B6" s="79" t="s">
        <v>123</v>
      </c>
      <c r="C6" s="44"/>
      <c r="D6" s="44"/>
      <c r="E6" s="44"/>
      <c r="F6" s="44"/>
      <c r="G6" s="44"/>
      <c r="H6" s="44"/>
      <c r="I6" s="44"/>
      <c r="J6" s="44"/>
      <c r="K6" s="78"/>
    </row>
    <row r="7" spans="2:11">
      <c r="B7" s="249" t="s">
        <v>124</v>
      </c>
      <c r="C7" s="44"/>
      <c r="D7" s="44"/>
      <c r="E7" s="44"/>
      <c r="F7" s="44"/>
      <c r="G7" s="44"/>
      <c r="H7" s="44"/>
      <c r="I7" s="44"/>
      <c r="J7" s="44"/>
      <c r="K7" s="78"/>
    </row>
    <row r="8" spans="2:11">
      <c r="B8" s="249" t="s">
        <v>125</v>
      </c>
      <c r="C8" s="44"/>
      <c r="D8" s="44"/>
      <c r="E8" s="44"/>
      <c r="F8" s="44"/>
      <c r="G8" s="44"/>
      <c r="H8" s="44"/>
      <c r="I8" s="44"/>
      <c r="J8" s="44"/>
      <c r="K8" s="78"/>
    </row>
    <row r="9" spans="2:11">
      <c r="B9" s="80"/>
      <c r="C9" s="44"/>
      <c r="D9" s="44"/>
      <c r="E9" s="44"/>
      <c r="F9" s="44"/>
      <c r="G9" s="44"/>
      <c r="H9" s="44"/>
      <c r="I9" s="44"/>
      <c r="J9" s="44"/>
      <c r="K9" s="78"/>
    </row>
    <row r="10" spans="2:11">
      <c r="B10" s="80"/>
      <c r="C10" s="44"/>
      <c r="D10" s="44"/>
      <c r="E10" s="44"/>
      <c r="F10" s="44"/>
      <c r="G10" s="44"/>
      <c r="H10" s="44"/>
      <c r="I10" s="44"/>
      <c r="J10" s="44"/>
      <c r="K10" s="78"/>
    </row>
    <row r="11" spans="2:11">
      <c r="B11" s="81"/>
      <c r="C11" s="37"/>
      <c r="D11" s="37"/>
      <c r="E11" s="37"/>
      <c r="F11" s="37"/>
      <c r="G11" s="37"/>
      <c r="H11" s="37"/>
      <c r="I11" s="37"/>
      <c r="J11" s="37"/>
      <c r="K11" s="82"/>
    </row>
    <row r="12" spans="2:11" ht="20.100000000000001" customHeight="1">
      <c r="B12" s="83">
        <f>SUMIF(P:P,"Totals",Q:Q)</f>
        <v>381</v>
      </c>
      <c r="C12" s="494" t="s">
        <v>1</v>
      </c>
      <c r="D12" s="495"/>
      <c r="E12" s="141" t="s">
        <v>155</v>
      </c>
      <c r="F12" s="134"/>
      <c r="G12" s="134"/>
      <c r="H12" s="134"/>
      <c r="I12" s="134"/>
      <c r="J12" s="134"/>
      <c r="K12" s="135"/>
    </row>
    <row r="13" spans="2:11" ht="20.100000000000001" customHeight="1">
      <c r="B13" s="83">
        <f>SUMIF(P:P,"Totals",R:R)</f>
        <v>375</v>
      </c>
      <c r="C13" s="496" t="s">
        <v>2</v>
      </c>
      <c r="D13" s="497"/>
      <c r="E13" s="146"/>
      <c r="F13" s="136"/>
      <c r="G13" s="136"/>
      <c r="H13" s="136"/>
      <c r="I13" s="136"/>
      <c r="J13" s="136"/>
      <c r="K13" s="137"/>
    </row>
    <row r="14" spans="2:11" ht="20.100000000000001" customHeight="1">
      <c r="B14" s="83">
        <f>SUMIF(P:P,"Totals",S:S)</f>
        <v>6</v>
      </c>
      <c r="C14" s="498" t="s">
        <v>3</v>
      </c>
      <c r="D14" s="499"/>
      <c r="E14" s="146"/>
      <c r="F14" s="136"/>
      <c r="G14" s="136"/>
      <c r="H14" s="136"/>
      <c r="I14" s="136"/>
      <c r="J14" s="136"/>
      <c r="K14" s="137"/>
    </row>
    <row r="15" spans="2:11" ht="20.100000000000001" customHeight="1">
      <c r="B15" s="83">
        <f>SUMIF(P:P,"Totals",T:T)</f>
        <v>0</v>
      </c>
      <c r="C15" s="498" t="s">
        <v>4</v>
      </c>
      <c r="D15" s="499"/>
      <c r="E15" s="136"/>
      <c r="F15" s="136"/>
      <c r="G15" s="136"/>
      <c r="H15" s="136"/>
      <c r="I15" s="136"/>
      <c r="J15" s="136"/>
      <c r="K15" s="137"/>
    </row>
    <row r="16" spans="2:11" ht="20.100000000000001" customHeight="1" thickBot="1">
      <c r="B16" s="84">
        <f>B12-B13-B14-B15</f>
        <v>0</v>
      </c>
      <c r="C16" s="492" t="s">
        <v>44</v>
      </c>
      <c r="D16" s="493"/>
      <c r="E16" s="138"/>
      <c r="F16" s="138"/>
      <c r="G16" s="138"/>
      <c r="H16" s="138"/>
      <c r="I16" s="138"/>
      <c r="J16" s="138"/>
      <c r="K16" s="139"/>
    </row>
    <row r="17" spans="2:33" ht="20.100000000000001" customHeight="1" thickBot="1"/>
    <row r="18" spans="2:33" ht="20.100000000000001" customHeight="1" thickBot="1">
      <c r="B18" s="502" t="s">
        <v>183</v>
      </c>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4"/>
    </row>
    <row r="19" spans="2:33" ht="18">
      <c r="B19" s="98" t="s">
        <v>126</v>
      </c>
      <c r="C19" s="92"/>
      <c r="D19" s="92"/>
      <c r="E19" s="92"/>
      <c r="F19" s="92"/>
      <c r="G19" s="103"/>
      <c r="H19" s="120" t="s">
        <v>129</v>
      </c>
      <c r="I19" s="92"/>
      <c r="J19" s="92"/>
      <c r="K19" s="92"/>
      <c r="L19" s="92"/>
      <c r="M19" s="92"/>
      <c r="N19" s="92"/>
      <c r="O19" s="103"/>
      <c r="P19" s="120" t="s">
        <v>128</v>
      </c>
      <c r="Q19" s="92"/>
      <c r="R19" s="92"/>
      <c r="S19" s="92"/>
      <c r="T19" s="92"/>
      <c r="U19" s="92"/>
      <c r="V19" s="92"/>
      <c r="W19" s="92"/>
      <c r="X19" s="92"/>
      <c r="Y19" s="94" t="s">
        <v>817</v>
      </c>
      <c r="Z19" s="92"/>
      <c r="AA19" s="92"/>
      <c r="AB19" s="92"/>
      <c r="AC19" s="92"/>
      <c r="AD19" s="103"/>
      <c r="AE19" s="120"/>
      <c r="AF19" s="92"/>
      <c r="AG19" s="99"/>
    </row>
    <row r="20" spans="2:33">
      <c r="B20" s="100"/>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78"/>
    </row>
    <row r="21" spans="2:33">
      <c r="B21" s="100"/>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78"/>
    </row>
    <row r="22" spans="2:33">
      <c r="B22" s="100"/>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78"/>
    </row>
    <row r="23" spans="2:33">
      <c r="B23" s="100"/>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78"/>
    </row>
    <row r="24" spans="2:33">
      <c r="B24" s="100"/>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78"/>
    </row>
    <row r="25" spans="2:33">
      <c r="B25" s="100"/>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78"/>
    </row>
    <row r="26" spans="2:33">
      <c r="B26" s="100"/>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78"/>
    </row>
    <row r="27" spans="2:33">
      <c r="B27" s="100"/>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78"/>
    </row>
    <row r="28" spans="2:33">
      <c r="B28" s="100"/>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78"/>
    </row>
    <row r="29" spans="2:33">
      <c r="B29" s="100"/>
      <c r="C29" s="46"/>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78"/>
    </row>
    <row r="30" spans="2:33">
      <c r="B30" s="100"/>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78"/>
    </row>
    <row r="31" spans="2:33">
      <c r="B31" s="100"/>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78"/>
    </row>
    <row r="32" spans="2:33">
      <c r="B32" s="100"/>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78"/>
    </row>
    <row r="33" spans="2:33">
      <c r="B33" s="100"/>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78"/>
    </row>
    <row r="34" spans="2:33">
      <c r="B34" s="100"/>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78"/>
    </row>
    <row r="35" spans="2:33">
      <c r="B35" s="100"/>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78"/>
    </row>
    <row r="36" spans="2:33">
      <c r="B36" s="100"/>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78"/>
    </row>
    <row r="37" spans="2:33">
      <c r="B37" s="100"/>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78"/>
    </row>
    <row r="38" spans="2:33">
      <c r="B38" s="100"/>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78"/>
    </row>
    <row r="39" spans="2:33">
      <c r="B39" s="100"/>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78"/>
    </row>
    <row r="40" spans="2:33">
      <c r="B40" s="100"/>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78"/>
    </row>
    <row r="41" spans="2:33">
      <c r="B41" s="100"/>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78"/>
    </row>
    <row r="42" spans="2:33">
      <c r="B42" s="100"/>
      <c r="C42" s="46"/>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78"/>
    </row>
    <row r="43" spans="2:33">
      <c r="B43" s="100"/>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78"/>
    </row>
    <row r="44" spans="2:33">
      <c r="B44" s="100"/>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78"/>
    </row>
    <row r="45" spans="2:33">
      <c r="B45" s="100"/>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78"/>
    </row>
    <row r="46" spans="2:33">
      <c r="B46" s="100"/>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78"/>
    </row>
    <row r="47" spans="2:33">
      <c r="B47" s="100"/>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78"/>
    </row>
    <row r="48" spans="2:33">
      <c r="B48" s="100"/>
      <c r="C48" s="46"/>
      <c r="D48" s="46"/>
      <c r="E48" s="46"/>
      <c r="F48" s="46"/>
      <c r="H48" s="46"/>
      <c r="I48" s="46"/>
      <c r="J48" s="46"/>
      <c r="K48" s="46"/>
      <c r="L48" s="46"/>
      <c r="M48" s="46"/>
      <c r="N48" s="46"/>
      <c r="O48" s="46"/>
      <c r="P48" s="46"/>
      <c r="Q48" s="46"/>
      <c r="R48" s="46"/>
      <c r="S48" s="46"/>
      <c r="T48" s="46"/>
      <c r="U48" s="46"/>
      <c r="V48" s="46"/>
      <c r="W48" s="46"/>
      <c r="X48" s="46"/>
      <c r="Y48" s="46"/>
      <c r="Z48" s="46"/>
      <c r="AA48" s="46"/>
      <c r="AB48" s="46"/>
      <c r="AC48" s="46"/>
      <c r="AE48" s="46"/>
      <c r="AF48" s="46"/>
      <c r="AG48" s="78"/>
    </row>
    <row r="49" spans="2:33">
      <c r="B49" s="100"/>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78"/>
    </row>
    <row r="50" spans="2:33">
      <c r="B50" s="100"/>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78"/>
    </row>
    <row r="51" spans="2:33">
      <c r="B51" s="100"/>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78"/>
    </row>
    <row r="52" spans="2:33">
      <c r="B52" s="100"/>
      <c r="C52" s="46"/>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78"/>
    </row>
    <row r="53" spans="2:33">
      <c r="B53" s="100"/>
      <c r="C53" s="46"/>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78"/>
    </row>
    <row r="54" spans="2:33">
      <c r="B54" s="100"/>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78"/>
    </row>
    <row r="55" spans="2:33">
      <c r="B55" s="100"/>
      <c r="C55" s="46"/>
      <c r="D55" s="46"/>
      <c r="E55" s="46"/>
      <c r="F55" s="46"/>
      <c r="G55" s="46"/>
      <c r="H55" s="46"/>
      <c r="I55" s="46"/>
      <c r="J55" s="46"/>
      <c r="K55" s="46"/>
      <c r="L55" s="46"/>
      <c r="M55" s="46"/>
      <c r="N55" s="46"/>
      <c r="Q55" s="46"/>
      <c r="R55" s="46"/>
      <c r="S55" s="46"/>
      <c r="T55" s="46"/>
      <c r="U55" s="46"/>
      <c r="V55" s="46"/>
      <c r="W55" s="46"/>
      <c r="X55" s="46"/>
      <c r="Y55" s="46"/>
      <c r="Z55" s="46"/>
      <c r="AA55" s="46"/>
      <c r="AB55" s="46"/>
      <c r="AC55" s="46"/>
      <c r="AD55" s="46"/>
      <c r="AE55" s="46"/>
      <c r="AF55" s="46"/>
      <c r="AG55" s="78"/>
    </row>
    <row r="56" spans="2:33">
      <c r="B56" s="100"/>
      <c r="C56" s="46"/>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78"/>
    </row>
    <row r="57" spans="2:33">
      <c r="B57" s="100"/>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78"/>
    </row>
    <row r="58" spans="2:33">
      <c r="B58" s="100"/>
      <c r="C58" s="46"/>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78"/>
    </row>
    <row r="59" spans="2:33">
      <c r="B59" s="100"/>
      <c r="C59" s="46"/>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78"/>
    </row>
    <row r="60" spans="2:33">
      <c r="B60" s="100"/>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78"/>
    </row>
    <row r="61" spans="2:33">
      <c r="B61" s="100"/>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78"/>
    </row>
    <row r="62" spans="2:33">
      <c r="B62" s="100"/>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78"/>
    </row>
    <row r="63" spans="2:33">
      <c r="B63" s="100"/>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78"/>
    </row>
    <row r="64" spans="2:33">
      <c r="B64" s="100"/>
      <c r="C64" s="46"/>
      <c r="D64" s="46"/>
      <c r="E64" s="46"/>
      <c r="F64" s="46"/>
      <c r="G64" s="46"/>
      <c r="I64" s="46"/>
      <c r="J64" s="46"/>
      <c r="K64" s="46"/>
      <c r="L64" s="46"/>
      <c r="M64" s="46"/>
      <c r="N64" s="46"/>
      <c r="O64" s="46"/>
      <c r="P64" s="46"/>
      <c r="Q64" s="46"/>
      <c r="R64" s="46"/>
      <c r="S64" s="46"/>
      <c r="T64" s="46"/>
      <c r="U64" s="46"/>
      <c r="V64" s="46"/>
      <c r="W64" s="46"/>
      <c r="X64" s="46"/>
      <c r="Y64" s="46"/>
      <c r="Z64" s="46"/>
      <c r="AA64" s="46"/>
      <c r="AB64" s="46"/>
      <c r="AC64" s="46"/>
      <c r="AD64" s="46"/>
      <c r="AF64" s="46"/>
      <c r="AG64" s="78"/>
    </row>
    <row r="65" spans="2:33">
      <c r="B65" s="100"/>
      <c r="C65" s="46"/>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78"/>
    </row>
    <row r="66" spans="2:33">
      <c r="B66" s="100"/>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78"/>
    </row>
    <row r="67" spans="2:33">
      <c r="B67" s="100"/>
      <c r="C67" s="46"/>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78"/>
    </row>
    <row r="68" spans="2:33">
      <c r="B68" s="100"/>
      <c r="C68" s="46"/>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78"/>
    </row>
    <row r="69" spans="2:33">
      <c r="B69" s="100"/>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78"/>
    </row>
    <row r="70" spans="2:33">
      <c r="B70" s="100"/>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78"/>
    </row>
    <row r="71" spans="2:33">
      <c r="B71" s="100"/>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78"/>
    </row>
    <row r="72" spans="2:33">
      <c r="B72" s="100"/>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78"/>
    </row>
    <row r="73" spans="2:33">
      <c r="B73" s="100"/>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78"/>
    </row>
    <row r="74" spans="2:33">
      <c r="B74" s="100"/>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78"/>
    </row>
    <row r="75" spans="2:33">
      <c r="B75" s="100"/>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78"/>
    </row>
    <row r="76" spans="2:33">
      <c r="B76" s="100"/>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78"/>
    </row>
    <row r="77" spans="2:33">
      <c r="B77" s="100"/>
      <c r="C77" s="46"/>
      <c r="D77" s="46"/>
      <c r="E77" s="46"/>
      <c r="F77" s="46"/>
      <c r="H77" s="46"/>
      <c r="I77" s="46"/>
      <c r="J77" s="46"/>
      <c r="K77" s="46"/>
      <c r="L77" s="46"/>
      <c r="M77" s="46"/>
      <c r="N77" s="46"/>
      <c r="O77" s="46"/>
      <c r="P77" s="46"/>
      <c r="Q77" s="46"/>
      <c r="R77" s="46"/>
      <c r="S77" s="46"/>
      <c r="T77" s="46"/>
      <c r="U77" s="46"/>
      <c r="V77" s="46"/>
      <c r="W77" s="46"/>
      <c r="X77" s="46"/>
      <c r="Y77" s="46"/>
      <c r="Z77" s="46"/>
      <c r="AA77" s="46"/>
      <c r="AB77" s="46"/>
      <c r="AC77" s="46"/>
      <c r="AE77" s="46"/>
      <c r="AF77" s="46"/>
      <c r="AG77" s="78"/>
    </row>
    <row r="78" spans="2:33">
      <c r="B78" s="100"/>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78"/>
    </row>
    <row r="79" spans="2:33">
      <c r="B79" s="100"/>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78"/>
    </row>
    <row r="80" spans="2:33">
      <c r="B80" s="100"/>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78"/>
    </row>
    <row r="81" spans="2:33">
      <c r="B81" s="100"/>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78"/>
    </row>
    <row r="82" spans="2:33">
      <c r="B82" s="100"/>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78"/>
    </row>
    <row r="83" spans="2:33">
      <c r="B83" s="100"/>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78"/>
    </row>
    <row r="84" spans="2:33">
      <c r="B84" s="100"/>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78"/>
    </row>
    <row r="85" spans="2:33" ht="18">
      <c r="B85" s="100"/>
      <c r="C85" s="46"/>
      <c r="D85" s="46"/>
      <c r="E85" s="46"/>
      <c r="F85" s="46"/>
      <c r="G85" s="46"/>
      <c r="H85" s="256"/>
      <c r="I85" s="46"/>
      <c r="J85" s="46"/>
      <c r="K85" s="46"/>
      <c r="L85" s="46"/>
      <c r="M85" s="46"/>
      <c r="N85" s="46"/>
      <c r="O85" s="46"/>
      <c r="P85" s="46"/>
      <c r="Q85" s="46"/>
      <c r="R85" s="46"/>
      <c r="S85" s="46"/>
      <c r="T85" s="46"/>
      <c r="U85" s="46"/>
      <c r="V85" s="46"/>
      <c r="W85" s="46"/>
      <c r="X85" s="46"/>
      <c r="Y85" s="46"/>
      <c r="Z85" s="46"/>
      <c r="AA85" s="46"/>
      <c r="AB85" s="46"/>
      <c r="AC85" s="46"/>
      <c r="AD85" s="46"/>
      <c r="AE85" s="256"/>
      <c r="AF85" s="46"/>
      <c r="AG85" s="78"/>
    </row>
    <row r="86" spans="2:33" ht="18">
      <c r="B86" s="100"/>
      <c r="C86" s="46"/>
      <c r="D86" s="46"/>
      <c r="E86" s="46"/>
      <c r="F86" s="46"/>
      <c r="G86" s="46"/>
      <c r="H86" s="256" t="s">
        <v>816</v>
      </c>
      <c r="I86" s="46"/>
      <c r="J86" s="46"/>
      <c r="K86" s="46"/>
      <c r="L86" s="46"/>
      <c r="M86" s="46"/>
      <c r="N86" s="46"/>
      <c r="O86" s="46"/>
      <c r="P86" s="46"/>
      <c r="Q86" s="46"/>
      <c r="R86" s="46"/>
      <c r="S86" s="46"/>
      <c r="T86" s="46"/>
      <c r="U86" s="46"/>
      <c r="V86" s="46"/>
      <c r="W86" s="46"/>
      <c r="X86" s="46"/>
      <c r="Y86" s="46"/>
      <c r="Z86" s="46"/>
      <c r="AA86" s="46"/>
      <c r="AB86" s="46"/>
      <c r="AC86" s="46"/>
      <c r="AD86" s="46"/>
      <c r="AE86" s="256"/>
      <c r="AF86" s="46"/>
      <c r="AG86" s="78"/>
    </row>
    <row r="87" spans="2:33">
      <c r="B87" s="100"/>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78"/>
    </row>
    <row r="88" spans="2:33">
      <c r="B88" s="100"/>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78"/>
    </row>
    <row r="89" spans="2:33">
      <c r="B89" s="100"/>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78"/>
    </row>
    <row r="90" spans="2:33">
      <c r="B90" s="100"/>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78"/>
    </row>
    <row r="91" spans="2:33">
      <c r="B91" s="100"/>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78"/>
    </row>
    <row r="92" spans="2:33">
      <c r="B92" s="100"/>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78"/>
    </row>
    <row r="93" spans="2:33">
      <c r="B93" s="100"/>
      <c r="C93" s="46"/>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78"/>
    </row>
    <row r="94" spans="2:33">
      <c r="B94" s="100"/>
      <c r="C94" s="46"/>
      <c r="D94" s="46"/>
      <c r="E94" s="46"/>
      <c r="F94" s="46"/>
      <c r="G94" s="46"/>
      <c r="I94" s="46"/>
      <c r="J94" s="46"/>
      <c r="K94" s="46"/>
      <c r="L94" s="46"/>
      <c r="M94" s="46"/>
      <c r="N94" s="46"/>
      <c r="O94" s="46"/>
      <c r="P94" s="46"/>
      <c r="Q94" s="46"/>
      <c r="R94" s="46"/>
      <c r="S94" s="46"/>
      <c r="T94" s="46"/>
      <c r="U94" s="46"/>
      <c r="V94" s="46"/>
      <c r="W94" s="46"/>
      <c r="X94" s="46"/>
      <c r="Y94" s="46"/>
      <c r="Z94" s="46"/>
      <c r="AA94" s="46"/>
      <c r="AB94" s="46"/>
      <c r="AC94" s="46"/>
      <c r="AD94" s="46"/>
      <c r="AF94" s="46"/>
      <c r="AG94" s="78"/>
    </row>
    <row r="95" spans="2:33">
      <c r="B95" s="100"/>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78"/>
    </row>
    <row r="96" spans="2:33">
      <c r="B96" s="100"/>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78"/>
    </row>
    <row r="97" spans="2:33">
      <c r="B97" s="100"/>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78"/>
    </row>
    <row r="98" spans="2:33">
      <c r="B98" s="100"/>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78"/>
    </row>
    <row r="99" spans="2:33">
      <c r="B99" s="100"/>
      <c r="C99" s="46"/>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78"/>
    </row>
    <row r="100" spans="2:33">
      <c r="B100" s="100"/>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78"/>
    </row>
    <row r="101" spans="2:33">
      <c r="B101" s="100"/>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78"/>
    </row>
    <row r="102" spans="2:33">
      <c r="B102" s="100"/>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78"/>
    </row>
    <row r="103" spans="2:33">
      <c r="B103" s="100"/>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78"/>
    </row>
    <row r="104" spans="2:33">
      <c r="B104" s="121"/>
      <c r="C104" s="46"/>
      <c r="D104" s="46"/>
      <c r="E104" s="46"/>
      <c r="F104" s="46"/>
      <c r="G104" s="46"/>
      <c r="H104" s="46"/>
      <c r="I104" s="46"/>
      <c r="J104" s="46"/>
      <c r="K104" s="46"/>
      <c r="L104" s="46"/>
      <c r="M104" s="46"/>
      <c r="N104" s="46"/>
      <c r="O104" s="46"/>
      <c r="P104" s="46"/>
      <c r="Q104" s="46"/>
      <c r="R104" s="46"/>
      <c r="S104" s="46"/>
      <c r="T104" s="46"/>
      <c r="U104" s="46"/>
      <c r="V104" s="46"/>
      <c r="W104" s="46"/>
      <c r="X104" s="46"/>
      <c r="Z104" s="46"/>
      <c r="AA104" s="46"/>
      <c r="AB104" s="46"/>
      <c r="AC104" s="46"/>
      <c r="AD104" s="46"/>
      <c r="AE104" s="46"/>
      <c r="AF104" s="46"/>
      <c r="AG104" s="78"/>
    </row>
    <row r="105" spans="2:33">
      <c r="B105" s="100"/>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78"/>
    </row>
    <row r="106" spans="2:33">
      <c r="B106" s="100"/>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78"/>
    </row>
    <row r="107" spans="2:33">
      <c r="B107" s="100"/>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78"/>
    </row>
    <row r="108" spans="2:33">
      <c r="B108" s="100"/>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78"/>
    </row>
    <row r="109" spans="2:33">
      <c r="B109" s="100"/>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78"/>
    </row>
    <row r="110" spans="2:33">
      <c r="B110" s="100"/>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78"/>
    </row>
    <row r="111" spans="2:33">
      <c r="B111" s="100"/>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78"/>
    </row>
    <row r="112" spans="2:33">
      <c r="B112" s="100"/>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78"/>
    </row>
    <row r="113" spans="2:33">
      <c r="B113" s="100"/>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78"/>
    </row>
    <row r="114" spans="2:33" ht="18">
      <c r="B114" s="100"/>
      <c r="C114" s="46"/>
      <c r="D114" s="46"/>
      <c r="E114" s="46"/>
      <c r="F114" s="46"/>
      <c r="G114" s="46"/>
      <c r="H114" s="46"/>
      <c r="I114" s="46"/>
      <c r="J114" s="46"/>
      <c r="K114" s="46"/>
      <c r="L114" s="46"/>
      <c r="M114" s="46"/>
      <c r="N114" s="46"/>
      <c r="O114" s="46"/>
      <c r="P114" s="256" t="s">
        <v>819</v>
      </c>
      <c r="Q114" s="46"/>
      <c r="R114" s="46"/>
      <c r="S114" s="46"/>
      <c r="T114" s="46"/>
      <c r="U114" s="46"/>
      <c r="V114" s="46"/>
      <c r="W114" s="46"/>
      <c r="X114" s="46"/>
      <c r="Y114" s="46"/>
      <c r="Z114" s="46"/>
      <c r="AA114" s="46"/>
      <c r="AB114" s="46"/>
      <c r="AC114" s="46"/>
      <c r="AD114" s="46"/>
      <c r="AE114" s="46"/>
      <c r="AF114" s="46"/>
      <c r="AG114" s="78"/>
    </row>
    <row r="115" spans="2:33" ht="18">
      <c r="B115" s="100"/>
      <c r="C115" s="46"/>
      <c r="D115" s="46"/>
      <c r="E115" s="46"/>
      <c r="F115" s="46"/>
      <c r="G115" s="46"/>
      <c r="H115" s="277"/>
      <c r="I115" s="46"/>
      <c r="J115" s="46"/>
      <c r="K115" s="46"/>
      <c r="L115" s="46"/>
      <c r="M115" s="46"/>
      <c r="N115" s="46"/>
      <c r="O115" s="46"/>
      <c r="P115" s="46"/>
      <c r="Q115" s="46"/>
      <c r="R115" s="46"/>
      <c r="S115" s="46"/>
      <c r="T115" s="46"/>
      <c r="U115" s="46"/>
      <c r="V115" s="46"/>
      <c r="W115" s="46"/>
      <c r="X115" s="46"/>
      <c r="Y115" s="46"/>
      <c r="Z115" s="46"/>
      <c r="AA115" s="46"/>
      <c r="AB115" s="46"/>
      <c r="AC115" s="46"/>
      <c r="AD115" s="46"/>
      <c r="AE115" s="277"/>
      <c r="AF115" s="46"/>
      <c r="AG115" s="78"/>
    </row>
    <row r="116" spans="2:33" ht="18">
      <c r="B116" s="122" t="s">
        <v>815</v>
      </c>
      <c r="C116" s="46"/>
      <c r="D116" s="46"/>
      <c r="E116" s="46"/>
      <c r="F116" s="46"/>
      <c r="G116" s="46"/>
      <c r="H116" s="46"/>
      <c r="I116" s="46"/>
      <c r="J116" s="46"/>
      <c r="K116" s="46"/>
      <c r="L116" s="46"/>
      <c r="M116" s="46"/>
      <c r="N116" s="46"/>
      <c r="O116" s="46"/>
      <c r="P116" s="46"/>
      <c r="Q116" s="46"/>
      <c r="R116" s="46"/>
      <c r="S116" s="46"/>
      <c r="T116" s="46"/>
      <c r="U116" s="46"/>
      <c r="V116" s="46"/>
      <c r="W116" s="46"/>
      <c r="X116" s="46"/>
      <c r="Y116" s="277"/>
      <c r="Z116" s="46"/>
      <c r="AA116" s="46"/>
      <c r="AB116" s="46"/>
      <c r="AC116" s="46"/>
      <c r="AD116" s="46"/>
      <c r="AE116" s="46"/>
      <c r="AF116" s="46"/>
      <c r="AG116" s="78"/>
    </row>
    <row r="117" spans="2:33">
      <c r="B117" s="100"/>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78"/>
    </row>
    <row r="118" spans="2:33" ht="18">
      <c r="B118" s="122"/>
      <c r="C118" s="46"/>
      <c r="D118" s="46"/>
      <c r="E118" s="46"/>
      <c r="F118" s="46"/>
      <c r="G118" s="46"/>
      <c r="H118" s="46"/>
      <c r="I118" s="46"/>
      <c r="J118" s="46"/>
      <c r="K118" s="46"/>
      <c r="L118" s="46"/>
      <c r="M118" s="46"/>
      <c r="N118" s="46"/>
      <c r="O118" s="46"/>
      <c r="P118" s="277"/>
      <c r="Q118" s="46"/>
      <c r="R118" s="46"/>
      <c r="S118" s="46"/>
      <c r="T118" s="46"/>
      <c r="U118" s="46"/>
      <c r="V118" s="46"/>
      <c r="W118" s="46"/>
      <c r="X118" s="46"/>
      <c r="Y118" s="277"/>
      <c r="Z118" s="46"/>
      <c r="AA118" s="46"/>
      <c r="AB118" s="46"/>
      <c r="AC118" s="46"/>
      <c r="AD118" s="46"/>
      <c r="AE118" s="46"/>
      <c r="AF118" s="46"/>
      <c r="AG118" s="78"/>
    </row>
    <row r="119" spans="2:33">
      <c r="B119" s="100"/>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78"/>
    </row>
    <row r="120" spans="2:33">
      <c r="B120" s="100"/>
      <c r="C120" s="46"/>
      <c r="D120" s="46"/>
      <c r="E120" s="46"/>
      <c r="F120" s="46"/>
      <c r="H120" s="46"/>
      <c r="I120" s="46"/>
      <c r="J120" s="46"/>
      <c r="K120" s="46"/>
      <c r="L120" s="46"/>
      <c r="M120" s="46"/>
      <c r="N120" s="46"/>
      <c r="O120" s="46"/>
      <c r="P120" s="46"/>
      <c r="Q120" s="46"/>
      <c r="R120" s="46"/>
      <c r="S120" s="46"/>
      <c r="T120" s="46"/>
      <c r="U120" s="46"/>
      <c r="V120" s="46"/>
      <c r="W120" s="46"/>
      <c r="X120" s="46"/>
      <c r="Y120" s="46"/>
      <c r="Z120" s="46"/>
      <c r="AA120" s="46"/>
      <c r="AB120" s="46"/>
      <c r="AC120" s="46"/>
      <c r="AE120" s="46"/>
      <c r="AF120" s="46"/>
      <c r="AG120" s="78"/>
    </row>
    <row r="121" spans="2:33">
      <c r="B121" s="100"/>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78"/>
    </row>
    <row r="122" spans="2:33">
      <c r="B122" s="100"/>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78"/>
    </row>
    <row r="123" spans="2:33" ht="18">
      <c r="B123" s="100"/>
      <c r="C123" s="46"/>
      <c r="D123" s="46"/>
      <c r="E123" s="46"/>
      <c r="F123" s="46"/>
      <c r="G123" s="46"/>
      <c r="I123" s="46"/>
      <c r="J123" s="46"/>
      <c r="K123" s="46"/>
      <c r="L123" s="46"/>
      <c r="M123" s="46"/>
      <c r="N123" s="46"/>
      <c r="O123" s="46"/>
      <c r="P123" s="277"/>
      <c r="Q123" s="46"/>
      <c r="R123" s="46"/>
      <c r="S123" s="46"/>
      <c r="T123" s="46"/>
      <c r="U123" s="46"/>
      <c r="V123" s="46"/>
      <c r="W123" s="46"/>
      <c r="X123" s="46"/>
      <c r="Y123" s="46"/>
      <c r="Z123" s="46"/>
      <c r="AA123" s="46"/>
      <c r="AB123" s="46"/>
      <c r="AC123" s="46"/>
      <c r="AD123" s="46"/>
      <c r="AF123" s="46"/>
      <c r="AG123" s="78"/>
    </row>
    <row r="124" spans="2:33">
      <c r="B124" s="100"/>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78"/>
    </row>
    <row r="125" spans="2:33">
      <c r="B125" s="100"/>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78"/>
    </row>
    <row r="126" spans="2:33">
      <c r="B126" s="100"/>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78"/>
    </row>
    <row r="127" spans="2:33">
      <c r="B127" s="100"/>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78"/>
    </row>
    <row r="128" spans="2:33">
      <c r="B128" s="100"/>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78"/>
    </row>
    <row r="129" spans="2:33">
      <c r="B129" s="100"/>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78"/>
    </row>
    <row r="130" spans="2:33">
      <c r="B130" s="100"/>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78"/>
    </row>
    <row r="131" spans="2:33">
      <c r="B131" s="100"/>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78"/>
    </row>
    <row r="132" spans="2:33">
      <c r="B132" s="100"/>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78"/>
    </row>
    <row r="133" spans="2:33">
      <c r="B133" s="100"/>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78"/>
    </row>
    <row r="134" spans="2:33">
      <c r="B134" s="100"/>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78"/>
    </row>
    <row r="135" spans="2:33">
      <c r="B135" s="100"/>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78"/>
    </row>
    <row r="136" spans="2:33">
      <c r="B136" s="100"/>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78"/>
    </row>
    <row r="137" spans="2:33">
      <c r="B137" s="100"/>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78"/>
    </row>
    <row r="138" spans="2:33">
      <c r="B138" s="100"/>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78"/>
    </row>
    <row r="139" spans="2:33">
      <c r="B139" s="100"/>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78"/>
    </row>
    <row r="140" spans="2:33">
      <c r="B140" s="100"/>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78"/>
    </row>
    <row r="141" spans="2:33">
      <c r="B141" s="100"/>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78"/>
    </row>
    <row r="142" spans="2:33">
      <c r="B142" s="100"/>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78"/>
    </row>
    <row r="143" spans="2:33">
      <c r="B143" s="100"/>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78"/>
    </row>
    <row r="144" spans="2:33">
      <c r="B144" s="100"/>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78"/>
    </row>
    <row r="145" spans="2:33">
      <c r="B145" s="100"/>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78"/>
    </row>
    <row r="146" spans="2:33">
      <c r="B146" s="100"/>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78"/>
    </row>
    <row r="147" spans="2:33">
      <c r="B147" s="100"/>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78"/>
    </row>
    <row r="148" spans="2:33">
      <c r="B148" s="100"/>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78"/>
    </row>
    <row r="149" spans="2:33">
      <c r="B149" s="100"/>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78"/>
    </row>
    <row r="150" spans="2:33">
      <c r="B150" s="100"/>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78"/>
    </row>
    <row r="151" spans="2:33">
      <c r="B151" s="100"/>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78"/>
    </row>
    <row r="152" spans="2:33">
      <c r="B152" s="100"/>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78"/>
    </row>
    <row r="153" spans="2:33">
      <c r="B153" s="100"/>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78"/>
    </row>
    <row r="154" spans="2:33">
      <c r="B154" s="100"/>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78"/>
    </row>
    <row r="155" spans="2:33">
      <c r="B155" s="100"/>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78"/>
    </row>
    <row r="156" spans="2:33">
      <c r="B156" s="100"/>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78"/>
    </row>
    <row r="157" spans="2:33">
      <c r="B157" s="100"/>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78"/>
    </row>
    <row r="158" spans="2:33">
      <c r="B158" s="100"/>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78"/>
    </row>
    <row r="159" spans="2:33">
      <c r="B159" s="100"/>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78"/>
    </row>
    <row r="160" spans="2:33">
      <c r="B160" s="100"/>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78"/>
    </row>
    <row r="161" spans="2:33">
      <c r="B161" s="100"/>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78"/>
    </row>
    <row r="162" spans="2:33">
      <c r="B162" s="100"/>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78"/>
    </row>
    <row r="163" spans="2:33">
      <c r="B163" s="100"/>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78"/>
    </row>
    <row r="164" spans="2:33">
      <c r="B164" s="100"/>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78"/>
    </row>
    <row r="165" spans="2:33">
      <c r="B165" s="100"/>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78"/>
    </row>
    <row r="166" spans="2:33">
      <c r="B166" s="100"/>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78"/>
    </row>
    <row r="167" spans="2:33">
      <c r="B167" s="100"/>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78"/>
    </row>
    <row r="168" spans="2:33">
      <c r="B168" s="100"/>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78"/>
    </row>
    <row r="169" spans="2:33">
      <c r="B169" s="100"/>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78"/>
    </row>
    <row r="170" spans="2:33">
      <c r="B170" s="100"/>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78"/>
    </row>
    <row r="171" spans="2:33">
      <c r="B171" s="100"/>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78"/>
    </row>
    <row r="172" spans="2:33">
      <c r="B172" s="100"/>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78"/>
    </row>
    <row r="173" spans="2:33">
      <c r="B173" s="100"/>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78"/>
    </row>
    <row r="174" spans="2:33">
      <c r="B174" s="100"/>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78"/>
    </row>
    <row r="175" spans="2:33">
      <c r="B175" s="100"/>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78"/>
    </row>
    <row r="176" spans="2:33">
      <c r="B176" s="100"/>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78"/>
    </row>
    <row r="177" spans="2:33">
      <c r="B177" s="100"/>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78"/>
    </row>
    <row r="178" spans="2:33">
      <c r="B178" s="100"/>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78"/>
    </row>
    <row r="179" spans="2:33">
      <c r="B179" s="100"/>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78"/>
    </row>
    <row r="180" spans="2:33">
      <c r="B180" s="100"/>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78"/>
    </row>
    <row r="181" spans="2:33">
      <c r="B181" s="100"/>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78"/>
    </row>
    <row r="182" spans="2:33">
      <c r="B182" s="100"/>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78"/>
    </row>
    <row r="183" spans="2:33">
      <c r="B183" s="100"/>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78"/>
    </row>
    <row r="184" spans="2:33">
      <c r="B184" s="100"/>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78"/>
    </row>
    <row r="185" spans="2:33">
      <c r="B185" s="100"/>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78"/>
    </row>
    <row r="186" spans="2:33" ht="17.25" thickBot="1">
      <c r="B186" s="101"/>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c r="AC186" s="73"/>
      <c r="AD186" s="73"/>
      <c r="AE186" s="73"/>
      <c r="AF186" s="73"/>
      <c r="AG186" s="102"/>
    </row>
    <row r="187" spans="2:33" ht="20.100000000000001" customHeight="1" thickBot="1">
      <c r="B187" s="502" t="s">
        <v>186</v>
      </c>
      <c r="C187" s="503"/>
      <c r="D187" s="503"/>
      <c r="E187" s="503"/>
      <c r="F187" s="503"/>
      <c r="G187" s="503"/>
      <c r="H187" s="503"/>
      <c r="I187" s="503"/>
      <c r="J187" s="503"/>
      <c r="K187" s="503"/>
      <c r="L187" s="503"/>
      <c r="M187" s="503"/>
      <c r="N187" s="503"/>
      <c r="O187" s="503"/>
      <c r="P187" s="503"/>
      <c r="Q187" s="503"/>
      <c r="R187" s="503"/>
      <c r="S187" s="503"/>
      <c r="T187" s="503"/>
      <c r="U187" s="503"/>
      <c r="V187" s="503"/>
      <c r="W187" s="503"/>
      <c r="X187" s="503"/>
      <c r="Y187" s="503"/>
      <c r="Z187" s="503"/>
      <c r="AA187" s="503"/>
      <c r="AB187" s="503"/>
      <c r="AC187" s="503"/>
      <c r="AD187" s="503"/>
      <c r="AE187" s="503"/>
      <c r="AF187" s="503"/>
      <c r="AG187" s="504"/>
    </row>
    <row r="188" spans="2:33" ht="20.100000000000001" customHeight="1">
      <c r="B188" s="500"/>
      <c r="C188" s="501"/>
      <c r="D188" s="501"/>
      <c r="E188" s="501"/>
      <c r="F188" s="501"/>
      <c r="G188" s="501"/>
      <c r="H188" s="501"/>
      <c r="I188" s="501"/>
      <c r="J188" s="501"/>
      <c r="K188" s="501"/>
      <c r="L188" s="501"/>
      <c r="M188" s="501"/>
      <c r="N188" s="501"/>
      <c r="O188" s="501"/>
      <c r="P188" s="501"/>
      <c r="Q188" s="501"/>
      <c r="R188" s="501"/>
      <c r="S188" s="501"/>
      <c r="T188" s="501"/>
      <c r="U188" s="501"/>
      <c r="V188" s="501"/>
      <c r="W188" s="501"/>
      <c r="X188" s="501"/>
      <c r="Y188" s="372"/>
      <c r="Z188" s="372"/>
      <c r="AA188" s="372"/>
      <c r="AB188" s="372"/>
      <c r="AC188" s="372"/>
      <c r="AD188" s="372"/>
      <c r="AE188" s="372"/>
      <c r="AF188" s="372"/>
      <c r="AG188" s="373"/>
    </row>
    <row r="189" spans="2:33" ht="20.100000000000001" customHeight="1">
      <c r="B189" s="485"/>
      <c r="C189" s="486"/>
      <c r="D189" s="486"/>
      <c r="E189" s="486"/>
      <c r="F189" s="486"/>
      <c r="G189" s="486"/>
      <c r="H189" s="486"/>
      <c r="I189" s="486"/>
      <c r="J189" s="486"/>
      <c r="K189" s="486"/>
      <c r="L189" s="486"/>
      <c r="M189" s="486"/>
      <c r="N189" s="486"/>
      <c r="O189" s="486"/>
      <c r="P189" s="486"/>
      <c r="Q189" s="486"/>
      <c r="R189" s="486"/>
      <c r="S189" s="486"/>
      <c r="T189" s="486"/>
      <c r="U189" s="486"/>
      <c r="V189" s="486"/>
      <c r="W189" s="486"/>
      <c r="X189" s="486"/>
      <c r="Y189" s="368"/>
      <c r="Z189" s="368"/>
      <c r="AA189" s="368"/>
      <c r="AB189" s="368"/>
      <c r="AC189" s="368"/>
      <c r="AD189" s="368"/>
      <c r="AE189" s="368"/>
      <c r="AF189" s="368"/>
      <c r="AG189" s="369"/>
    </row>
    <row r="190" spans="2:33" ht="20.100000000000001" customHeight="1" thickBot="1">
      <c r="B190" s="487"/>
      <c r="C190" s="488"/>
      <c r="D190" s="488"/>
      <c r="E190" s="488"/>
      <c r="F190" s="488"/>
      <c r="G190" s="488"/>
      <c r="H190" s="488"/>
      <c r="I190" s="488"/>
      <c r="J190" s="488"/>
      <c r="K190" s="488"/>
      <c r="L190" s="488"/>
      <c r="M190" s="488"/>
      <c r="N190" s="488"/>
      <c r="O190" s="488"/>
      <c r="P190" s="488"/>
      <c r="Q190" s="488"/>
      <c r="R190" s="488"/>
      <c r="S190" s="488"/>
      <c r="T190" s="488"/>
      <c r="U190" s="488"/>
      <c r="V190" s="488"/>
      <c r="W190" s="488"/>
      <c r="X190" s="488"/>
      <c r="Y190" s="370"/>
      <c r="Z190" s="370"/>
      <c r="AA190" s="370"/>
      <c r="AB190" s="370"/>
      <c r="AC190" s="370"/>
      <c r="AD190" s="370"/>
      <c r="AE190" s="370"/>
      <c r="AF190" s="370"/>
      <c r="AG190" s="371"/>
    </row>
    <row r="191" spans="2:33" ht="20.100000000000001" customHeight="1"/>
    <row r="192" spans="2:33" ht="20.100000000000001" customHeight="1"/>
    <row r="193" spans="2:23" ht="30" customHeight="1">
      <c r="B193" s="104" t="s">
        <v>327</v>
      </c>
      <c r="C193" s="105"/>
      <c r="D193" s="105"/>
      <c r="E193" s="105"/>
      <c r="F193" s="105"/>
      <c r="G193" s="105"/>
      <c r="H193" s="105"/>
      <c r="I193" s="105"/>
      <c r="J193" s="105"/>
      <c r="K193" s="105"/>
      <c r="L193" s="105"/>
      <c r="M193" s="105"/>
      <c r="N193" s="105"/>
      <c r="O193" s="105"/>
      <c r="P193" s="105"/>
      <c r="Q193" s="105"/>
      <c r="R193" s="105"/>
      <c r="S193" s="105"/>
      <c r="T193" s="105"/>
      <c r="U193" s="105"/>
      <c r="V193" s="105"/>
      <c r="W193" s="105"/>
    </row>
    <row r="194" spans="2:23" ht="17.25" thickBot="1"/>
    <row r="195" spans="2:23" ht="20.100000000000001" customHeight="1" thickBot="1">
      <c r="B195" s="472"/>
      <c r="C195" s="473"/>
      <c r="D195" s="473"/>
      <c r="E195" s="473"/>
      <c r="F195" s="473"/>
      <c r="G195" s="473"/>
      <c r="H195" s="473"/>
      <c r="I195" s="473"/>
      <c r="J195" s="473"/>
      <c r="K195" s="473"/>
      <c r="L195" s="473"/>
      <c r="M195" s="473"/>
      <c r="N195" s="473"/>
      <c r="O195" s="473"/>
      <c r="P195" s="473"/>
      <c r="Q195" s="473"/>
      <c r="R195" s="473"/>
      <c r="S195" s="473"/>
      <c r="T195" s="473"/>
      <c r="U195" s="473"/>
      <c r="V195" s="474"/>
    </row>
    <row r="196" spans="2:23" ht="38.25" customHeight="1">
      <c r="B196" s="461" t="s">
        <v>162</v>
      </c>
      <c r="C196" s="463" t="s">
        <v>67</v>
      </c>
      <c r="D196" s="463" t="s">
        <v>94</v>
      </c>
      <c r="E196" s="148" t="s">
        <v>134</v>
      </c>
      <c r="F196" s="149" t="s">
        <v>135</v>
      </c>
      <c r="G196" s="150" t="s">
        <v>276</v>
      </c>
      <c r="H196" s="150" t="s">
        <v>277</v>
      </c>
      <c r="I196" s="150" t="s">
        <v>136</v>
      </c>
      <c r="J196" s="149" t="s">
        <v>131</v>
      </c>
      <c r="K196" s="149" t="s">
        <v>132</v>
      </c>
      <c r="L196" s="150"/>
      <c r="M196" s="150"/>
      <c r="N196" s="150"/>
      <c r="O196" s="150"/>
      <c r="P196" s="151"/>
      <c r="Q196" s="482" t="s">
        <v>55</v>
      </c>
      <c r="R196" s="483"/>
      <c r="S196" s="483"/>
      <c r="T196" s="483"/>
      <c r="U196" s="484"/>
      <c r="V196" s="459" t="s">
        <v>163</v>
      </c>
    </row>
    <row r="197" spans="2:23" ht="20.100000000000001" customHeight="1">
      <c r="B197" s="462"/>
      <c r="C197" s="464"/>
      <c r="D197" s="464"/>
      <c r="E197" s="91" t="s">
        <v>299</v>
      </c>
      <c r="F197" s="91" t="s">
        <v>293</v>
      </c>
      <c r="G197" s="91" t="s">
        <v>137</v>
      </c>
      <c r="H197" s="91" t="s">
        <v>137</v>
      </c>
      <c r="I197" s="91" t="s">
        <v>946</v>
      </c>
      <c r="J197" s="91" t="s">
        <v>133</v>
      </c>
      <c r="K197" s="126" t="s">
        <v>300</v>
      </c>
      <c r="L197" s="91"/>
      <c r="M197" s="91"/>
      <c r="N197" s="91"/>
      <c r="O197" s="91"/>
      <c r="P197" s="124"/>
      <c r="Q197" s="57" t="s">
        <v>57</v>
      </c>
      <c r="R197" s="47" t="s">
        <v>5</v>
      </c>
      <c r="S197" s="47" t="s">
        <v>6</v>
      </c>
      <c r="T197" s="47" t="s">
        <v>7</v>
      </c>
      <c r="U197" s="58" t="s">
        <v>47</v>
      </c>
      <c r="V197" s="460"/>
    </row>
    <row r="198" spans="2:23" ht="30" customHeight="1">
      <c r="B198" s="152" t="s">
        <v>1034</v>
      </c>
      <c r="C198" s="49" t="s">
        <v>862</v>
      </c>
      <c r="D198" s="155" t="s">
        <v>455</v>
      </c>
      <c r="E198" s="156">
        <v>638.45000000000005</v>
      </c>
      <c r="F198" s="156">
        <v>-637.62</v>
      </c>
      <c r="G198" s="387" t="s">
        <v>943</v>
      </c>
      <c r="H198" s="388" t="s">
        <v>944</v>
      </c>
      <c r="I198" s="157" t="s">
        <v>945</v>
      </c>
      <c r="J198" s="156" t="s">
        <v>947</v>
      </c>
      <c r="K198" s="415">
        <v>16.29</v>
      </c>
      <c r="L198" s="156"/>
      <c r="M198" s="156"/>
      <c r="N198" s="156"/>
      <c r="O198" s="156"/>
      <c r="P198" s="160"/>
      <c r="Q198" s="184">
        <v>7</v>
      </c>
      <c r="R198" s="162">
        <v>5</v>
      </c>
      <c r="S198" s="162">
        <v>2</v>
      </c>
      <c r="T198" s="162">
        <v>0</v>
      </c>
      <c r="U198" s="163">
        <v>0</v>
      </c>
      <c r="V198" s="160"/>
    </row>
    <row r="199" spans="2:23" ht="30" customHeight="1">
      <c r="B199" s="153" t="s">
        <v>456</v>
      </c>
      <c r="C199" s="125" t="s">
        <v>837</v>
      </c>
      <c r="D199" s="164" t="s">
        <v>458</v>
      </c>
      <c r="E199" s="165">
        <v>794.01</v>
      </c>
      <c r="F199" s="165">
        <v>-793.18</v>
      </c>
      <c r="G199" s="166" t="s">
        <v>877</v>
      </c>
      <c r="H199" s="167" t="s">
        <v>878</v>
      </c>
      <c r="I199" s="166" t="s">
        <v>879</v>
      </c>
      <c r="J199" s="165" t="s">
        <v>858</v>
      </c>
      <c r="K199" s="416">
        <v>24.41</v>
      </c>
      <c r="L199" s="156"/>
      <c r="M199" s="156"/>
      <c r="N199" s="156"/>
      <c r="O199" s="156"/>
      <c r="P199" s="160"/>
      <c r="Q199" s="170">
        <v>7</v>
      </c>
      <c r="R199" s="162">
        <v>7</v>
      </c>
      <c r="S199" s="171">
        <v>0</v>
      </c>
      <c r="T199" s="171">
        <v>0</v>
      </c>
      <c r="U199" s="172">
        <v>0</v>
      </c>
      <c r="V199" s="169"/>
    </row>
    <row r="200" spans="2:23" ht="30" customHeight="1">
      <c r="B200" s="153" t="s">
        <v>457</v>
      </c>
      <c r="C200" s="125" t="s">
        <v>837</v>
      </c>
      <c r="D200" s="164" t="s">
        <v>459</v>
      </c>
      <c r="E200" s="165">
        <v>814.56</v>
      </c>
      <c r="F200" s="165">
        <v>-813.73</v>
      </c>
      <c r="G200" s="166" t="s">
        <v>880</v>
      </c>
      <c r="H200" s="167" t="s">
        <v>881</v>
      </c>
      <c r="I200" s="166" t="s">
        <v>859</v>
      </c>
      <c r="J200" s="165" t="s">
        <v>858</v>
      </c>
      <c r="K200" s="416">
        <v>25</v>
      </c>
      <c r="L200" s="156"/>
      <c r="M200" s="156"/>
      <c r="N200" s="156"/>
      <c r="O200" s="156"/>
      <c r="P200" s="160"/>
      <c r="Q200" s="170">
        <v>7</v>
      </c>
      <c r="R200" s="162">
        <v>7</v>
      </c>
      <c r="S200" s="171">
        <v>0</v>
      </c>
      <c r="T200" s="171">
        <v>0</v>
      </c>
      <c r="U200" s="172">
        <v>0</v>
      </c>
      <c r="V200" s="169"/>
    </row>
    <row r="201" spans="2:23" ht="30" customHeight="1">
      <c r="B201" s="153" t="s">
        <v>441</v>
      </c>
      <c r="C201" s="49" t="s">
        <v>837</v>
      </c>
      <c r="D201" s="164" t="s">
        <v>443</v>
      </c>
      <c r="E201" s="165">
        <v>694.7</v>
      </c>
      <c r="F201" s="165">
        <v>-698.66</v>
      </c>
      <c r="G201" s="166" t="s">
        <v>1027</v>
      </c>
      <c r="H201" s="167" t="s">
        <v>1028</v>
      </c>
      <c r="I201" s="166" t="s">
        <v>1025</v>
      </c>
      <c r="J201" s="165" t="s">
        <v>1029</v>
      </c>
      <c r="K201" s="416">
        <v>23.498999999999999</v>
      </c>
      <c r="L201" s="156"/>
      <c r="M201" s="156"/>
      <c r="N201" s="156"/>
      <c r="O201" s="156"/>
      <c r="P201" s="160"/>
      <c r="Q201" s="170">
        <v>7</v>
      </c>
      <c r="R201" s="171">
        <v>7</v>
      </c>
      <c r="S201" s="171">
        <v>0</v>
      </c>
      <c r="T201" s="171">
        <v>0</v>
      </c>
      <c r="U201" s="172">
        <v>0</v>
      </c>
      <c r="V201" s="169"/>
    </row>
    <row r="202" spans="2:23" ht="30" customHeight="1">
      <c r="B202" s="153" t="s">
        <v>442</v>
      </c>
      <c r="C202" s="49" t="s">
        <v>837</v>
      </c>
      <c r="D202" s="164" t="s">
        <v>444</v>
      </c>
      <c r="E202" s="165">
        <v>677.2</v>
      </c>
      <c r="F202" s="165">
        <v>-593.66</v>
      </c>
      <c r="G202" s="166" t="s">
        <v>1023</v>
      </c>
      <c r="H202" s="167" t="s">
        <v>1024</v>
      </c>
      <c r="I202" s="166" t="s">
        <v>1025</v>
      </c>
      <c r="J202" s="165" t="s">
        <v>1026</v>
      </c>
      <c r="K202" s="416">
        <v>19.427</v>
      </c>
      <c r="L202" s="156"/>
      <c r="M202" s="156"/>
      <c r="N202" s="156"/>
      <c r="O202" s="156"/>
      <c r="P202" s="160"/>
      <c r="Q202" s="170">
        <v>7</v>
      </c>
      <c r="R202" s="171">
        <v>7</v>
      </c>
      <c r="S202" s="171">
        <v>0</v>
      </c>
      <c r="T202" s="171">
        <v>0</v>
      </c>
      <c r="U202" s="172">
        <v>0</v>
      </c>
      <c r="V202" s="169"/>
    </row>
    <row r="203" spans="2:23" ht="30" customHeight="1">
      <c r="B203" s="153" t="s">
        <v>445</v>
      </c>
      <c r="C203" s="125" t="s">
        <v>837</v>
      </c>
      <c r="D203" s="164" t="s">
        <v>446</v>
      </c>
      <c r="E203" s="165">
        <v>732.34</v>
      </c>
      <c r="F203" s="165">
        <v>-731.51</v>
      </c>
      <c r="G203" s="166" t="s">
        <v>868</v>
      </c>
      <c r="H203" s="167" t="s">
        <v>869</v>
      </c>
      <c r="I203" s="166" t="s">
        <v>870</v>
      </c>
      <c r="J203" s="165" t="s">
        <v>855</v>
      </c>
      <c r="K203" s="416">
        <v>28</v>
      </c>
      <c r="L203" s="156"/>
      <c r="M203" s="156"/>
      <c r="N203" s="156"/>
      <c r="O203" s="156"/>
      <c r="P203" s="160"/>
      <c r="Q203" s="170">
        <v>7</v>
      </c>
      <c r="R203" s="171">
        <v>7</v>
      </c>
      <c r="S203" s="171">
        <v>0</v>
      </c>
      <c r="T203" s="171">
        <v>0</v>
      </c>
      <c r="U203" s="172">
        <v>0</v>
      </c>
      <c r="V203" s="169"/>
    </row>
    <row r="204" spans="2:23" ht="30" customHeight="1">
      <c r="B204" s="153" t="s">
        <v>447</v>
      </c>
      <c r="C204" s="125" t="s">
        <v>837</v>
      </c>
      <c r="D204" s="164" t="s">
        <v>446</v>
      </c>
      <c r="E204" s="165">
        <v>714.56</v>
      </c>
      <c r="F204" s="165">
        <v>-731.51</v>
      </c>
      <c r="G204" s="166" t="s">
        <v>866</v>
      </c>
      <c r="H204" s="167" t="s">
        <v>867</v>
      </c>
      <c r="I204" s="166" t="s">
        <v>856</v>
      </c>
      <c r="J204" s="165" t="s">
        <v>854</v>
      </c>
      <c r="K204" s="416">
        <v>31.77</v>
      </c>
      <c r="L204" s="156"/>
      <c r="M204" s="156"/>
      <c r="N204" s="156"/>
      <c r="O204" s="156"/>
      <c r="P204" s="160"/>
      <c r="Q204" s="170">
        <v>7</v>
      </c>
      <c r="R204" s="171">
        <v>7</v>
      </c>
      <c r="S204" s="171">
        <v>0</v>
      </c>
      <c r="T204" s="171">
        <v>0</v>
      </c>
      <c r="U204" s="172">
        <v>0</v>
      </c>
      <c r="V204" s="169"/>
    </row>
    <row r="205" spans="2:23" ht="30" customHeight="1">
      <c r="B205" s="153" t="s">
        <v>448</v>
      </c>
      <c r="C205" s="125" t="s">
        <v>837</v>
      </c>
      <c r="D205" s="164" t="s">
        <v>450</v>
      </c>
      <c r="E205" s="165">
        <v>732.34</v>
      </c>
      <c r="F205" s="165">
        <v>-731.51</v>
      </c>
      <c r="G205" s="166" t="s">
        <v>871</v>
      </c>
      <c r="H205" s="167" t="s">
        <v>872</v>
      </c>
      <c r="I205" s="166" t="s">
        <v>870</v>
      </c>
      <c r="J205" s="165" t="s">
        <v>873</v>
      </c>
      <c r="K205" s="416">
        <v>34.51</v>
      </c>
      <c r="L205" s="156"/>
      <c r="M205" s="156"/>
      <c r="N205" s="156"/>
      <c r="O205" s="156"/>
      <c r="P205" s="160"/>
      <c r="Q205" s="170">
        <v>7</v>
      </c>
      <c r="R205" s="171">
        <v>7</v>
      </c>
      <c r="S205" s="171">
        <v>0</v>
      </c>
      <c r="T205" s="171">
        <v>0</v>
      </c>
      <c r="U205" s="172">
        <v>0</v>
      </c>
      <c r="V205" s="169"/>
    </row>
    <row r="206" spans="2:23" ht="30" customHeight="1">
      <c r="B206" s="153" t="s">
        <v>449</v>
      </c>
      <c r="C206" s="125" t="s">
        <v>837</v>
      </c>
      <c r="D206" s="164" t="s">
        <v>450</v>
      </c>
      <c r="E206" s="165">
        <v>732.34</v>
      </c>
      <c r="F206" s="165">
        <v>-731.51</v>
      </c>
      <c r="G206" s="166" t="s">
        <v>874</v>
      </c>
      <c r="H206" s="167" t="s">
        <v>875</v>
      </c>
      <c r="I206" s="166" t="s">
        <v>856</v>
      </c>
      <c r="J206" s="165" t="s">
        <v>876</v>
      </c>
      <c r="K206" s="416">
        <v>31.84</v>
      </c>
      <c r="L206" s="156"/>
      <c r="M206" s="156"/>
      <c r="N206" s="156"/>
      <c r="O206" s="156"/>
      <c r="P206" s="160"/>
      <c r="Q206" s="170">
        <v>7</v>
      </c>
      <c r="R206" s="171">
        <v>7</v>
      </c>
      <c r="S206" s="171">
        <v>0</v>
      </c>
      <c r="T206" s="171">
        <v>0</v>
      </c>
      <c r="U206" s="172">
        <v>0</v>
      </c>
      <c r="V206" s="169"/>
    </row>
    <row r="207" spans="2:23" ht="30" customHeight="1" thickBot="1">
      <c r="B207" s="154" t="s">
        <v>452</v>
      </c>
      <c r="C207" s="61" t="s">
        <v>837</v>
      </c>
      <c r="D207" s="173" t="s">
        <v>454</v>
      </c>
      <c r="E207" s="174">
        <v>714.56</v>
      </c>
      <c r="F207" s="174">
        <v>-713.73</v>
      </c>
      <c r="G207" s="175" t="s">
        <v>863</v>
      </c>
      <c r="H207" s="176" t="s">
        <v>864</v>
      </c>
      <c r="I207" s="175" t="s">
        <v>865</v>
      </c>
      <c r="J207" s="174" t="s">
        <v>861</v>
      </c>
      <c r="K207" s="389">
        <v>29.17</v>
      </c>
      <c r="L207" s="174"/>
      <c r="M207" s="174"/>
      <c r="N207" s="174"/>
      <c r="O207" s="174"/>
      <c r="P207" s="178"/>
      <c r="Q207" s="218">
        <v>7</v>
      </c>
      <c r="R207" s="180">
        <v>7</v>
      </c>
      <c r="S207" s="180">
        <v>0</v>
      </c>
      <c r="T207" s="180">
        <v>0</v>
      </c>
      <c r="U207" s="181">
        <v>0</v>
      </c>
      <c r="V207" s="178"/>
    </row>
    <row r="208" spans="2:23" ht="20.100000000000001" customHeight="1" thickBot="1">
      <c r="B208" s="52"/>
      <c r="C208" s="52"/>
      <c r="D208" s="215"/>
      <c r="E208" s="208"/>
      <c r="F208" s="209"/>
      <c r="G208" s="209"/>
      <c r="H208" s="209"/>
      <c r="I208" s="209"/>
      <c r="J208" s="209"/>
      <c r="K208" s="215"/>
      <c r="L208" s="210"/>
      <c r="M208" s="210"/>
      <c r="N208" s="210"/>
      <c r="O208" s="210"/>
      <c r="P208" s="210" t="s">
        <v>87</v>
      </c>
      <c r="Q208" s="199">
        <f>SUM(Q198:Q207)</f>
        <v>70</v>
      </c>
      <c r="R208" s="200">
        <f>SUM(R198:R207)</f>
        <v>68</v>
      </c>
      <c r="S208" s="200">
        <f>SUM(S198:S207)</f>
        <v>2</v>
      </c>
      <c r="T208" s="200">
        <f>SUM(T198:T207)</f>
        <v>0</v>
      </c>
      <c r="U208" s="201">
        <f>SUM(U198:U207)</f>
        <v>0</v>
      </c>
      <c r="V208" s="195"/>
    </row>
    <row r="209" spans="2:22" ht="30" customHeight="1" thickBot="1">
      <c r="B209" s="219"/>
    </row>
    <row r="210" spans="2:22" ht="20.100000000000001" customHeight="1" thickBot="1">
      <c r="B210" s="472" t="s">
        <v>130</v>
      </c>
      <c r="C210" s="473"/>
      <c r="D210" s="473"/>
      <c r="E210" s="473"/>
      <c r="F210" s="473"/>
      <c r="G210" s="473"/>
      <c r="H210" s="473"/>
      <c r="I210" s="473"/>
      <c r="J210" s="473"/>
      <c r="K210" s="473"/>
      <c r="L210" s="473"/>
      <c r="M210" s="473"/>
      <c r="N210" s="473"/>
      <c r="O210" s="473"/>
      <c r="P210" s="473"/>
      <c r="Q210" s="473"/>
      <c r="R210" s="473"/>
      <c r="S210" s="473"/>
      <c r="T210" s="473"/>
      <c r="U210" s="473"/>
      <c r="V210" s="474"/>
    </row>
    <row r="211" spans="2:22" ht="35.1" customHeight="1">
      <c r="B211" s="461" t="s">
        <v>162</v>
      </c>
      <c r="C211" s="463" t="s">
        <v>67</v>
      </c>
      <c r="D211" s="463" t="s">
        <v>94</v>
      </c>
      <c r="E211" s="148" t="s">
        <v>134</v>
      </c>
      <c r="F211" s="150" t="s">
        <v>135</v>
      </c>
      <c r="G211" s="150" t="s">
        <v>276</v>
      </c>
      <c r="H211" s="150" t="s">
        <v>277</v>
      </c>
      <c r="I211" s="270" t="s">
        <v>263</v>
      </c>
      <c r="J211" s="150" t="s">
        <v>131</v>
      </c>
      <c r="K211" s="149" t="s">
        <v>132</v>
      </c>
      <c r="L211" s="90"/>
      <c r="M211" s="90"/>
      <c r="N211" s="90"/>
      <c r="O211" s="90"/>
      <c r="P211" s="123"/>
      <c r="Q211" s="483" t="s">
        <v>55</v>
      </c>
      <c r="R211" s="483"/>
      <c r="S211" s="483"/>
      <c r="T211" s="483"/>
      <c r="U211" s="484"/>
      <c r="V211" s="459" t="s">
        <v>163</v>
      </c>
    </row>
    <row r="212" spans="2:22" ht="20.100000000000001" customHeight="1">
      <c r="B212" s="462"/>
      <c r="C212" s="464"/>
      <c r="D212" s="464"/>
      <c r="E212" s="91" t="s">
        <v>299</v>
      </c>
      <c r="F212" s="91" t="s">
        <v>293</v>
      </c>
      <c r="G212" s="91" t="s">
        <v>138</v>
      </c>
      <c r="H212" s="91" t="s">
        <v>138</v>
      </c>
      <c r="I212" s="91" t="s">
        <v>462</v>
      </c>
      <c r="J212" s="91" t="s">
        <v>139</v>
      </c>
      <c r="K212" s="126" t="s">
        <v>300</v>
      </c>
      <c r="L212" s="91"/>
      <c r="M212" s="91"/>
      <c r="N212" s="91"/>
      <c r="O212" s="91"/>
      <c r="P212" s="124"/>
      <c r="Q212" s="113" t="s">
        <v>57</v>
      </c>
      <c r="R212" s="47" t="s">
        <v>5</v>
      </c>
      <c r="S212" s="47" t="s">
        <v>6</v>
      </c>
      <c r="T212" s="47" t="s">
        <v>7</v>
      </c>
      <c r="U212" s="58" t="s">
        <v>47</v>
      </c>
      <c r="V212" s="460"/>
    </row>
    <row r="213" spans="2:22" ht="30" customHeight="1">
      <c r="B213" s="152" t="s">
        <v>421</v>
      </c>
      <c r="C213" s="49" t="s">
        <v>837</v>
      </c>
      <c r="D213" s="155" t="s">
        <v>427</v>
      </c>
      <c r="E213" s="156">
        <v>653.45000000000005</v>
      </c>
      <c r="F213" s="156">
        <v>-652.62</v>
      </c>
      <c r="G213" s="157" t="s">
        <v>882</v>
      </c>
      <c r="H213" s="158" t="s">
        <v>883</v>
      </c>
      <c r="I213" s="157" t="s">
        <v>856</v>
      </c>
      <c r="J213" s="156" t="s">
        <v>884</v>
      </c>
      <c r="K213" s="159">
        <v>38.15</v>
      </c>
      <c r="L213" s="156"/>
      <c r="M213" s="156"/>
      <c r="N213" s="156"/>
      <c r="O213" s="156"/>
      <c r="P213" s="160"/>
      <c r="Q213" s="161">
        <v>7</v>
      </c>
      <c r="R213" s="162">
        <v>7</v>
      </c>
      <c r="S213" s="162">
        <v>0</v>
      </c>
      <c r="T213" s="162">
        <v>0</v>
      </c>
      <c r="U213" s="163">
        <v>0</v>
      </c>
      <c r="V213" s="160"/>
    </row>
    <row r="214" spans="2:22" ht="30" customHeight="1">
      <c r="B214" s="153" t="s">
        <v>422</v>
      </c>
      <c r="C214" s="49" t="s">
        <v>837</v>
      </c>
      <c r="D214" s="164" t="s">
        <v>428</v>
      </c>
      <c r="E214" s="165">
        <v>621.23</v>
      </c>
      <c r="F214" s="165">
        <v>-620.4</v>
      </c>
      <c r="G214" s="166" t="s">
        <v>885</v>
      </c>
      <c r="H214" s="167" t="s">
        <v>886</v>
      </c>
      <c r="I214" s="166" t="s">
        <v>856</v>
      </c>
      <c r="J214" s="165" t="s">
        <v>887</v>
      </c>
      <c r="K214" s="168">
        <v>35.159999999999997</v>
      </c>
      <c r="L214" s="156"/>
      <c r="M214" s="156"/>
      <c r="N214" s="156"/>
      <c r="O214" s="156"/>
      <c r="P214" s="160"/>
      <c r="Q214" s="161">
        <v>7</v>
      </c>
      <c r="R214" s="162">
        <v>7</v>
      </c>
      <c r="S214" s="162">
        <v>0</v>
      </c>
      <c r="T214" s="162">
        <v>0</v>
      </c>
      <c r="U214" s="163">
        <v>0</v>
      </c>
      <c r="V214" s="169"/>
    </row>
    <row r="215" spans="2:22" ht="30" customHeight="1">
      <c r="B215" s="153" t="s">
        <v>423</v>
      </c>
      <c r="C215" s="49" t="s">
        <v>837</v>
      </c>
      <c r="D215" s="164" t="s">
        <v>429</v>
      </c>
      <c r="E215" s="165">
        <v>605.12</v>
      </c>
      <c r="F215" s="165">
        <v>-604.29</v>
      </c>
      <c r="G215" s="166" t="s">
        <v>888</v>
      </c>
      <c r="H215" s="167" t="s">
        <v>889</v>
      </c>
      <c r="I215" s="166" t="s">
        <v>856</v>
      </c>
      <c r="J215" s="165" t="s">
        <v>890</v>
      </c>
      <c r="K215" s="168">
        <v>29.3</v>
      </c>
      <c r="L215" s="165"/>
      <c r="M215" s="165"/>
      <c r="N215" s="165"/>
      <c r="O215" s="165"/>
      <c r="P215" s="169"/>
      <c r="Q215" s="161">
        <v>7</v>
      </c>
      <c r="R215" s="162">
        <v>7</v>
      </c>
      <c r="S215" s="162">
        <v>0</v>
      </c>
      <c r="T215" s="162">
        <v>0</v>
      </c>
      <c r="U215" s="163">
        <v>0</v>
      </c>
      <c r="V215" s="169"/>
    </row>
    <row r="216" spans="2:22" ht="30" customHeight="1">
      <c r="B216" s="153" t="s">
        <v>424</v>
      </c>
      <c r="C216" s="49" t="s">
        <v>837</v>
      </c>
      <c r="D216" s="164" t="s">
        <v>427</v>
      </c>
      <c r="E216" s="165">
        <v>621.23</v>
      </c>
      <c r="F216" s="165">
        <v>-636.51</v>
      </c>
      <c r="G216" s="166" t="s">
        <v>894</v>
      </c>
      <c r="H216" s="167" t="s">
        <v>895</v>
      </c>
      <c r="I216" s="166" t="s">
        <v>859</v>
      </c>
      <c r="J216" s="165" t="s">
        <v>896</v>
      </c>
      <c r="K216" s="168">
        <v>33.85</v>
      </c>
      <c r="L216" s="165"/>
      <c r="M216" s="165"/>
      <c r="N216" s="165"/>
      <c r="O216" s="165"/>
      <c r="P216" s="169"/>
      <c r="Q216" s="161">
        <v>7</v>
      </c>
      <c r="R216" s="162">
        <v>7</v>
      </c>
      <c r="S216" s="162">
        <v>0</v>
      </c>
      <c r="T216" s="162">
        <v>0</v>
      </c>
      <c r="U216" s="163">
        <v>0</v>
      </c>
      <c r="V216" s="169"/>
    </row>
    <row r="217" spans="2:22" ht="30" customHeight="1">
      <c r="B217" s="153" t="s">
        <v>425</v>
      </c>
      <c r="C217" s="49" t="s">
        <v>837</v>
      </c>
      <c r="D217" s="164" t="s">
        <v>430</v>
      </c>
      <c r="E217" s="165">
        <v>653.45000000000005</v>
      </c>
      <c r="F217" s="165">
        <v>-636.51</v>
      </c>
      <c r="G217" s="166" t="s">
        <v>897</v>
      </c>
      <c r="H217" s="167" t="s">
        <v>898</v>
      </c>
      <c r="I217" s="166" t="s">
        <v>856</v>
      </c>
      <c r="J217" s="165" t="s">
        <v>899</v>
      </c>
      <c r="K217" s="168">
        <v>36.51</v>
      </c>
      <c r="L217" s="165"/>
      <c r="M217" s="165"/>
      <c r="N217" s="165"/>
      <c r="O217" s="165"/>
      <c r="P217" s="169"/>
      <c r="Q217" s="161">
        <v>7</v>
      </c>
      <c r="R217" s="162">
        <v>7</v>
      </c>
      <c r="S217" s="162">
        <v>0</v>
      </c>
      <c r="T217" s="162">
        <v>0</v>
      </c>
      <c r="U217" s="163">
        <v>0</v>
      </c>
      <c r="V217" s="350"/>
    </row>
    <row r="218" spans="2:22" ht="30" customHeight="1">
      <c r="B218" s="153" t="s">
        <v>426</v>
      </c>
      <c r="C218" s="49" t="s">
        <v>837</v>
      </c>
      <c r="D218" s="164" t="s">
        <v>427</v>
      </c>
      <c r="E218" s="165">
        <v>589</v>
      </c>
      <c r="F218" s="165">
        <v>-588.16999999999996</v>
      </c>
      <c r="G218" s="166" t="s">
        <v>900</v>
      </c>
      <c r="H218" s="167" t="s">
        <v>901</v>
      </c>
      <c r="I218" s="166" t="s">
        <v>865</v>
      </c>
      <c r="J218" s="165" t="s">
        <v>902</v>
      </c>
      <c r="K218" s="168">
        <v>23.63</v>
      </c>
      <c r="L218" s="165"/>
      <c r="M218" s="165"/>
      <c r="N218" s="165"/>
      <c r="O218" s="165"/>
      <c r="P218" s="169"/>
      <c r="Q218" s="161">
        <v>7</v>
      </c>
      <c r="R218" s="162">
        <v>7</v>
      </c>
      <c r="S218" s="162">
        <v>0</v>
      </c>
      <c r="T218" s="162">
        <v>0</v>
      </c>
      <c r="U218" s="163">
        <v>0</v>
      </c>
      <c r="V218" s="350"/>
    </row>
    <row r="219" spans="2:22" ht="30" customHeight="1">
      <c r="B219" s="153" t="s">
        <v>431</v>
      </c>
      <c r="C219" s="49" t="s">
        <v>837</v>
      </c>
      <c r="D219" s="164" t="s">
        <v>428</v>
      </c>
      <c r="E219" s="165">
        <v>637.34</v>
      </c>
      <c r="F219" s="165">
        <v>-636.51</v>
      </c>
      <c r="G219" s="166" t="s">
        <v>891</v>
      </c>
      <c r="H219" s="167" t="s">
        <v>892</v>
      </c>
      <c r="I219" s="166" t="s">
        <v>857</v>
      </c>
      <c r="J219" s="165" t="s">
        <v>893</v>
      </c>
      <c r="K219" s="168">
        <v>50.2</v>
      </c>
      <c r="L219" s="156"/>
      <c r="M219" s="156"/>
      <c r="N219" s="156"/>
      <c r="O219" s="156"/>
      <c r="P219" s="169"/>
      <c r="Q219" s="161">
        <v>7</v>
      </c>
      <c r="R219" s="162">
        <v>7</v>
      </c>
      <c r="S219" s="162">
        <v>0</v>
      </c>
      <c r="T219" s="162">
        <v>0</v>
      </c>
      <c r="U219" s="163">
        <v>0</v>
      </c>
      <c r="V219" s="169"/>
    </row>
    <row r="220" spans="2:22" ht="30" customHeight="1">
      <c r="B220" s="153" t="s">
        <v>432</v>
      </c>
      <c r="C220" s="49" t="s">
        <v>837</v>
      </c>
      <c r="D220" s="164" t="s">
        <v>439</v>
      </c>
      <c r="E220" s="165">
        <v>653.45000000000005</v>
      </c>
      <c r="F220" s="165">
        <v>-636.51</v>
      </c>
      <c r="G220" s="166" t="s">
        <v>906</v>
      </c>
      <c r="H220" s="167" t="s">
        <v>907</v>
      </c>
      <c r="I220" s="166" t="s">
        <v>908</v>
      </c>
      <c r="J220" s="165" t="s">
        <v>909</v>
      </c>
      <c r="K220" s="168">
        <v>28.91</v>
      </c>
      <c r="L220" s="165"/>
      <c r="M220" s="165"/>
      <c r="N220" s="165"/>
      <c r="O220" s="165"/>
      <c r="P220" s="169"/>
      <c r="Q220" s="161">
        <v>7</v>
      </c>
      <c r="R220" s="162">
        <v>7</v>
      </c>
      <c r="S220" s="162">
        <v>0</v>
      </c>
      <c r="T220" s="162">
        <v>0</v>
      </c>
      <c r="U220" s="163">
        <v>0</v>
      </c>
      <c r="V220" s="169"/>
    </row>
    <row r="221" spans="2:22" ht="30" customHeight="1">
      <c r="B221" s="153" t="s">
        <v>433</v>
      </c>
      <c r="C221" s="49" t="s">
        <v>837</v>
      </c>
      <c r="D221" s="164" t="s">
        <v>439</v>
      </c>
      <c r="E221" s="165">
        <v>669.56</v>
      </c>
      <c r="F221" s="165">
        <v>-668.73</v>
      </c>
      <c r="G221" s="166" t="s">
        <v>910</v>
      </c>
      <c r="H221" s="167" t="s">
        <v>911</v>
      </c>
      <c r="I221" s="166" t="s">
        <v>856</v>
      </c>
      <c r="J221" s="165" t="s">
        <v>912</v>
      </c>
      <c r="K221" s="168">
        <v>31.22</v>
      </c>
      <c r="L221" s="165"/>
      <c r="M221" s="165"/>
      <c r="N221" s="165"/>
      <c r="O221" s="165"/>
      <c r="P221" s="169"/>
      <c r="Q221" s="161">
        <v>7</v>
      </c>
      <c r="R221" s="162">
        <v>7</v>
      </c>
      <c r="S221" s="162">
        <v>0</v>
      </c>
      <c r="T221" s="162">
        <v>0</v>
      </c>
      <c r="U221" s="163">
        <v>0</v>
      </c>
      <c r="V221" s="169"/>
    </row>
    <row r="222" spans="2:22" ht="30" customHeight="1">
      <c r="B222" s="153" t="s">
        <v>434</v>
      </c>
      <c r="C222" s="49" t="s">
        <v>837</v>
      </c>
      <c r="D222" s="164" t="s">
        <v>439</v>
      </c>
      <c r="E222" s="165">
        <v>637.34</v>
      </c>
      <c r="F222" s="165">
        <v>-636.51</v>
      </c>
      <c r="G222" s="166" t="s">
        <v>913</v>
      </c>
      <c r="H222" s="167" t="s">
        <v>914</v>
      </c>
      <c r="I222" s="166" t="s">
        <v>856</v>
      </c>
      <c r="J222" s="165" t="s">
        <v>884</v>
      </c>
      <c r="K222" s="168">
        <v>32.03</v>
      </c>
      <c r="L222" s="165"/>
      <c r="M222" s="165"/>
      <c r="N222" s="165"/>
      <c r="O222" s="165"/>
      <c r="P222" s="169"/>
      <c r="Q222" s="161">
        <v>7</v>
      </c>
      <c r="R222" s="162">
        <v>7</v>
      </c>
      <c r="S222" s="162">
        <v>0</v>
      </c>
      <c r="T222" s="162">
        <v>0</v>
      </c>
      <c r="U222" s="163">
        <v>0</v>
      </c>
      <c r="V222" s="169"/>
    </row>
    <row r="223" spans="2:22" ht="30" customHeight="1">
      <c r="B223" s="153" t="s">
        <v>435</v>
      </c>
      <c r="C223" s="49" t="s">
        <v>837</v>
      </c>
      <c r="D223" s="164" t="s">
        <v>439</v>
      </c>
      <c r="E223" s="165">
        <v>653.45000000000005</v>
      </c>
      <c r="F223" s="165">
        <v>-652.62</v>
      </c>
      <c r="G223" s="166" t="s">
        <v>903</v>
      </c>
      <c r="H223" s="167" t="s">
        <v>904</v>
      </c>
      <c r="I223" s="166" t="s">
        <v>856</v>
      </c>
      <c r="J223" s="165" t="s">
        <v>905</v>
      </c>
      <c r="K223" s="168">
        <v>40.82</v>
      </c>
      <c r="L223" s="165"/>
      <c r="M223" s="165"/>
      <c r="N223" s="165"/>
      <c r="O223" s="165"/>
      <c r="P223" s="169"/>
      <c r="Q223" s="161">
        <v>7</v>
      </c>
      <c r="R223" s="162">
        <v>7</v>
      </c>
      <c r="S223" s="162">
        <v>0</v>
      </c>
      <c r="T223" s="162">
        <v>0</v>
      </c>
      <c r="U223" s="163">
        <v>0</v>
      </c>
      <c r="V223" s="169"/>
    </row>
    <row r="224" spans="2:22" ht="30" customHeight="1">
      <c r="B224" s="153" t="s">
        <v>436</v>
      </c>
      <c r="C224" s="49" t="s">
        <v>837</v>
      </c>
      <c r="D224" s="164" t="s">
        <v>439</v>
      </c>
      <c r="E224" s="165">
        <v>669.56</v>
      </c>
      <c r="F224" s="165">
        <v>-668.73</v>
      </c>
      <c r="G224" s="166" t="s">
        <v>917</v>
      </c>
      <c r="H224" s="167" t="s">
        <v>918</v>
      </c>
      <c r="I224" s="166" t="s">
        <v>856</v>
      </c>
      <c r="J224" s="165" t="s">
        <v>899</v>
      </c>
      <c r="K224" s="168">
        <v>46.13</v>
      </c>
      <c r="L224" s="165"/>
      <c r="M224" s="165"/>
      <c r="N224" s="165"/>
      <c r="O224" s="165"/>
      <c r="P224" s="169"/>
      <c r="Q224" s="161">
        <v>7</v>
      </c>
      <c r="R224" s="162">
        <v>7</v>
      </c>
      <c r="S224" s="162">
        <v>0</v>
      </c>
      <c r="T224" s="162">
        <v>0</v>
      </c>
      <c r="U224" s="163">
        <v>0</v>
      </c>
      <c r="V224" s="350"/>
    </row>
    <row r="225" spans="2:33" ht="30" customHeight="1">
      <c r="B225" s="153" t="s">
        <v>437</v>
      </c>
      <c r="C225" s="49" t="s">
        <v>837</v>
      </c>
      <c r="D225" s="164" t="s">
        <v>439</v>
      </c>
      <c r="E225" s="165">
        <v>572.89</v>
      </c>
      <c r="F225" s="165">
        <v>-588.16999999999996</v>
      </c>
      <c r="G225" s="166" t="s">
        <v>919</v>
      </c>
      <c r="H225" s="167" t="s">
        <v>920</v>
      </c>
      <c r="I225" s="166" t="s">
        <v>860</v>
      </c>
      <c r="J225" s="165" t="s">
        <v>902</v>
      </c>
      <c r="K225" s="168">
        <v>17.71</v>
      </c>
      <c r="L225" s="165"/>
      <c r="M225" s="165"/>
      <c r="N225" s="165"/>
      <c r="O225" s="165"/>
      <c r="P225" s="169"/>
      <c r="Q225" s="170">
        <v>7</v>
      </c>
      <c r="R225" s="162">
        <v>7</v>
      </c>
      <c r="S225" s="171">
        <v>0</v>
      </c>
      <c r="T225" s="171">
        <v>0</v>
      </c>
      <c r="U225" s="172">
        <v>0</v>
      </c>
      <c r="V225" s="350"/>
    </row>
    <row r="226" spans="2:33" ht="30" customHeight="1" thickBot="1">
      <c r="B226" s="154" t="s">
        <v>438</v>
      </c>
      <c r="C226" s="61" t="s">
        <v>837</v>
      </c>
      <c r="D226" s="173" t="s">
        <v>440</v>
      </c>
      <c r="E226" s="174">
        <v>669.56</v>
      </c>
      <c r="F226" s="174">
        <v>-652.62</v>
      </c>
      <c r="G226" s="175" t="s">
        <v>915</v>
      </c>
      <c r="H226" s="176" t="s">
        <v>916</v>
      </c>
      <c r="I226" s="175" t="s">
        <v>856</v>
      </c>
      <c r="J226" s="174" t="s">
        <v>912</v>
      </c>
      <c r="K226" s="177">
        <v>35.68</v>
      </c>
      <c r="L226" s="174"/>
      <c r="M226" s="174"/>
      <c r="N226" s="174"/>
      <c r="O226" s="174"/>
      <c r="P226" s="178"/>
      <c r="Q226" s="179">
        <v>7</v>
      </c>
      <c r="R226" s="180">
        <v>7</v>
      </c>
      <c r="S226" s="180">
        <v>0</v>
      </c>
      <c r="T226" s="180">
        <v>0</v>
      </c>
      <c r="U226" s="181">
        <v>0</v>
      </c>
      <c r="V226" s="178"/>
    </row>
    <row r="227" spans="2:33" ht="20.100000000000001" customHeight="1" thickBot="1">
      <c r="B227" s="219"/>
      <c r="C227" s="52"/>
      <c r="D227" s="215"/>
      <c r="E227" s="208"/>
      <c r="F227" s="209"/>
      <c r="G227" s="209"/>
      <c r="H227" s="209"/>
      <c r="I227" s="209"/>
      <c r="J227" s="209"/>
      <c r="K227" s="215"/>
      <c r="L227" s="215"/>
      <c r="M227" s="215"/>
      <c r="N227" s="215"/>
      <c r="O227" s="215"/>
      <c r="P227" s="210" t="s">
        <v>87</v>
      </c>
      <c r="Q227" s="199">
        <f>SUM(Q213:Q226)</f>
        <v>98</v>
      </c>
      <c r="R227" s="200">
        <f>SUM(R213:R226)</f>
        <v>98</v>
      </c>
      <c r="S227" s="200">
        <f>SUM(S213:S226)</f>
        <v>0</v>
      </c>
      <c r="T227" s="200">
        <f>SUM(T213:T226)</f>
        <v>0</v>
      </c>
      <c r="U227" s="201">
        <f>SUM(U213:U226)</f>
        <v>0</v>
      </c>
      <c r="V227" s="195"/>
    </row>
    <row r="228" spans="2:33" ht="30" customHeight="1"/>
    <row r="229" spans="2:33" ht="30" customHeight="1">
      <c r="B229" s="104" t="s">
        <v>150</v>
      </c>
      <c r="C229" s="105"/>
      <c r="D229" s="105"/>
      <c r="E229" s="105"/>
      <c r="F229" s="105"/>
      <c r="G229" s="105"/>
      <c r="H229" s="105"/>
      <c r="I229" s="105"/>
      <c r="J229" s="105"/>
      <c r="K229" s="105"/>
      <c r="L229" s="105"/>
      <c r="M229" s="105"/>
      <c r="N229" s="105"/>
      <c r="O229" s="105"/>
      <c r="P229" s="105"/>
      <c r="Q229" s="105"/>
      <c r="R229" s="105"/>
      <c r="S229" s="105"/>
      <c r="T229" s="105"/>
      <c r="U229" s="105"/>
      <c r="V229" s="105"/>
      <c r="W229" s="105"/>
    </row>
    <row r="230" spans="2:33" ht="17.25" thickBot="1"/>
    <row r="231" spans="2:33" s="3" customFormat="1" ht="20.100000000000001" customHeight="1" thickBot="1">
      <c r="B231" s="465" t="s">
        <v>200</v>
      </c>
      <c r="C231" s="466"/>
      <c r="D231" s="466"/>
      <c r="E231" s="466"/>
      <c r="F231" s="466"/>
      <c r="G231" s="466"/>
      <c r="H231" s="466"/>
      <c r="I231" s="466"/>
      <c r="J231" s="466"/>
      <c r="K231" s="466"/>
      <c r="L231" s="466"/>
      <c r="M231" s="466"/>
      <c r="N231" s="466"/>
      <c r="O231" s="466"/>
      <c r="P231" s="466"/>
      <c r="Q231" s="466"/>
      <c r="R231" s="466"/>
      <c r="S231" s="466"/>
      <c r="T231" s="466"/>
      <c r="U231" s="466"/>
      <c r="V231" s="467"/>
      <c r="X231"/>
      <c r="Y231"/>
      <c r="Z231"/>
      <c r="AA231"/>
      <c r="AB231"/>
      <c r="AC231"/>
      <c r="AD231"/>
      <c r="AE231"/>
      <c r="AF231"/>
      <c r="AG231"/>
    </row>
    <row r="232" spans="2:33" s="3" customFormat="1" ht="35.1" customHeight="1">
      <c r="B232" s="461" t="s">
        <v>201</v>
      </c>
      <c r="C232" s="463" t="s">
        <v>202</v>
      </c>
      <c r="D232" s="463" t="s">
        <v>203</v>
      </c>
      <c r="E232" s="148" t="s">
        <v>106</v>
      </c>
      <c r="F232" s="148" t="s">
        <v>107</v>
      </c>
      <c r="G232" s="150" t="s">
        <v>274</v>
      </c>
      <c r="H232" s="150" t="s">
        <v>275</v>
      </c>
      <c r="I232" s="150" t="s">
        <v>180</v>
      </c>
      <c r="J232" s="150" t="s">
        <v>181</v>
      </c>
      <c r="K232" s="150" t="s">
        <v>140</v>
      </c>
      <c r="L232" s="150" t="s">
        <v>141</v>
      </c>
      <c r="M232" s="150" t="s">
        <v>79</v>
      </c>
      <c r="N232" s="150" t="s">
        <v>80</v>
      </c>
      <c r="O232" s="150" t="s">
        <v>131</v>
      </c>
      <c r="P232" s="150"/>
      <c r="Q232" s="469" t="s">
        <v>204</v>
      </c>
      <c r="R232" s="470"/>
      <c r="S232" s="470"/>
      <c r="T232" s="470"/>
      <c r="U232" s="471"/>
      <c r="V232" s="459" t="s">
        <v>205</v>
      </c>
      <c r="W232"/>
      <c r="X232"/>
      <c r="Y232"/>
      <c r="Z232"/>
      <c r="AA232"/>
      <c r="AB232"/>
      <c r="AC232"/>
      <c r="AD232"/>
      <c r="AE232"/>
      <c r="AF232"/>
      <c r="AG232"/>
    </row>
    <row r="233" spans="2:33" s="3" customFormat="1" ht="20.100000000000001" customHeight="1">
      <c r="B233" s="462"/>
      <c r="C233" s="464"/>
      <c r="D233" s="464"/>
      <c r="E233" s="276" t="s">
        <v>301</v>
      </c>
      <c r="F233" s="276" t="s">
        <v>302</v>
      </c>
      <c r="G233" s="276" t="s">
        <v>318</v>
      </c>
      <c r="H233" s="276" t="s">
        <v>319</v>
      </c>
      <c r="I233" s="276" t="s">
        <v>326</v>
      </c>
      <c r="J233" s="276" t="s">
        <v>320</v>
      </c>
      <c r="K233" s="250" t="s">
        <v>206</v>
      </c>
      <c r="L233" s="250" t="s">
        <v>92</v>
      </c>
      <c r="M233" s="251" t="s">
        <v>463</v>
      </c>
      <c r="N233" s="251" t="s">
        <v>464</v>
      </c>
      <c r="O233" s="250" t="s">
        <v>207</v>
      </c>
      <c r="P233" s="250"/>
      <c r="Q233" s="57" t="s">
        <v>208</v>
      </c>
      <c r="R233" s="47" t="s">
        <v>209</v>
      </c>
      <c r="S233" s="47" t="s">
        <v>210</v>
      </c>
      <c r="T233" s="47" t="s">
        <v>211</v>
      </c>
      <c r="U233" s="58" t="s">
        <v>212</v>
      </c>
      <c r="V233" s="460"/>
      <c r="W233"/>
      <c r="X233"/>
      <c r="Y233"/>
      <c r="Z233"/>
      <c r="AA233"/>
      <c r="AB233"/>
      <c r="AC233"/>
      <c r="AD233"/>
      <c r="AE233"/>
      <c r="AF233"/>
      <c r="AG233"/>
    </row>
    <row r="234" spans="2:33" s="3" customFormat="1" ht="30" customHeight="1" thickBot="1">
      <c r="B234" s="154" t="s">
        <v>970</v>
      </c>
      <c r="C234" s="61" t="s">
        <v>837</v>
      </c>
      <c r="D234" s="173" t="s">
        <v>460</v>
      </c>
      <c r="E234" s="217">
        <v>3.5265</v>
      </c>
      <c r="F234" s="217">
        <v>-0.26944000000000001</v>
      </c>
      <c r="G234" s="354">
        <v>3.64961</v>
      </c>
      <c r="H234" s="354">
        <v>-0.36646000000000001</v>
      </c>
      <c r="I234" s="217">
        <v>3.5785</v>
      </c>
      <c r="J234" s="217">
        <v>-0.34670000000000001</v>
      </c>
      <c r="K234" s="217">
        <v>3.1137000000000001</v>
      </c>
      <c r="L234" s="217">
        <v>0.2417</v>
      </c>
      <c r="M234" s="217">
        <v>0.27493000000000001</v>
      </c>
      <c r="N234" s="217">
        <v>0.27783999999999998</v>
      </c>
      <c r="O234" s="217" t="s">
        <v>952</v>
      </c>
      <c r="P234" s="178"/>
      <c r="Q234" s="196">
        <v>10</v>
      </c>
      <c r="R234" s="197">
        <v>10</v>
      </c>
      <c r="S234" s="197">
        <v>0</v>
      </c>
      <c r="T234" s="197">
        <v>0</v>
      </c>
      <c r="U234" s="198">
        <v>0</v>
      </c>
      <c r="V234" s="189"/>
      <c r="W234"/>
      <c r="X234"/>
      <c r="Y234"/>
      <c r="Z234"/>
      <c r="AA234"/>
      <c r="AB234"/>
      <c r="AC234"/>
      <c r="AD234"/>
      <c r="AE234"/>
      <c r="AF234"/>
      <c r="AG234"/>
    </row>
    <row r="235" spans="2:33" s="3" customFormat="1" ht="20.100000000000001" customHeight="1" thickBot="1">
      <c r="B235" s="52"/>
      <c r="C235" s="52"/>
      <c r="D235" s="215"/>
      <c r="E235" s="208"/>
      <c r="F235" s="209"/>
      <c r="G235" s="209"/>
      <c r="H235" s="209"/>
      <c r="I235" s="468" t="s">
        <v>321</v>
      </c>
      <c r="J235" s="468"/>
      <c r="K235" s="209"/>
      <c r="L235" s="209"/>
      <c r="M235" s="195"/>
      <c r="N235" s="195"/>
      <c r="O235" s="195"/>
      <c r="P235" s="210" t="s">
        <v>213</v>
      </c>
      <c r="Q235" s="199">
        <f>SUM(Q234:Q234)</f>
        <v>10</v>
      </c>
      <c r="R235" s="200">
        <f>SUM(R234:R234)</f>
        <v>10</v>
      </c>
      <c r="S235" s="200">
        <f>SUM(S234:S234)</f>
        <v>0</v>
      </c>
      <c r="T235" s="200">
        <f>SUM(T234:T234)</f>
        <v>0</v>
      </c>
      <c r="U235" s="201">
        <f>SUM(U234:U234)</f>
        <v>0</v>
      </c>
      <c r="V235" s="195"/>
      <c r="W235"/>
      <c r="X235"/>
      <c r="Y235"/>
      <c r="Z235"/>
      <c r="AA235"/>
      <c r="AB235"/>
      <c r="AC235"/>
      <c r="AD235"/>
      <c r="AE235"/>
      <c r="AF235"/>
      <c r="AG235"/>
    </row>
    <row r="236" spans="2:33" ht="30" customHeight="1" thickBot="1"/>
    <row r="237" spans="2:33" s="3" customFormat="1" ht="20.100000000000001" customHeight="1" thickBot="1">
      <c r="B237" s="472" t="s">
        <v>199</v>
      </c>
      <c r="C237" s="473"/>
      <c r="D237" s="473"/>
      <c r="E237" s="473"/>
      <c r="F237" s="473"/>
      <c r="G237" s="473"/>
      <c r="H237" s="473"/>
      <c r="I237" s="473"/>
      <c r="J237" s="473"/>
      <c r="K237" s="473"/>
      <c r="L237" s="473"/>
      <c r="M237" s="473"/>
      <c r="N237" s="473"/>
      <c r="O237" s="473"/>
      <c r="P237" s="473"/>
      <c r="Q237" s="473"/>
      <c r="R237" s="473"/>
      <c r="S237" s="473"/>
      <c r="T237" s="473"/>
      <c r="U237" s="473"/>
      <c r="V237" s="474"/>
      <c r="X237"/>
      <c r="Y237"/>
      <c r="Z237"/>
      <c r="AA237"/>
      <c r="AB237"/>
      <c r="AC237"/>
      <c r="AD237"/>
      <c r="AE237"/>
      <c r="AF237"/>
      <c r="AG237"/>
    </row>
    <row r="238" spans="2:33" s="3" customFormat="1" ht="35.1" customHeight="1">
      <c r="B238" s="461" t="s">
        <v>162</v>
      </c>
      <c r="C238" s="463" t="s">
        <v>67</v>
      </c>
      <c r="D238" s="463" t="s">
        <v>94</v>
      </c>
      <c r="E238" s="148" t="s">
        <v>106</v>
      </c>
      <c r="F238" s="148" t="s">
        <v>107</v>
      </c>
      <c r="G238" s="150" t="s">
        <v>274</v>
      </c>
      <c r="H238" s="150" t="s">
        <v>275</v>
      </c>
      <c r="I238" s="150" t="s">
        <v>263</v>
      </c>
      <c r="J238" s="149" t="s">
        <v>131</v>
      </c>
      <c r="K238" s="150"/>
      <c r="L238" s="150"/>
      <c r="M238" s="150"/>
      <c r="N238" s="150"/>
      <c r="O238" s="127"/>
      <c r="P238" s="123"/>
      <c r="Q238" s="469" t="s">
        <v>55</v>
      </c>
      <c r="R238" s="470"/>
      <c r="S238" s="470"/>
      <c r="T238" s="470"/>
      <c r="U238" s="471"/>
      <c r="V238" s="459" t="s">
        <v>163</v>
      </c>
      <c r="W238"/>
      <c r="X238"/>
      <c r="Y238"/>
      <c r="Z238"/>
      <c r="AA238"/>
      <c r="AB238"/>
      <c r="AC238"/>
      <c r="AD238"/>
      <c r="AE238"/>
      <c r="AF238"/>
      <c r="AG238"/>
    </row>
    <row r="239" spans="2:33" s="3" customFormat="1" ht="20.100000000000001" customHeight="1">
      <c r="B239" s="462"/>
      <c r="C239" s="464"/>
      <c r="D239" s="464"/>
      <c r="E239" s="91" t="s">
        <v>303</v>
      </c>
      <c r="F239" s="91" t="s">
        <v>304</v>
      </c>
      <c r="G239" s="91" t="s">
        <v>305</v>
      </c>
      <c r="H239" s="91" t="s">
        <v>306</v>
      </c>
      <c r="I239" s="91" t="s">
        <v>142</v>
      </c>
      <c r="J239" s="126" t="s">
        <v>143</v>
      </c>
      <c r="K239" s="91"/>
      <c r="L239" s="91"/>
      <c r="M239" s="91"/>
      <c r="N239" s="91"/>
      <c r="O239" s="126"/>
      <c r="P239" s="124"/>
      <c r="Q239" s="57" t="s">
        <v>57</v>
      </c>
      <c r="R239" s="47" t="s">
        <v>5</v>
      </c>
      <c r="S239" s="47" t="s">
        <v>6</v>
      </c>
      <c r="T239" s="47" t="s">
        <v>7</v>
      </c>
      <c r="U239" s="58" t="s">
        <v>47</v>
      </c>
      <c r="V239" s="460"/>
      <c r="W239"/>
      <c r="X239"/>
      <c r="Y239"/>
      <c r="Z239"/>
      <c r="AA239"/>
      <c r="AB239"/>
      <c r="AC239"/>
      <c r="AD239"/>
      <c r="AE239"/>
      <c r="AF239"/>
      <c r="AG239"/>
    </row>
    <row r="240" spans="2:33" s="3" customFormat="1" ht="30" customHeight="1" thickBot="1">
      <c r="B240" s="154" t="s">
        <v>469</v>
      </c>
      <c r="C240" s="61" t="s">
        <v>862</v>
      </c>
      <c r="D240" s="173" t="s">
        <v>461</v>
      </c>
      <c r="E240" s="217">
        <v>4.1860999999999997</v>
      </c>
      <c r="F240" s="217">
        <v>-0.7833</v>
      </c>
      <c r="G240" s="391">
        <v>4.2994000000000003</v>
      </c>
      <c r="H240" s="391">
        <v>-0.86260000000000003</v>
      </c>
      <c r="I240" s="174" t="s">
        <v>953</v>
      </c>
      <c r="J240" s="177" t="s">
        <v>954</v>
      </c>
      <c r="K240" s="217"/>
      <c r="L240" s="217"/>
      <c r="M240" s="217"/>
      <c r="N240" s="217"/>
      <c r="O240" s="177"/>
      <c r="P240" s="178"/>
      <c r="Q240" s="196">
        <v>6</v>
      </c>
      <c r="R240" s="197">
        <v>4</v>
      </c>
      <c r="S240" s="197">
        <v>2</v>
      </c>
      <c r="T240" s="197">
        <v>0</v>
      </c>
      <c r="U240" s="198">
        <v>0</v>
      </c>
      <c r="V240" s="189"/>
      <c r="W240"/>
      <c r="X240"/>
      <c r="Y240"/>
      <c r="Z240"/>
      <c r="AA240"/>
      <c r="AB240"/>
      <c r="AC240"/>
      <c r="AD240"/>
      <c r="AE240"/>
      <c r="AF240"/>
      <c r="AG240"/>
    </row>
    <row r="241" spans="1:33" s="3" customFormat="1" ht="20.100000000000001" customHeight="1" thickBot="1">
      <c r="B241" s="52"/>
      <c r="C241" s="52"/>
      <c r="D241" s="215"/>
      <c r="E241" s="208"/>
      <c r="F241" s="209"/>
      <c r="G241" s="209"/>
      <c r="H241" s="209"/>
      <c r="I241" s="209"/>
      <c r="J241" s="209"/>
      <c r="K241" s="209"/>
      <c r="L241" s="195"/>
      <c r="M241" s="195"/>
      <c r="N241" s="195"/>
      <c r="O241" s="195"/>
      <c r="P241" s="210" t="s">
        <v>87</v>
      </c>
      <c r="Q241" s="199">
        <f>SUM(Q240:Q240)</f>
        <v>6</v>
      </c>
      <c r="R241" s="200">
        <f>SUM(R240:R240)</f>
        <v>4</v>
      </c>
      <c r="S241" s="200">
        <f>SUM(S240:S240)</f>
        <v>2</v>
      </c>
      <c r="T241" s="200">
        <f>SUM(T240:T240)</f>
        <v>0</v>
      </c>
      <c r="U241" s="201">
        <f>SUM(U240:U240)</f>
        <v>0</v>
      </c>
      <c r="V241" s="195"/>
      <c r="W241"/>
      <c r="X241"/>
      <c r="Y241"/>
      <c r="Z241"/>
      <c r="AA241"/>
      <c r="AB241"/>
      <c r="AC241"/>
      <c r="AD241"/>
      <c r="AE241"/>
      <c r="AF241"/>
      <c r="AG241"/>
    </row>
    <row r="242" spans="1:33" ht="23.25" customHeight="1"/>
    <row r="243" spans="1:33" ht="30" customHeight="1">
      <c r="A243" s="215"/>
      <c r="B243" s="104" t="s">
        <v>403</v>
      </c>
      <c r="C243" s="105"/>
      <c r="D243" s="105"/>
      <c r="E243" s="105"/>
      <c r="F243" s="105"/>
      <c r="G243" s="105"/>
      <c r="H243" s="105"/>
      <c r="I243" s="105"/>
      <c r="J243" s="105"/>
      <c r="K243" s="105"/>
      <c r="L243" s="105"/>
      <c r="M243" s="105"/>
      <c r="N243" s="105"/>
      <c r="O243" s="105"/>
      <c r="P243" s="105"/>
      <c r="Q243" s="105"/>
      <c r="R243" s="105"/>
      <c r="S243" s="105"/>
      <c r="T243" s="105"/>
      <c r="U243" s="105"/>
      <c r="V243" s="105"/>
      <c r="W243" s="105"/>
    </row>
    <row r="244" spans="1:33" ht="17.25" thickBot="1">
      <c r="A244" s="215"/>
    </row>
    <row r="245" spans="1:33" ht="20.100000000000001" customHeight="1" thickBot="1">
      <c r="A245" s="215"/>
      <c r="B245" s="472"/>
      <c r="C245" s="473"/>
      <c r="D245" s="473"/>
      <c r="E245" s="473"/>
      <c r="F245" s="473"/>
      <c r="G245" s="473"/>
      <c r="H245" s="473"/>
      <c r="I245" s="473"/>
      <c r="J245" s="473"/>
      <c r="K245" s="473"/>
      <c r="L245" s="473"/>
      <c r="M245" s="473"/>
      <c r="N245" s="473"/>
      <c r="O245" s="473"/>
      <c r="P245" s="473"/>
      <c r="Q245" s="473"/>
      <c r="R245" s="473"/>
      <c r="S245" s="473"/>
      <c r="T245" s="473"/>
      <c r="U245" s="473"/>
      <c r="V245" s="474"/>
    </row>
    <row r="246" spans="1:33" ht="35.1" customHeight="1">
      <c r="A246" s="215"/>
      <c r="B246" s="461" t="s">
        <v>346</v>
      </c>
      <c r="C246" s="463" t="s">
        <v>67</v>
      </c>
      <c r="D246" s="463" t="s">
        <v>94</v>
      </c>
      <c r="E246" s="150" t="s">
        <v>404</v>
      </c>
      <c r="F246" s="150" t="s">
        <v>405</v>
      </c>
      <c r="G246" s="149" t="s">
        <v>406</v>
      </c>
      <c r="H246" s="150" t="s">
        <v>407</v>
      </c>
      <c r="I246" s="150" t="s">
        <v>408</v>
      </c>
      <c r="J246" s="327" t="s">
        <v>409</v>
      </c>
      <c r="K246" s="149"/>
      <c r="L246" s="150"/>
      <c r="M246" s="150"/>
      <c r="N246" s="150"/>
      <c r="O246" s="149"/>
      <c r="P246" s="149"/>
      <c r="Q246" s="482" t="s">
        <v>347</v>
      </c>
      <c r="R246" s="483"/>
      <c r="S246" s="483"/>
      <c r="T246" s="483"/>
      <c r="U246" s="484"/>
      <c r="V246" s="459" t="s">
        <v>348</v>
      </c>
    </row>
    <row r="247" spans="1:33" ht="20.100000000000001" customHeight="1">
      <c r="A247" s="215"/>
      <c r="B247" s="462"/>
      <c r="C247" s="464"/>
      <c r="D247" s="464"/>
      <c r="E247" s="91" t="s">
        <v>410</v>
      </c>
      <c r="F247" s="91" t="s">
        <v>411</v>
      </c>
      <c r="G247" s="126" t="s">
        <v>410</v>
      </c>
      <c r="H247" s="91" t="s">
        <v>411</v>
      </c>
      <c r="I247" s="91" t="s">
        <v>412</v>
      </c>
      <c r="J247" s="91" t="s">
        <v>413</v>
      </c>
      <c r="K247" s="126"/>
      <c r="L247" s="91"/>
      <c r="M247" s="91"/>
      <c r="N247" s="91"/>
      <c r="O247" s="126"/>
      <c r="P247" s="126"/>
      <c r="Q247" s="57" t="s">
        <v>349</v>
      </c>
      <c r="R247" s="47" t="s">
        <v>350</v>
      </c>
      <c r="S247" s="47" t="s">
        <v>351</v>
      </c>
      <c r="T247" s="47" t="s">
        <v>352</v>
      </c>
      <c r="U247" s="58" t="s">
        <v>44</v>
      </c>
      <c r="V247" s="460"/>
    </row>
    <row r="248" spans="1:33" ht="30" customHeight="1">
      <c r="A248" s="328"/>
      <c r="B248" s="152" t="s">
        <v>451</v>
      </c>
      <c r="C248" s="49" t="s">
        <v>837</v>
      </c>
      <c r="D248" s="155" t="s">
        <v>455</v>
      </c>
      <c r="E248" s="329">
        <v>1.0362499999999999</v>
      </c>
      <c r="F248" s="329">
        <v>-9.7739999999999994E-2</v>
      </c>
      <c r="G248" s="329">
        <v>1.0235700000000001</v>
      </c>
      <c r="H248" s="330">
        <v>-7.5120000000000006E-2</v>
      </c>
      <c r="I248" s="329" t="s">
        <v>935</v>
      </c>
      <c r="J248" s="329">
        <v>53.21</v>
      </c>
      <c r="K248" s="168"/>
      <c r="L248" s="156"/>
      <c r="M248" s="156"/>
      <c r="N248" s="156"/>
      <c r="O248" s="159"/>
      <c r="P248" s="159"/>
      <c r="Q248" s="170">
        <v>6</v>
      </c>
      <c r="R248" s="171">
        <v>6</v>
      </c>
      <c r="S248" s="171">
        <v>0</v>
      </c>
      <c r="T248" s="171">
        <v>0</v>
      </c>
      <c r="U248" s="172">
        <v>0</v>
      </c>
      <c r="V248" s="350"/>
    </row>
    <row r="249" spans="1:33" ht="30" customHeight="1">
      <c r="A249" s="328"/>
      <c r="B249" s="153" t="s">
        <v>456</v>
      </c>
      <c r="C249" s="125" t="s">
        <v>837</v>
      </c>
      <c r="D249" s="164" t="s">
        <v>458</v>
      </c>
      <c r="E249" s="329">
        <v>1.0506</v>
      </c>
      <c r="F249" s="329">
        <v>-0.11416</v>
      </c>
      <c r="G249" s="329">
        <v>1.0494000000000001</v>
      </c>
      <c r="H249" s="330">
        <v>-0.11296</v>
      </c>
      <c r="I249" s="329" t="s">
        <v>938</v>
      </c>
      <c r="J249" s="329">
        <v>37.130000000000003</v>
      </c>
      <c r="K249" s="168"/>
      <c r="L249" s="156"/>
      <c r="M249" s="156"/>
      <c r="N249" s="156"/>
      <c r="O249" s="159"/>
      <c r="P249" s="159"/>
      <c r="Q249" s="170">
        <v>6</v>
      </c>
      <c r="R249" s="171">
        <v>6</v>
      </c>
      <c r="S249" s="171">
        <v>0</v>
      </c>
      <c r="T249" s="171">
        <v>0</v>
      </c>
      <c r="U249" s="172">
        <v>0</v>
      </c>
      <c r="V249" s="350"/>
    </row>
    <row r="250" spans="1:33" ht="30" customHeight="1">
      <c r="A250" s="328"/>
      <c r="B250" s="153" t="s">
        <v>457</v>
      </c>
      <c r="C250" s="125" t="s">
        <v>837</v>
      </c>
      <c r="D250" s="164" t="s">
        <v>459</v>
      </c>
      <c r="E250" s="329">
        <v>1.0586100000000001</v>
      </c>
      <c r="F250" s="329">
        <v>-0.12497</v>
      </c>
      <c r="G250" s="329">
        <v>1.0518000000000001</v>
      </c>
      <c r="H250" s="330">
        <v>-0.10415000000000001</v>
      </c>
      <c r="I250" s="329" t="s">
        <v>937</v>
      </c>
      <c r="J250" s="329">
        <v>51.96</v>
      </c>
      <c r="K250" s="168"/>
      <c r="L250" s="156"/>
      <c r="M250" s="156"/>
      <c r="N250" s="156"/>
      <c r="O250" s="159"/>
      <c r="P250" s="159"/>
      <c r="Q250" s="170">
        <v>6</v>
      </c>
      <c r="R250" s="171">
        <v>6</v>
      </c>
      <c r="S250" s="171">
        <v>0</v>
      </c>
      <c r="T250" s="171">
        <v>0</v>
      </c>
      <c r="U250" s="172">
        <v>0</v>
      </c>
      <c r="V250" s="350"/>
    </row>
    <row r="251" spans="1:33" ht="30" customHeight="1">
      <c r="A251" s="328"/>
      <c r="B251" s="153" t="s">
        <v>441</v>
      </c>
      <c r="C251" s="125" t="s">
        <v>837</v>
      </c>
      <c r="D251" s="164" t="s">
        <v>443</v>
      </c>
      <c r="E251" s="329">
        <v>0.83181000000000005</v>
      </c>
      <c r="F251" s="329">
        <v>-8.4559999999999996E-2</v>
      </c>
      <c r="G251" s="329">
        <v>0.79461999999999999</v>
      </c>
      <c r="H251" s="330">
        <v>-6.5449999999999994E-2</v>
      </c>
      <c r="I251" s="329" t="s">
        <v>1031</v>
      </c>
      <c r="J251" s="329">
        <v>47.53</v>
      </c>
      <c r="K251" s="168"/>
      <c r="L251" s="156"/>
      <c r="M251" s="156"/>
      <c r="N251" s="156"/>
      <c r="O251" s="159"/>
      <c r="P251" s="159"/>
      <c r="Q251" s="170">
        <v>6</v>
      </c>
      <c r="R251" s="171">
        <v>6</v>
      </c>
      <c r="S251" s="171">
        <v>0</v>
      </c>
      <c r="T251" s="171">
        <v>0</v>
      </c>
      <c r="U251" s="172">
        <v>0</v>
      </c>
      <c r="V251" s="350"/>
    </row>
    <row r="252" spans="1:33" ht="30" customHeight="1">
      <c r="A252" s="328"/>
      <c r="B252" s="153" t="s">
        <v>442</v>
      </c>
      <c r="C252" s="125" t="s">
        <v>837</v>
      </c>
      <c r="D252" s="164" t="s">
        <v>444</v>
      </c>
      <c r="E252" s="333">
        <v>0.88590000000000002</v>
      </c>
      <c r="F252" s="333">
        <v>-7.0139999999999994E-2</v>
      </c>
      <c r="G252" s="333">
        <v>0.86158000000000001</v>
      </c>
      <c r="H252" s="334">
        <v>-0.10553999999999999</v>
      </c>
      <c r="I252" s="333" t="s">
        <v>1030</v>
      </c>
      <c r="J252" s="333">
        <v>25.65</v>
      </c>
      <c r="K252" s="335"/>
      <c r="L252" s="336"/>
      <c r="M252" s="336"/>
      <c r="N252" s="336"/>
      <c r="O252" s="337"/>
      <c r="P252" s="337"/>
      <c r="Q252" s="170">
        <v>6</v>
      </c>
      <c r="R252" s="171">
        <v>6</v>
      </c>
      <c r="S252" s="171">
        <v>0</v>
      </c>
      <c r="T252" s="171">
        <v>0</v>
      </c>
      <c r="U252" s="172">
        <v>0</v>
      </c>
      <c r="V252" s="352"/>
    </row>
    <row r="253" spans="1:33" ht="30" customHeight="1">
      <c r="A253" s="328"/>
      <c r="B253" s="153" t="s">
        <v>445</v>
      </c>
      <c r="C253" s="125" t="s">
        <v>837</v>
      </c>
      <c r="D253" s="164" t="s">
        <v>446</v>
      </c>
      <c r="E253" s="329">
        <v>0.87980999999999998</v>
      </c>
      <c r="F253" s="329">
        <v>-8.652E-2</v>
      </c>
      <c r="G253" s="329">
        <v>0.88487000000000005</v>
      </c>
      <c r="H253" s="330">
        <v>-9.7909999999999997E-2</v>
      </c>
      <c r="I253" s="329" t="s">
        <v>939</v>
      </c>
      <c r="J253" s="329">
        <v>36.799999999999997</v>
      </c>
      <c r="K253" s="168"/>
      <c r="L253" s="156"/>
      <c r="M253" s="156"/>
      <c r="N253" s="156"/>
      <c r="O253" s="159"/>
      <c r="P253" s="159"/>
      <c r="Q253" s="170">
        <v>6</v>
      </c>
      <c r="R253" s="171">
        <v>6</v>
      </c>
      <c r="S253" s="171">
        <v>0</v>
      </c>
      <c r="T253" s="171">
        <v>0</v>
      </c>
      <c r="U253" s="172">
        <v>0</v>
      </c>
      <c r="V253" s="350"/>
    </row>
    <row r="254" spans="1:33" ht="30" customHeight="1">
      <c r="A254" s="328"/>
      <c r="B254" s="153" t="s">
        <v>447</v>
      </c>
      <c r="C254" s="125" t="s">
        <v>837</v>
      </c>
      <c r="D254" s="164" t="s">
        <v>446</v>
      </c>
      <c r="E254" s="329">
        <v>0.89181999999999995</v>
      </c>
      <c r="F254" s="329">
        <v>-9.9010000000000001E-2</v>
      </c>
      <c r="G254" s="329">
        <v>0.89388000000000001</v>
      </c>
      <c r="H254" s="330">
        <v>-9.7750000000000004E-2</v>
      </c>
      <c r="I254" s="329" t="s">
        <v>940</v>
      </c>
      <c r="J254" s="329">
        <v>34.29</v>
      </c>
      <c r="K254" s="168"/>
      <c r="L254" s="156"/>
      <c r="M254" s="156"/>
      <c r="N254" s="156"/>
      <c r="O254" s="159"/>
      <c r="P254" s="159"/>
      <c r="Q254" s="170">
        <v>6</v>
      </c>
      <c r="R254" s="171">
        <v>6</v>
      </c>
      <c r="S254" s="171">
        <v>0</v>
      </c>
      <c r="T254" s="171">
        <v>0</v>
      </c>
      <c r="U254" s="172">
        <v>0</v>
      </c>
      <c r="V254" s="350"/>
    </row>
    <row r="255" spans="1:33" ht="30" customHeight="1">
      <c r="A255" s="328"/>
      <c r="B255" s="153" t="s">
        <v>448</v>
      </c>
      <c r="C255" s="125" t="s">
        <v>837</v>
      </c>
      <c r="D255" s="164" t="s">
        <v>450</v>
      </c>
      <c r="E255" s="329">
        <v>0.89419999999999999</v>
      </c>
      <c r="F255" s="329">
        <v>-9.2999999999999999E-2</v>
      </c>
      <c r="G255" s="329">
        <v>0.89371999999999996</v>
      </c>
      <c r="H255" s="330">
        <v>-9.7909999999999997E-2</v>
      </c>
      <c r="I255" s="329" t="s">
        <v>941</v>
      </c>
      <c r="J255" s="329">
        <v>45.52</v>
      </c>
      <c r="K255" s="168"/>
      <c r="L255" s="156"/>
      <c r="M255" s="156"/>
      <c r="N255" s="156"/>
      <c r="O255" s="159"/>
      <c r="P255" s="159"/>
      <c r="Q255" s="170">
        <v>6</v>
      </c>
      <c r="R255" s="171">
        <v>6</v>
      </c>
      <c r="S255" s="171">
        <v>0</v>
      </c>
      <c r="T255" s="171">
        <v>0</v>
      </c>
      <c r="U255" s="172">
        <v>0</v>
      </c>
      <c r="V255" s="350"/>
    </row>
    <row r="256" spans="1:33" ht="30" customHeight="1">
      <c r="A256" s="215"/>
      <c r="B256" s="153" t="s">
        <v>449</v>
      </c>
      <c r="C256" s="125" t="s">
        <v>837</v>
      </c>
      <c r="D256" s="164" t="s">
        <v>450</v>
      </c>
      <c r="E256" s="331">
        <v>0.87538000000000005</v>
      </c>
      <c r="F256" s="331">
        <v>-8.9209999999999998E-2</v>
      </c>
      <c r="G256" s="331">
        <v>0.90842000000000001</v>
      </c>
      <c r="H256" s="332">
        <v>-0.12509999999999999</v>
      </c>
      <c r="I256" s="332" t="s">
        <v>942</v>
      </c>
      <c r="J256" s="332">
        <v>54.15</v>
      </c>
      <c r="K256" s="159"/>
      <c r="L256" s="156"/>
      <c r="M256" s="156"/>
      <c r="N256" s="156"/>
      <c r="O256" s="159"/>
      <c r="P256" s="159"/>
      <c r="Q256" s="170">
        <v>6</v>
      </c>
      <c r="R256" s="171">
        <v>6</v>
      </c>
      <c r="S256" s="171">
        <v>0</v>
      </c>
      <c r="T256" s="171">
        <v>0</v>
      </c>
      <c r="U256" s="172">
        <v>0</v>
      </c>
      <c r="V256" s="351"/>
    </row>
    <row r="257" spans="1:22" ht="30" customHeight="1" thickBot="1">
      <c r="A257" s="215"/>
      <c r="B257" s="154" t="s">
        <v>452</v>
      </c>
      <c r="C257" s="61" t="s">
        <v>837</v>
      </c>
      <c r="D257" s="173" t="s">
        <v>454</v>
      </c>
      <c r="E257" s="217">
        <v>0.88454999999999995</v>
      </c>
      <c r="F257" s="217">
        <v>-0.14402000000000001</v>
      </c>
      <c r="G257" s="217">
        <v>0.88066999999999995</v>
      </c>
      <c r="H257" s="252">
        <v>-9.1910000000000006E-2</v>
      </c>
      <c r="I257" s="252" t="s">
        <v>936</v>
      </c>
      <c r="J257" s="252">
        <v>71.58</v>
      </c>
      <c r="K257" s="177"/>
      <c r="L257" s="174"/>
      <c r="M257" s="174"/>
      <c r="N257" s="174"/>
      <c r="O257" s="177"/>
      <c r="P257" s="177"/>
      <c r="Q257" s="196">
        <v>6</v>
      </c>
      <c r="R257" s="197">
        <v>6</v>
      </c>
      <c r="S257" s="197">
        <v>0</v>
      </c>
      <c r="T257" s="197">
        <v>0</v>
      </c>
      <c r="U257" s="198">
        <v>0</v>
      </c>
      <c r="V257" s="353"/>
    </row>
    <row r="258" spans="1:22" ht="20.100000000000001" customHeight="1" thickBot="1">
      <c r="A258" s="215"/>
      <c r="B258" s="52"/>
      <c r="C258" s="53"/>
      <c r="D258" s="215"/>
      <c r="E258" s="208"/>
      <c r="F258" s="209"/>
      <c r="G258" s="209"/>
      <c r="H258" s="209"/>
      <c r="I258" s="209"/>
      <c r="J258" s="209"/>
      <c r="K258" s="215"/>
      <c r="L258" s="210"/>
      <c r="M258" s="210"/>
      <c r="N258" s="210"/>
      <c r="O258" s="210"/>
      <c r="P258" s="210" t="s">
        <v>87</v>
      </c>
      <c r="Q258" s="185">
        <f>SUM(Q248:Q257)</f>
        <v>60</v>
      </c>
      <c r="R258" s="186">
        <f>SUM(R248:R257)</f>
        <v>60</v>
      </c>
      <c r="S258" s="186">
        <f>SUM(S248:S257)</f>
        <v>0</v>
      </c>
      <c r="T258" s="186">
        <f>SUM(T248:T257)</f>
        <v>0</v>
      </c>
      <c r="U258" s="187">
        <f>SUM(U248:U257)</f>
        <v>0</v>
      </c>
      <c r="V258" s="195"/>
    </row>
    <row r="259" spans="1:22" ht="20.25" customHeight="1" thickBot="1">
      <c r="A259" s="215"/>
    </row>
    <row r="260" spans="1:22" ht="20.100000000000001" customHeight="1" thickBot="1">
      <c r="A260" s="215"/>
      <c r="B260" s="472" t="s">
        <v>182</v>
      </c>
      <c r="C260" s="473"/>
      <c r="D260" s="473"/>
      <c r="E260" s="473"/>
      <c r="F260" s="473"/>
      <c r="G260" s="473"/>
      <c r="H260" s="473"/>
      <c r="I260" s="473"/>
      <c r="J260" s="473"/>
      <c r="K260" s="473"/>
      <c r="L260" s="473"/>
      <c r="M260" s="473"/>
      <c r="N260" s="473"/>
      <c r="O260" s="473"/>
      <c r="P260" s="473"/>
      <c r="Q260" s="473"/>
      <c r="R260" s="473"/>
      <c r="S260" s="473"/>
      <c r="T260" s="473"/>
      <c r="U260" s="473"/>
      <c r="V260" s="474"/>
    </row>
    <row r="261" spans="1:22" ht="35.1" customHeight="1">
      <c r="A261" s="215"/>
      <c r="B261" s="461" t="s">
        <v>346</v>
      </c>
      <c r="C261" s="463" t="s">
        <v>67</v>
      </c>
      <c r="D261" s="463" t="s">
        <v>94</v>
      </c>
      <c r="E261" s="150" t="s">
        <v>404</v>
      </c>
      <c r="F261" s="150" t="s">
        <v>405</v>
      </c>
      <c r="G261" s="149" t="s">
        <v>406</v>
      </c>
      <c r="H261" s="150" t="s">
        <v>407</v>
      </c>
      <c r="I261" s="150" t="s">
        <v>414</v>
      </c>
      <c r="J261" s="150" t="s">
        <v>415</v>
      </c>
      <c r="K261" s="149"/>
      <c r="L261" s="150"/>
      <c r="M261" s="150"/>
      <c r="N261" s="150"/>
      <c r="O261" s="90"/>
      <c r="P261" s="123"/>
      <c r="Q261" s="482" t="s">
        <v>347</v>
      </c>
      <c r="R261" s="483"/>
      <c r="S261" s="483"/>
      <c r="T261" s="483"/>
      <c r="U261" s="484"/>
      <c r="V261" s="459" t="s">
        <v>348</v>
      </c>
    </row>
    <row r="262" spans="1:22" ht="20.100000000000001" customHeight="1">
      <c r="A262" s="215"/>
      <c r="B262" s="462"/>
      <c r="C262" s="464"/>
      <c r="D262" s="464"/>
      <c r="E262" s="91" t="s">
        <v>416</v>
      </c>
      <c r="F262" s="91" t="s">
        <v>105</v>
      </c>
      <c r="G262" s="126" t="s">
        <v>416</v>
      </c>
      <c r="H262" s="91" t="s">
        <v>105</v>
      </c>
      <c r="I262" s="91" t="s">
        <v>412</v>
      </c>
      <c r="J262" s="91" t="s">
        <v>413</v>
      </c>
      <c r="K262" s="126"/>
      <c r="L262" s="91"/>
      <c r="M262" s="91"/>
      <c r="N262" s="91"/>
      <c r="O262" s="91"/>
      <c r="P262" s="124"/>
      <c r="Q262" s="57" t="s">
        <v>349</v>
      </c>
      <c r="R262" s="47" t="s">
        <v>350</v>
      </c>
      <c r="S262" s="47" t="s">
        <v>351</v>
      </c>
      <c r="T262" s="47" t="s">
        <v>352</v>
      </c>
      <c r="U262" s="58" t="s">
        <v>44</v>
      </c>
      <c r="V262" s="460"/>
    </row>
    <row r="263" spans="1:22" ht="30" customHeight="1">
      <c r="B263" s="152" t="s">
        <v>421</v>
      </c>
      <c r="C263" s="49" t="s">
        <v>837</v>
      </c>
      <c r="D263" s="155" t="s">
        <v>427</v>
      </c>
      <c r="E263" s="331">
        <v>0.86099999999999999</v>
      </c>
      <c r="F263" s="331">
        <v>-8.763E-2</v>
      </c>
      <c r="G263" s="331">
        <v>0.86099999999999999</v>
      </c>
      <c r="H263" s="332">
        <v>-6.5979999999999997E-2</v>
      </c>
      <c r="I263" s="331" t="s">
        <v>921</v>
      </c>
      <c r="J263" s="331">
        <v>77.319999999999993</v>
      </c>
      <c r="K263" s="159"/>
      <c r="L263" s="156"/>
      <c r="M263" s="156"/>
      <c r="N263" s="156"/>
      <c r="O263" s="156"/>
      <c r="P263" s="160"/>
      <c r="Q263" s="184">
        <v>6</v>
      </c>
      <c r="R263" s="162">
        <v>6</v>
      </c>
      <c r="S263" s="162">
        <v>0</v>
      </c>
      <c r="T263" s="162">
        <v>0</v>
      </c>
      <c r="U263" s="163">
        <v>0</v>
      </c>
      <c r="V263" s="351"/>
    </row>
    <row r="264" spans="1:22" ht="30" customHeight="1">
      <c r="B264" s="153" t="s">
        <v>422</v>
      </c>
      <c r="C264" s="49" t="s">
        <v>837</v>
      </c>
      <c r="D264" s="164" t="s">
        <v>428</v>
      </c>
      <c r="E264" s="329">
        <v>0.84677000000000002</v>
      </c>
      <c r="F264" s="329">
        <v>-7.6730000000000007E-2</v>
      </c>
      <c r="G264" s="329">
        <v>0.84328999999999998</v>
      </c>
      <c r="H264" s="330">
        <v>-8.4000000000000005E-2</v>
      </c>
      <c r="I264" s="329" t="s">
        <v>922</v>
      </c>
      <c r="J264" s="329">
        <v>28.18</v>
      </c>
      <c r="K264" s="168"/>
      <c r="L264" s="156"/>
      <c r="M264" s="156"/>
      <c r="N264" s="156"/>
      <c r="O264" s="156"/>
      <c r="P264" s="160"/>
      <c r="Q264" s="184">
        <v>6</v>
      </c>
      <c r="R264" s="162">
        <v>6</v>
      </c>
      <c r="S264" s="162">
        <v>0</v>
      </c>
      <c r="T264" s="162">
        <v>0</v>
      </c>
      <c r="U264" s="163">
        <v>0</v>
      </c>
      <c r="V264" s="350"/>
    </row>
    <row r="265" spans="1:22" ht="30" customHeight="1">
      <c r="B265" s="153" t="s">
        <v>423</v>
      </c>
      <c r="C265" s="49" t="s">
        <v>837</v>
      </c>
      <c r="D265" s="164" t="s">
        <v>429</v>
      </c>
      <c r="E265" s="329">
        <v>0.86416000000000004</v>
      </c>
      <c r="F265" s="329">
        <v>-0.11514000000000001</v>
      </c>
      <c r="G265" s="329">
        <v>0.84535000000000005</v>
      </c>
      <c r="H265" s="330">
        <v>-8.5889999999999994E-2</v>
      </c>
      <c r="I265" s="329" t="s">
        <v>923</v>
      </c>
      <c r="J265" s="329">
        <v>42.59</v>
      </c>
      <c r="K265" s="168"/>
      <c r="L265" s="156"/>
      <c r="M265" s="156"/>
      <c r="N265" s="156"/>
      <c r="O265" s="156"/>
      <c r="P265" s="160"/>
      <c r="Q265" s="184">
        <v>6</v>
      </c>
      <c r="R265" s="162">
        <v>6</v>
      </c>
      <c r="S265" s="162">
        <v>0</v>
      </c>
      <c r="T265" s="162">
        <v>0</v>
      </c>
      <c r="U265" s="163">
        <v>0</v>
      </c>
      <c r="V265" s="350"/>
    </row>
    <row r="266" spans="1:22" ht="30" customHeight="1">
      <c r="B266" s="153" t="s">
        <v>424</v>
      </c>
      <c r="C266" s="49" t="s">
        <v>837</v>
      </c>
      <c r="D266" s="164" t="s">
        <v>427</v>
      </c>
      <c r="E266" s="329">
        <v>0.86573999999999995</v>
      </c>
      <c r="F266" s="329">
        <v>-8.7470000000000006E-2</v>
      </c>
      <c r="G266" s="329">
        <v>0.86668999999999996</v>
      </c>
      <c r="H266" s="330">
        <v>-8.4949999999999998E-2</v>
      </c>
      <c r="I266" s="329" t="s">
        <v>925</v>
      </c>
      <c r="J266" s="329">
        <v>30.27</v>
      </c>
      <c r="K266" s="168"/>
      <c r="L266" s="156"/>
      <c r="M266" s="156"/>
      <c r="N266" s="156"/>
      <c r="O266" s="156"/>
      <c r="P266" s="160"/>
      <c r="Q266" s="184">
        <v>6</v>
      </c>
      <c r="R266" s="162">
        <v>6</v>
      </c>
      <c r="S266" s="162">
        <v>0</v>
      </c>
      <c r="T266" s="162">
        <v>0</v>
      </c>
      <c r="U266" s="163">
        <v>0</v>
      </c>
      <c r="V266" s="350"/>
    </row>
    <row r="267" spans="1:22" ht="30" customHeight="1">
      <c r="B267" s="153" t="s">
        <v>425</v>
      </c>
      <c r="C267" s="49" t="s">
        <v>837</v>
      </c>
      <c r="D267" s="164" t="s">
        <v>430</v>
      </c>
      <c r="E267" s="329">
        <v>0.86699999999999999</v>
      </c>
      <c r="F267" s="329">
        <v>-9.3960000000000002E-2</v>
      </c>
      <c r="G267" s="329">
        <v>0.87238000000000004</v>
      </c>
      <c r="H267" s="330">
        <v>-0.10312</v>
      </c>
      <c r="I267" s="329" t="s">
        <v>924</v>
      </c>
      <c r="J267" s="329">
        <v>63.01</v>
      </c>
      <c r="K267" s="168"/>
      <c r="L267" s="156"/>
      <c r="M267" s="156"/>
      <c r="N267" s="156"/>
      <c r="O267" s="156"/>
      <c r="P267" s="160"/>
      <c r="Q267" s="184">
        <v>6</v>
      </c>
      <c r="R267" s="162">
        <v>6</v>
      </c>
      <c r="S267" s="162">
        <v>0</v>
      </c>
      <c r="T267" s="162">
        <v>0</v>
      </c>
      <c r="U267" s="163">
        <v>0</v>
      </c>
      <c r="V267" s="350"/>
    </row>
    <row r="268" spans="1:22" ht="30" customHeight="1">
      <c r="B268" s="153" t="s">
        <v>426</v>
      </c>
      <c r="C268" s="49" t="s">
        <v>837</v>
      </c>
      <c r="D268" s="164" t="s">
        <v>427</v>
      </c>
      <c r="E268" s="329">
        <v>0.86873999999999996</v>
      </c>
      <c r="F268" s="329">
        <v>-0.11672</v>
      </c>
      <c r="G268" s="329">
        <v>0.86826999999999999</v>
      </c>
      <c r="H268" s="330">
        <v>-8.763E-2</v>
      </c>
      <c r="I268" s="329" t="s">
        <v>927</v>
      </c>
      <c r="J268" s="329">
        <v>62.16</v>
      </c>
      <c r="K268" s="168"/>
      <c r="L268" s="156"/>
      <c r="M268" s="156"/>
      <c r="N268" s="156"/>
      <c r="O268" s="156"/>
      <c r="P268" s="160"/>
      <c r="Q268" s="184">
        <v>6</v>
      </c>
      <c r="R268" s="162">
        <v>6</v>
      </c>
      <c r="S268" s="162">
        <v>0</v>
      </c>
      <c r="T268" s="162">
        <v>0</v>
      </c>
      <c r="U268" s="163">
        <v>0</v>
      </c>
      <c r="V268" s="350"/>
    </row>
    <row r="269" spans="1:22" ht="30" customHeight="1">
      <c r="B269" s="153" t="s">
        <v>431</v>
      </c>
      <c r="C269" s="49" t="s">
        <v>837</v>
      </c>
      <c r="D269" s="164" t="s">
        <v>428</v>
      </c>
      <c r="E269" s="329">
        <v>0.85482999999999998</v>
      </c>
      <c r="F269" s="329">
        <v>-9.332E-2</v>
      </c>
      <c r="G269" s="329">
        <v>0.83728000000000002</v>
      </c>
      <c r="H269" s="330">
        <v>-9.7909999999999997E-2</v>
      </c>
      <c r="I269" s="329" t="s">
        <v>926</v>
      </c>
      <c r="J269" s="329">
        <v>53.33</v>
      </c>
      <c r="K269" s="168"/>
      <c r="L269" s="156"/>
      <c r="M269" s="156"/>
      <c r="N269" s="156"/>
      <c r="O269" s="156"/>
      <c r="P269" s="160"/>
      <c r="Q269" s="184">
        <v>6</v>
      </c>
      <c r="R269" s="162">
        <v>6</v>
      </c>
      <c r="S269" s="162">
        <v>0</v>
      </c>
      <c r="T269" s="162">
        <v>0</v>
      </c>
      <c r="U269" s="163">
        <v>0</v>
      </c>
      <c r="V269" s="350"/>
    </row>
    <row r="270" spans="1:22" ht="30" customHeight="1">
      <c r="B270" s="153" t="s">
        <v>432</v>
      </c>
      <c r="C270" s="49" t="s">
        <v>837</v>
      </c>
      <c r="D270" s="164" t="s">
        <v>439</v>
      </c>
      <c r="E270" s="329">
        <v>0.82257999999999998</v>
      </c>
      <c r="F270" s="329">
        <v>-9.2530000000000001E-2</v>
      </c>
      <c r="G270" s="329">
        <v>0.84502999999999995</v>
      </c>
      <c r="H270" s="330">
        <v>-8.4000000000000005E-2</v>
      </c>
      <c r="I270" s="329" t="s">
        <v>929</v>
      </c>
      <c r="J270" s="329">
        <v>58.57</v>
      </c>
      <c r="K270" s="168"/>
      <c r="L270" s="156"/>
      <c r="M270" s="156"/>
      <c r="N270" s="156"/>
      <c r="O270" s="156"/>
      <c r="P270" s="160"/>
      <c r="Q270" s="184">
        <v>6</v>
      </c>
      <c r="R270" s="162">
        <v>6</v>
      </c>
      <c r="S270" s="162">
        <v>0</v>
      </c>
      <c r="T270" s="162">
        <v>0</v>
      </c>
      <c r="U270" s="163">
        <v>0</v>
      </c>
      <c r="V270" s="350"/>
    </row>
    <row r="271" spans="1:22" ht="30" customHeight="1">
      <c r="B271" s="153" t="s">
        <v>433</v>
      </c>
      <c r="C271" s="49" t="s">
        <v>837</v>
      </c>
      <c r="D271" s="164" t="s">
        <v>439</v>
      </c>
      <c r="E271" s="329">
        <v>0.84755999999999998</v>
      </c>
      <c r="F271" s="329">
        <v>-8.004E-2</v>
      </c>
      <c r="G271" s="329">
        <v>0.85782999999999998</v>
      </c>
      <c r="H271" s="330">
        <v>-6.9769999999999999E-2</v>
      </c>
      <c r="I271" s="329" t="s">
        <v>930</v>
      </c>
      <c r="J271" s="329">
        <v>38.6</v>
      </c>
      <c r="K271" s="168"/>
      <c r="L271" s="156"/>
      <c r="M271" s="156"/>
      <c r="N271" s="156"/>
      <c r="O271" s="156"/>
      <c r="P271" s="160"/>
      <c r="Q271" s="184">
        <v>6</v>
      </c>
      <c r="R271" s="162">
        <v>6</v>
      </c>
      <c r="S271" s="162">
        <v>0</v>
      </c>
      <c r="T271" s="162">
        <v>0</v>
      </c>
      <c r="U271" s="163">
        <v>0</v>
      </c>
      <c r="V271" s="350"/>
    </row>
    <row r="272" spans="1:22" ht="30" customHeight="1">
      <c r="B272" s="153" t="s">
        <v>434</v>
      </c>
      <c r="C272" s="49" t="s">
        <v>837</v>
      </c>
      <c r="D272" s="164" t="s">
        <v>439</v>
      </c>
      <c r="E272" s="329">
        <v>0.86194000000000004</v>
      </c>
      <c r="F272" s="329">
        <v>-9.5689999999999997E-2</v>
      </c>
      <c r="G272" s="329">
        <v>0.86921999999999999</v>
      </c>
      <c r="H272" s="330">
        <v>-8.6999999999999994E-2</v>
      </c>
      <c r="I272" s="329" t="s">
        <v>931</v>
      </c>
      <c r="J272" s="329">
        <v>37.229999999999997</v>
      </c>
      <c r="K272" s="168"/>
      <c r="L272" s="156"/>
      <c r="M272" s="156"/>
      <c r="N272" s="156"/>
      <c r="O272" s="156"/>
      <c r="P272" s="160"/>
      <c r="Q272" s="184">
        <v>6</v>
      </c>
      <c r="R272" s="162">
        <v>6</v>
      </c>
      <c r="S272" s="162">
        <v>0</v>
      </c>
      <c r="T272" s="162">
        <v>0</v>
      </c>
      <c r="U272" s="163">
        <v>0</v>
      </c>
      <c r="V272" s="350"/>
    </row>
    <row r="273" spans="1:33" ht="30" customHeight="1">
      <c r="B273" s="153" t="s">
        <v>435</v>
      </c>
      <c r="C273" s="49" t="s">
        <v>837</v>
      </c>
      <c r="D273" s="164" t="s">
        <v>439</v>
      </c>
      <c r="E273" s="329">
        <v>0.87317</v>
      </c>
      <c r="F273" s="329">
        <v>-9.8220000000000002E-2</v>
      </c>
      <c r="G273" s="329">
        <v>0.84502999999999995</v>
      </c>
      <c r="H273" s="330">
        <v>-7.467E-2</v>
      </c>
      <c r="I273" s="329" t="s">
        <v>932</v>
      </c>
      <c r="J273" s="329">
        <v>21.65</v>
      </c>
      <c r="K273" s="168"/>
      <c r="L273" s="156"/>
      <c r="M273" s="156"/>
      <c r="N273" s="156"/>
      <c r="O273" s="156"/>
      <c r="P273" s="160"/>
      <c r="Q273" s="184">
        <v>6</v>
      </c>
      <c r="R273" s="162">
        <v>6</v>
      </c>
      <c r="S273" s="162">
        <v>0</v>
      </c>
      <c r="T273" s="162">
        <v>0</v>
      </c>
      <c r="U273" s="163">
        <v>0</v>
      </c>
      <c r="V273" s="350"/>
    </row>
    <row r="274" spans="1:33" ht="30" customHeight="1">
      <c r="B274" s="153" t="s">
        <v>436</v>
      </c>
      <c r="C274" s="49" t="s">
        <v>837</v>
      </c>
      <c r="D274" s="164" t="s">
        <v>439</v>
      </c>
      <c r="E274" s="329">
        <v>0.85467000000000004</v>
      </c>
      <c r="F274" s="329">
        <v>-0.10012</v>
      </c>
      <c r="G274" s="329">
        <v>0.84535000000000005</v>
      </c>
      <c r="H274" s="330">
        <v>-9.8379999999999995E-2</v>
      </c>
      <c r="I274" s="329" t="s">
        <v>928</v>
      </c>
      <c r="J274" s="329">
        <v>43.65</v>
      </c>
      <c r="K274" s="168"/>
      <c r="L274" s="156"/>
      <c r="M274" s="156"/>
      <c r="N274" s="156"/>
      <c r="O274" s="156"/>
      <c r="P274" s="160"/>
      <c r="Q274" s="184">
        <v>6</v>
      </c>
      <c r="R274" s="162">
        <v>6</v>
      </c>
      <c r="S274" s="162">
        <v>0</v>
      </c>
      <c r="T274" s="162">
        <v>0</v>
      </c>
      <c r="U274" s="163">
        <v>0</v>
      </c>
      <c r="V274" s="350"/>
    </row>
    <row r="275" spans="1:33" ht="30" customHeight="1">
      <c r="B275" s="153" t="s">
        <v>437</v>
      </c>
      <c r="C275" s="49" t="s">
        <v>837</v>
      </c>
      <c r="D275" s="164" t="s">
        <v>439</v>
      </c>
      <c r="E275" s="329">
        <v>0.86321000000000003</v>
      </c>
      <c r="F275" s="329">
        <v>-0.1153</v>
      </c>
      <c r="G275" s="329">
        <v>0.86558000000000002</v>
      </c>
      <c r="H275" s="330">
        <v>-8.9370000000000005E-2</v>
      </c>
      <c r="I275" s="329" t="s">
        <v>934</v>
      </c>
      <c r="J275" s="329">
        <v>59.05</v>
      </c>
      <c r="K275" s="168"/>
      <c r="L275" s="156"/>
      <c r="M275" s="156"/>
      <c r="N275" s="156"/>
      <c r="O275" s="156"/>
      <c r="P275" s="160"/>
      <c r="Q275" s="184">
        <v>6</v>
      </c>
      <c r="R275" s="162">
        <v>6</v>
      </c>
      <c r="S275" s="162">
        <v>0</v>
      </c>
      <c r="T275" s="162">
        <v>0</v>
      </c>
      <c r="U275" s="163">
        <v>0</v>
      </c>
      <c r="V275" s="350"/>
    </row>
    <row r="276" spans="1:33" ht="30" customHeight="1" thickBot="1">
      <c r="B276" s="154" t="s">
        <v>438</v>
      </c>
      <c r="C276" s="61" t="s">
        <v>837</v>
      </c>
      <c r="D276" s="173" t="s">
        <v>440</v>
      </c>
      <c r="E276" s="217">
        <v>0.88660000000000005</v>
      </c>
      <c r="F276" s="217">
        <v>-0.11735</v>
      </c>
      <c r="G276" s="217">
        <v>0.88329000000000002</v>
      </c>
      <c r="H276" s="252">
        <v>-7.5139999999999998E-2</v>
      </c>
      <c r="I276" s="217" t="s">
        <v>933</v>
      </c>
      <c r="J276" s="217">
        <v>71.52</v>
      </c>
      <c r="K276" s="177"/>
      <c r="L276" s="174"/>
      <c r="M276" s="174"/>
      <c r="N276" s="174"/>
      <c r="O276" s="174"/>
      <c r="P276" s="178"/>
      <c r="Q276" s="196">
        <v>6</v>
      </c>
      <c r="R276" s="197">
        <v>6</v>
      </c>
      <c r="S276" s="197">
        <v>0</v>
      </c>
      <c r="T276" s="197">
        <v>0</v>
      </c>
      <c r="U276" s="198">
        <v>0</v>
      </c>
      <c r="V276" s="353"/>
    </row>
    <row r="277" spans="1:33" ht="20.100000000000001" customHeight="1" thickBot="1">
      <c r="A277" s="215"/>
      <c r="B277" s="219"/>
      <c r="C277" s="219"/>
      <c r="D277" s="219"/>
      <c r="E277" s="219"/>
      <c r="F277" s="219"/>
      <c r="G277" s="209"/>
      <c r="H277" s="209"/>
      <c r="I277" s="209"/>
      <c r="J277" s="209"/>
      <c r="K277" s="215"/>
      <c r="L277" s="215"/>
      <c r="M277" s="215"/>
      <c r="N277" s="215"/>
      <c r="O277" s="215"/>
      <c r="P277" s="210" t="s">
        <v>87</v>
      </c>
      <c r="Q277" s="199">
        <f>SUM(Q263:Q276)</f>
        <v>84</v>
      </c>
      <c r="R277" s="199">
        <f t="shared" ref="R277:U277" si="0">SUM(R263:R276)</f>
        <v>84</v>
      </c>
      <c r="S277" s="199">
        <f t="shared" si="0"/>
        <v>0</v>
      </c>
      <c r="T277" s="199">
        <f t="shared" si="0"/>
        <v>0</v>
      </c>
      <c r="U277" s="417">
        <f t="shared" si="0"/>
        <v>0</v>
      </c>
      <c r="V277" s="195"/>
    </row>
    <row r="278" spans="1:33" ht="30" customHeight="1"/>
    <row r="279" spans="1:33" ht="30" customHeight="1">
      <c r="B279" s="104" t="s">
        <v>149</v>
      </c>
      <c r="C279" s="105"/>
      <c r="D279" s="105"/>
      <c r="E279" s="105"/>
      <c r="F279" s="105"/>
      <c r="G279" s="105"/>
      <c r="H279" s="105"/>
      <c r="I279" s="105"/>
      <c r="J279" s="105"/>
      <c r="K279" s="105"/>
      <c r="L279" s="105"/>
      <c r="M279" s="105"/>
      <c r="N279" s="105"/>
      <c r="O279" s="105"/>
      <c r="P279" s="105"/>
      <c r="Q279" s="105"/>
      <c r="R279" s="105"/>
      <c r="S279" s="105"/>
      <c r="T279" s="105"/>
      <c r="U279" s="105"/>
      <c r="V279" s="105"/>
      <c r="W279" s="105"/>
    </row>
    <row r="280" spans="1:33" ht="17.25" thickBot="1"/>
    <row r="281" spans="1:33" s="3" customFormat="1" ht="20.100000000000001" customHeight="1" thickBot="1">
      <c r="B281" s="472" t="s">
        <v>214</v>
      </c>
      <c r="C281" s="473"/>
      <c r="D281" s="473"/>
      <c r="E281" s="473"/>
      <c r="F281" s="473"/>
      <c r="G281" s="473"/>
      <c r="H281" s="473"/>
      <c r="I281" s="473"/>
      <c r="J281" s="473"/>
      <c r="K281" s="473"/>
      <c r="L281" s="473"/>
      <c r="M281" s="473"/>
      <c r="N281" s="473"/>
      <c r="O281" s="473"/>
      <c r="P281" s="473"/>
      <c r="Q281" s="473"/>
      <c r="R281" s="473"/>
      <c r="S281" s="473"/>
      <c r="T281" s="473"/>
      <c r="U281" s="473"/>
      <c r="V281" s="474"/>
      <c r="X281"/>
      <c r="Y281"/>
      <c r="Z281"/>
      <c r="AA281"/>
      <c r="AB281"/>
      <c r="AC281"/>
      <c r="AD281"/>
      <c r="AE281"/>
      <c r="AF281"/>
      <c r="AG281"/>
    </row>
    <row r="282" spans="1:33" s="3" customFormat="1" ht="35.1" customHeight="1">
      <c r="B282" s="461" t="s">
        <v>162</v>
      </c>
      <c r="C282" s="463" t="s">
        <v>67</v>
      </c>
      <c r="D282" s="463" t="s">
        <v>94</v>
      </c>
      <c r="E282" s="148" t="s">
        <v>106</v>
      </c>
      <c r="F282" s="148" t="s">
        <v>107</v>
      </c>
      <c r="G282" s="150" t="s">
        <v>108</v>
      </c>
      <c r="H282" s="150" t="s">
        <v>109</v>
      </c>
      <c r="I282" s="150" t="s">
        <v>180</v>
      </c>
      <c r="J282" s="150" t="s">
        <v>181</v>
      </c>
      <c r="K282" s="150" t="s">
        <v>140</v>
      </c>
      <c r="L282" s="150" t="s">
        <v>141</v>
      </c>
      <c r="M282" s="150" t="s">
        <v>79</v>
      </c>
      <c r="N282" s="150" t="s">
        <v>80</v>
      </c>
      <c r="O282" s="149" t="s">
        <v>131</v>
      </c>
      <c r="P282" s="149" t="s">
        <v>818</v>
      </c>
      <c r="Q282" s="469" t="s">
        <v>55</v>
      </c>
      <c r="R282" s="470"/>
      <c r="S282" s="470"/>
      <c r="T282" s="470"/>
      <c r="U282" s="471"/>
      <c r="V282" s="459" t="s">
        <v>163</v>
      </c>
      <c r="W282"/>
      <c r="X282"/>
      <c r="Y282"/>
      <c r="Z282"/>
      <c r="AA282"/>
      <c r="AB282"/>
      <c r="AC282"/>
      <c r="AD282"/>
      <c r="AE282"/>
      <c r="AF282"/>
      <c r="AG282"/>
    </row>
    <row r="283" spans="1:33" s="3" customFormat="1" ht="20.100000000000001" customHeight="1">
      <c r="B283" s="462"/>
      <c r="C283" s="464"/>
      <c r="D283" s="464"/>
      <c r="E283" s="91" t="s">
        <v>307</v>
      </c>
      <c r="F283" s="91" t="s">
        <v>308</v>
      </c>
      <c r="G283" s="91" t="s">
        <v>309</v>
      </c>
      <c r="H283" s="91" t="s">
        <v>306</v>
      </c>
      <c r="I283" s="276" t="s">
        <v>326</v>
      </c>
      <c r="J283" s="276" t="s">
        <v>320</v>
      </c>
      <c r="K283" s="91" t="s">
        <v>307</v>
      </c>
      <c r="L283" s="91" t="s">
        <v>308</v>
      </c>
      <c r="M283" s="91" t="s">
        <v>310</v>
      </c>
      <c r="N283" s="91" t="s">
        <v>310</v>
      </c>
      <c r="O283" s="126" t="s">
        <v>145</v>
      </c>
      <c r="P283" s="381">
        <v>20</v>
      </c>
      <c r="Q283" s="57" t="s">
        <v>57</v>
      </c>
      <c r="R283" s="47" t="s">
        <v>154</v>
      </c>
      <c r="S283" s="47" t="s">
        <v>6</v>
      </c>
      <c r="T283" s="47" t="s">
        <v>7</v>
      </c>
      <c r="U283" s="58" t="s">
        <v>47</v>
      </c>
      <c r="V283" s="460"/>
      <c r="W283"/>
      <c r="X283"/>
      <c r="Y283"/>
      <c r="Z283"/>
      <c r="AA283"/>
      <c r="AB283"/>
      <c r="AC283"/>
      <c r="AD283"/>
      <c r="AE283"/>
      <c r="AF283"/>
      <c r="AG283"/>
    </row>
    <row r="284" spans="1:33" s="3" customFormat="1" ht="30" customHeight="1" thickBot="1">
      <c r="B284" s="154" t="s">
        <v>465</v>
      </c>
      <c r="C284" s="61" t="s">
        <v>837</v>
      </c>
      <c r="D284" s="173" t="s">
        <v>460</v>
      </c>
      <c r="E284" s="217">
        <v>3.3190200000000001</v>
      </c>
      <c r="F284" s="217">
        <v>3.8080000000000003E-2</v>
      </c>
      <c r="G284" s="217">
        <v>3.3539300000000001</v>
      </c>
      <c r="H284" s="217">
        <v>-8.4600000000000005E-3</v>
      </c>
      <c r="I284" s="355"/>
      <c r="J284" s="355"/>
      <c r="K284" s="217">
        <v>3.1682000000000001</v>
      </c>
      <c r="L284" s="217">
        <v>0.24329999999999999</v>
      </c>
      <c r="M284" s="217">
        <v>0.85</v>
      </c>
      <c r="N284" s="217">
        <v>1.08822</v>
      </c>
      <c r="O284" s="389" t="s">
        <v>948</v>
      </c>
      <c r="P284" s="390">
        <v>19.9999</v>
      </c>
      <c r="Q284" s="196">
        <v>10</v>
      </c>
      <c r="R284" s="197">
        <v>10</v>
      </c>
      <c r="S284" s="197">
        <v>0</v>
      </c>
      <c r="T284" s="197">
        <v>0</v>
      </c>
      <c r="U284" s="198">
        <v>0</v>
      </c>
      <c r="V284" s="189"/>
      <c r="W284"/>
      <c r="X284"/>
      <c r="Y284"/>
      <c r="Z284"/>
      <c r="AA284"/>
      <c r="AB284"/>
      <c r="AC284"/>
      <c r="AD284"/>
      <c r="AE284"/>
      <c r="AF284"/>
      <c r="AG284"/>
    </row>
    <row r="285" spans="1:33" s="3" customFormat="1" ht="20.100000000000001" customHeight="1" thickBot="1">
      <c r="B285" s="52"/>
      <c r="C285" s="52"/>
      <c r="D285" s="215"/>
      <c r="E285" s="208"/>
      <c r="F285" s="209"/>
      <c r="G285" s="209"/>
      <c r="H285" s="209"/>
      <c r="I285" s="468" t="s">
        <v>321</v>
      </c>
      <c r="J285" s="468"/>
      <c r="K285" s="209"/>
      <c r="L285" s="209"/>
      <c r="M285" s="195"/>
      <c r="N285" s="195"/>
      <c r="O285" s="195"/>
      <c r="P285" s="210" t="s">
        <v>87</v>
      </c>
      <c r="Q285" s="199">
        <f>SUM(Q284:Q284)</f>
        <v>10</v>
      </c>
      <c r="R285" s="200">
        <f>SUM(R284:R284)</f>
        <v>10</v>
      </c>
      <c r="S285" s="200">
        <f>SUM(S284:S284)</f>
        <v>0</v>
      </c>
      <c r="T285" s="200">
        <f>SUM(T284:T284)</f>
        <v>0</v>
      </c>
      <c r="U285" s="201">
        <f>SUM(U284:U284)</f>
        <v>0</v>
      </c>
      <c r="V285" s="195"/>
      <c r="W285"/>
      <c r="X285"/>
      <c r="Y285"/>
      <c r="Z285"/>
      <c r="AA285"/>
      <c r="AB285"/>
      <c r="AC285"/>
      <c r="AD285"/>
      <c r="AE285"/>
      <c r="AF285"/>
      <c r="AG285"/>
    </row>
    <row r="286" spans="1:33" ht="30" customHeight="1" thickBot="1"/>
    <row r="287" spans="1:33" s="3" customFormat="1" ht="20.100000000000001" hidden="1" customHeight="1" thickBot="1">
      <c r="B287" s="472" t="s">
        <v>215</v>
      </c>
      <c r="C287" s="473"/>
      <c r="D287" s="473"/>
      <c r="E287" s="473"/>
      <c r="F287" s="473"/>
      <c r="G287" s="473"/>
      <c r="H287" s="473"/>
      <c r="I287" s="473"/>
      <c r="J287" s="473"/>
      <c r="K287" s="473"/>
      <c r="L287" s="473"/>
      <c r="M287" s="473"/>
      <c r="N287" s="473"/>
      <c r="O287" s="473"/>
      <c r="P287" s="473"/>
      <c r="Q287" s="473"/>
      <c r="R287" s="473"/>
      <c r="S287" s="473"/>
      <c r="T287" s="473"/>
      <c r="U287" s="473"/>
      <c r="V287" s="474"/>
      <c r="X287"/>
      <c r="Y287"/>
      <c r="Z287"/>
      <c r="AA287"/>
      <c r="AB287"/>
      <c r="AC287"/>
      <c r="AD287"/>
      <c r="AE287"/>
      <c r="AF287"/>
      <c r="AG287"/>
    </row>
    <row r="288" spans="1:33" s="3" customFormat="1" ht="35.1" hidden="1" customHeight="1">
      <c r="B288" s="461" t="s">
        <v>162</v>
      </c>
      <c r="C288" s="463" t="s">
        <v>67</v>
      </c>
      <c r="D288" s="463" t="s">
        <v>94</v>
      </c>
      <c r="E288" s="148" t="s">
        <v>106</v>
      </c>
      <c r="F288" s="148" t="s">
        <v>107</v>
      </c>
      <c r="G288" s="150" t="s">
        <v>108</v>
      </c>
      <c r="H288" s="150" t="s">
        <v>109</v>
      </c>
      <c r="I288" s="150" t="s">
        <v>180</v>
      </c>
      <c r="J288" s="150" t="s">
        <v>181</v>
      </c>
      <c r="K288" s="150" t="s">
        <v>140</v>
      </c>
      <c r="L288" s="150" t="s">
        <v>141</v>
      </c>
      <c r="M288" s="150" t="s">
        <v>79</v>
      </c>
      <c r="N288" s="150" t="s">
        <v>80</v>
      </c>
      <c r="O288" s="150" t="s">
        <v>262</v>
      </c>
      <c r="P288" s="149" t="s">
        <v>131</v>
      </c>
      <c r="Q288" s="469" t="s">
        <v>55</v>
      </c>
      <c r="R288" s="470"/>
      <c r="S288" s="470"/>
      <c r="T288" s="470"/>
      <c r="U288" s="471"/>
      <c r="V288" s="459" t="s">
        <v>163</v>
      </c>
      <c r="W288"/>
      <c r="X288"/>
      <c r="Y288"/>
      <c r="Z288"/>
      <c r="AA288"/>
      <c r="AB288"/>
      <c r="AC288"/>
      <c r="AD288"/>
      <c r="AE288"/>
      <c r="AF288"/>
      <c r="AG288"/>
    </row>
    <row r="289" spans="2:39" s="3" customFormat="1" ht="20.100000000000001" hidden="1" customHeight="1">
      <c r="B289" s="462"/>
      <c r="C289" s="464"/>
      <c r="D289" s="464"/>
      <c r="E289" s="91" t="s">
        <v>311</v>
      </c>
      <c r="F289" s="91" t="s">
        <v>312</v>
      </c>
      <c r="G289" s="276" t="s">
        <v>313</v>
      </c>
      <c r="H289" s="276" t="s">
        <v>314</v>
      </c>
      <c r="I289" s="276" t="s">
        <v>305</v>
      </c>
      <c r="J289" s="276" t="s">
        <v>306</v>
      </c>
      <c r="K289" s="91" t="s">
        <v>311</v>
      </c>
      <c r="L289" s="91" t="s">
        <v>312</v>
      </c>
      <c r="M289" s="91" t="s">
        <v>146</v>
      </c>
      <c r="N289" s="91" t="s">
        <v>146</v>
      </c>
      <c r="O289" s="251" t="s">
        <v>236</v>
      </c>
      <c r="P289" s="126" t="s">
        <v>145</v>
      </c>
      <c r="Q289" s="57" t="s">
        <v>57</v>
      </c>
      <c r="R289" s="47" t="s">
        <v>5</v>
      </c>
      <c r="S289" s="47" t="s">
        <v>6</v>
      </c>
      <c r="T289" s="47" t="s">
        <v>7</v>
      </c>
      <c r="U289" s="58" t="s">
        <v>47</v>
      </c>
      <c r="V289" s="460"/>
      <c r="W289"/>
      <c r="X289"/>
      <c r="Y289"/>
      <c r="Z289"/>
      <c r="AA289"/>
      <c r="AB289"/>
      <c r="AC289"/>
      <c r="AD289"/>
      <c r="AE289"/>
      <c r="AF289"/>
      <c r="AG289"/>
    </row>
    <row r="290" spans="2:39" s="3" customFormat="1" ht="30" hidden="1" customHeight="1" thickBot="1">
      <c r="B290" s="154" t="s">
        <v>466</v>
      </c>
      <c r="C290" s="61"/>
      <c r="D290" s="173"/>
      <c r="E290" s="174"/>
      <c r="F290" s="174"/>
      <c r="G290" s="174"/>
      <c r="H290" s="174"/>
      <c r="I290" s="174"/>
      <c r="J290" s="174"/>
      <c r="K290" s="174"/>
      <c r="L290" s="174"/>
      <c r="M290" s="174"/>
      <c r="N290" s="174"/>
      <c r="O290" s="177"/>
      <c r="P290" s="178"/>
      <c r="Q290" s="196">
        <v>0</v>
      </c>
      <c r="R290" s="197">
        <v>0</v>
      </c>
      <c r="S290" s="197">
        <v>0</v>
      </c>
      <c r="T290" s="197">
        <v>0</v>
      </c>
      <c r="U290" s="198">
        <v>0</v>
      </c>
      <c r="V290" s="189"/>
      <c r="W290"/>
      <c r="X290"/>
      <c r="Y290"/>
      <c r="Z290"/>
      <c r="AA290"/>
      <c r="AB290"/>
      <c r="AC290"/>
      <c r="AD290"/>
      <c r="AE290"/>
      <c r="AF290"/>
      <c r="AG290"/>
    </row>
    <row r="291" spans="2:39" s="3" customFormat="1" ht="20.100000000000001" hidden="1" customHeight="1" thickBot="1">
      <c r="B291" s="52"/>
      <c r="C291" s="52"/>
      <c r="D291" s="215"/>
      <c r="E291" s="208"/>
      <c r="F291" s="209"/>
      <c r="G291" s="209"/>
      <c r="H291" s="209"/>
      <c r="I291" s="468" t="s">
        <v>321</v>
      </c>
      <c r="J291" s="468"/>
      <c r="K291" s="209"/>
      <c r="L291" s="209"/>
      <c r="M291" s="195"/>
      <c r="N291" s="195"/>
      <c r="O291" s="195"/>
      <c r="P291" s="210" t="s">
        <v>87</v>
      </c>
      <c r="Q291" s="199">
        <f>SUM(Q290:Q290)</f>
        <v>0</v>
      </c>
      <c r="R291" s="200">
        <f>SUM(R290:R290)</f>
        <v>0</v>
      </c>
      <c r="S291" s="200">
        <f>SUM(S290:S290)</f>
        <v>0</v>
      </c>
      <c r="T291" s="200">
        <f>SUM(T290:T290)</f>
        <v>0</v>
      </c>
      <c r="U291" s="201">
        <f>SUM(U290:U290)</f>
        <v>0</v>
      </c>
      <c r="V291" s="195"/>
      <c r="W291"/>
      <c r="X291"/>
      <c r="Y291"/>
      <c r="Z291"/>
      <c r="AA291"/>
      <c r="AB291"/>
      <c r="AC291"/>
      <c r="AD291"/>
      <c r="AE291"/>
      <c r="AF291"/>
      <c r="AG291"/>
    </row>
    <row r="292" spans="2:39" ht="30" hidden="1" customHeight="1" thickBot="1"/>
    <row r="293" spans="2:39" s="3" customFormat="1" ht="20.100000000000001" customHeight="1" thickBot="1">
      <c r="B293" s="465" t="s">
        <v>468</v>
      </c>
      <c r="C293" s="466"/>
      <c r="D293" s="466"/>
      <c r="E293" s="466"/>
      <c r="F293" s="466"/>
      <c r="G293" s="466"/>
      <c r="H293" s="466"/>
      <c r="I293" s="466"/>
      <c r="J293" s="466"/>
      <c r="K293" s="466"/>
      <c r="L293" s="466"/>
      <c r="M293" s="466"/>
      <c r="N293" s="466"/>
      <c r="O293" s="466"/>
      <c r="P293" s="466"/>
      <c r="Q293" s="466"/>
      <c r="R293" s="466"/>
      <c r="S293" s="466"/>
      <c r="T293" s="466"/>
      <c r="U293" s="466"/>
      <c r="V293" s="467"/>
      <c r="X293"/>
      <c r="Y293"/>
      <c r="Z293"/>
      <c r="AA293"/>
      <c r="AB293"/>
      <c r="AC293"/>
      <c r="AD293"/>
      <c r="AE293"/>
      <c r="AF293"/>
      <c r="AG293"/>
    </row>
    <row r="294" spans="2:39" s="3" customFormat="1" ht="35.1" customHeight="1">
      <c r="B294" s="461" t="s">
        <v>201</v>
      </c>
      <c r="C294" s="463" t="s">
        <v>202</v>
      </c>
      <c r="D294" s="463" t="s">
        <v>203</v>
      </c>
      <c r="E294" s="148" t="s">
        <v>106</v>
      </c>
      <c r="F294" s="148" t="s">
        <v>107</v>
      </c>
      <c r="G294" s="150" t="s">
        <v>108</v>
      </c>
      <c r="H294" s="150" t="s">
        <v>109</v>
      </c>
      <c r="I294" s="150" t="s">
        <v>470</v>
      </c>
      <c r="J294" s="150" t="s">
        <v>471</v>
      </c>
      <c r="K294" s="150" t="s">
        <v>472</v>
      </c>
      <c r="L294" s="150" t="s">
        <v>131</v>
      </c>
      <c r="M294" s="150"/>
      <c r="N294" s="149"/>
      <c r="O294" s="127"/>
      <c r="P294" s="123"/>
      <c r="Q294" s="469" t="s">
        <v>204</v>
      </c>
      <c r="R294" s="470"/>
      <c r="S294" s="470"/>
      <c r="T294" s="470"/>
      <c r="U294" s="471"/>
      <c r="V294" s="459" t="s">
        <v>205</v>
      </c>
      <c r="W294"/>
      <c r="X294"/>
      <c r="Y294"/>
      <c r="Z294"/>
      <c r="AA294"/>
      <c r="AB294"/>
      <c r="AC294"/>
      <c r="AD294"/>
      <c r="AE294"/>
      <c r="AF294"/>
      <c r="AG294"/>
    </row>
    <row r="295" spans="2:39" s="3" customFormat="1" ht="20.100000000000001" customHeight="1">
      <c r="B295" s="462"/>
      <c r="C295" s="464"/>
      <c r="D295" s="464"/>
      <c r="E295" s="276" t="s">
        <v>473</v>
      </c>
      <c r="F295" s="276" t="s">
        <v>474</v>
      </c>
      <c r="G295" s="276" t="s">
        <v>581</v>
      </c>
      <c r="H295" s="276" t="s">
        <v>411</v>
      </c>
      <c r="I295" s="276" t="s">
        <v>955</v>
      </c>
      <c r="J295" s="276" t="s">
        <v>955</v>
      </c>
      <c r="K295" s="251" t="s">
        <v>475</v>
      </c>
      <c r="L295" s="251" t="s">
        <v>145</v>
      </c>
      <c r="M295" s="251"/>
      <c r="N295" s="250"/>
      <c r="O295" s="126"/>
      <c r="P295" s="124"/>
      <c r="Q295" s="57" t="s">
        <v>208</v>
      </c>
      <c r="R295" s="47" t="s">
        <v>209</v>
      </c>
      <c r="S295" s="47" t="s">
        <v>210</v>
      </c>
      <c r="T295" s="47" t="s">
        <v>211</v>
      </c>
      <c r="U295" s="58" t="s">
        <v>212</v>
      </c>
      <c r="V295" s="460"/>
      <c r="W295"/>
      <c r="X295"/>
      <c r="Y295"/>
      <c r="Z295"/>
      <c r="AA295"/>
      <c r="AB295"/>
      <c r="AC295"/>
      <c r="AD295"/>
      <c r="AE295"/>
      <c r="AF295"/>
      <c r="AG295"/>
    </row>
    <row r="296" spans="2:39" s="3" customFormat="1" ht="30" customHeight="1" thickBot="1">
      <c r="B296" s="154" t="s">
        <v>467</v>
      </c>
      <c r="C296" s="61" t="s">
        <v>837</v>
      </c>
      <c r="D296" s="173" t="s">
        <v>453</v>
      </c>
      <c r="E296" s="176">
        <v>3.3190200000000001</v>
      </c>
      <c r="F296" s="176">
        <v>3.8080000000000003E-2</v>
      </c>
      <c r="G296" s="176">
        <v>3.3539300000000001</v>
      </c>
      <c r="H296" s="176">
        <v>3.1700000000000001E-3</v>
      </c>
      <c r="I296" s="176" t="s">
        <v>949</v>
      </c>
      <c r="J296" s="176" t="s">
        <v>950</v>
      </c>
      <c r="K296" s="176">
        <v>50.000259</v>
      </c>
      <c r="L296" s="176" t="s">
        <v>951</v>
      </c>
      <c r="M296" s="174"/>
      <c r="N296" s="174"/>
      <c r="O296" s="177"/>
      <c r="P296" s="178"/>
      <c r="Q296" s="196">
        <v>8</v>
      </c>
      <c r="R296" s="197">
        <v>8</v>
      </c>
      <c r="S296" s="197">
        <v>0</v>
      </c>
      <c r="T296" s="197">
        <v>0</v>
      </c>
      <c r="U296" s="198">
        <v>0</v>
      </c>
      <c r="V296" s="189"/>
      <c r="W296"/>
      <c r="X296"/>
      <c r="Y296"/>
      <c r="Z296"/>
      <c r="AA296"/>
      <c r="AB296"/>
      <c r="AC296"/>
      <c r="AD296"/>
      <c r="AE296"/>
      <c r="AF296"/>
      <c r="AG296"/>
    </row>
    <row r="297" spans="2:39" s="3" customFormat="1" ht="20.100000000000001" customHeight="1" thickBot="1">
      <c r="B297" s="52"/>
      <c r="C297" s="52"/>
      <c r="D297" s="215"/>
      <c r="E297" s="208"/>
      <c r="F297" s="209"/>
      <c r="G297" s="209"/>
      <c r="H297" s="209"/>
      <c r="I297" s="209"/>
      <c r="J297" s="209"/>
      <c r="K297" s="209"/>
      <c r="L297" s="209"/>
      <c r="M297" s="195"/>
      <c r="N297" s="195"/>
      <c r="O297" s="195"/>
      <c r="P297" s="210" t="s">
        <v>213</v>
      </c>
      <c r="Q297" s="199">
        <f>SUM(Q296,Q286)</f>
        <v>8</v>
      </c>
      <c r="R297" s="200">
        <f>SUM(R296,R286)</f>
        <v>8</v>
      </c>
      <c r="S297" s="200">
        <f>SUM(S296,S286)</f>
        <v>0</v>
      </c>
      <c r="T297" s="200">
        <f>SUM(T296,T286)</f>
        <v>0</v>
      </c>
      <c r="U297" s="201">
        <f>SUM(U296,U286)</f>
        <v>0</v>
      </c>
      <c r="V297" s="195"/>
      <c r="W297"/>
      <c r="X297"/>
      <c r="Y297"/>
      <c r="Z297"/>
      <c r="AA297"/>
      <c r="AB297"/>
      <c r="AC297"/>
      <c r="AD297"/>
      <c r="AE297"/>
      <c r="AF297"/>
      <c r="AG297"/>
    </row>
    <row r="298" spans="2:39" ht="30" customHeight="1"/>
    <row r="299" spans="2:39" ht="30" customHeight="1">
      <c r="B299" s="104" t="s">
        <v>148</v>
      </c>
      <c r="C299" s="105"/>
      <c r="D299" s="105"/>
      <c r="E299" s="105"/>
      <c r="F299" s="105"/>
      <c r="G299" s="105"/>
      <c r="H299" s="105"/>
      <c r="I299" s="105"/>
      <c r="J299" s="105"/>
      <c r="K299" s="105"/>
      <c r="L299" s="105"/>
      <c r="M299" s="105"/>
      <c r="N299" s="105"/>
      <c r="O299" s="105"/>
      <c r="P299" s="105"/>
      <c r="Q299" s="105"/>
      <c r="R299" s="105"/>
      <c r="S299" s="105"/>
      <c r="T299" s="105"/>
      <c r="U299" s="105"/>
      <c r="V299" s="105"/>
      <c r="W299" s="105"/>
    </row>
    <row r="300" spans="2:39" ht="17.25" thickBot="1"/>
    <row r="301" spans="2:39" s="3" customFormat="1" ht="20.100000000000001" customHeight="1" thickBot="1">
      <c r="B301" s="472" t="s">
        <v>477</v>
      </c>
      <c r="C301" s="473"/>
      <c r="D301" s="473"/>
      <c r="E301" s="473"/>
      <c r="F301" s="473"/>
      <c r="G301" s="473"/>
      <c r="H301" s="473"/>
      <c r="I301" s="473"/>
      <c r="J301" s="473"/>
      <c r="K301" s="473"/>
      <c r="L301" s="473"/>
      <c r="M301" s="473"/>
      <c r="N301" s="473"/>
      <c r="O301" s="473"/>
      <c r="P301" s="473"/>
      <c r="Q301" s="473"/>
      <c r="R301" s="473"/>
      <c r="S301" s="473"/>
      <c r="T301" s="473"/>
      <c r="U301" s="473"/>
      <c r="V301" s="474"/>
      <c r="X301"/>
      <c r="Y301"/>
      <c r="Z301"/>
      <c r="AA301"/>
      <c r="AB301"/>
      <c r="AC301"/>
      <c r="AD301"/>
      <c r="AE301"/>
      <c r="AF301"/>
      <c r="AG301"/>
      <c r="AH301"/>
      <c r="AI301"/>
      <c r="AJ301"/>
      <c r="AK301"/>
      <c r="AL301"/>
      <c r="AM301"/>
    </row>
    <row r="302" spans="2:39" s="3" customFormat="1" ht="35.1" customHeight="1">
      <c r="B302" s="461" t="s">
        <v>478</v>
      </c>
      <c r="C302" s="463" t="s">
        <v>479</v>
      </c>
      <c r="D302" s="463" t="s">
        <v>480</v>
      </c>
      <c r="E302" s="148" t="s">
        <v>106</v>
      </c>
      <c r="F302" s="148" t="s">
        <v>107</v>
      </c>
      <c r="G302" s="150" t="s">
        <v>108</v>
      </c>
      <c r="H302" s="150" t="s">
        <v>109</v>
      </c>
      <c r="I302" s="150" t="s">
        <v>481</v>
      </c>
      <c r="J302" s="150" t="s">
        <v>181</v>
      </c>
      <c r="K302" s="150" t="s">
        <v>140</v>
      </c>
      <c r="L302" s="150" t="s">
        <v>141</v>
      </c>
      <c r="M302" s="150" t="s">
        <v>482</v>
      </c>
      <c r="N302" s="150" t="s">
        <v>483</v>
      </c>
      <c r="O302" s="150" t="s">
        <v>131</v>
      </c>
      <c r="P302" s="273"/>
      <c r="Q302" s="469" t="s">
        <v>484</v>
      </c>
      <c r="R302" s="470"/>
      <c r="S302" s="470"/>
      <c r="T302" s="470"/>
      <c r="U302" s="471"/>
      <c r="V302" s="459" t="s">
        <v>485</v>
      </c>
      <c r="W302"/>
      <c r="X302"/>
      <c r="Y302"/>
      <c r="Z302"/>
      <c r="AA302"/>
      <c r="AB302"/>
      <c r="AC302"/>
      <c r="AD302"/>
      <c r="AE302"/>
      <c r="AF302"/>
      <c r="AG302"/>
      <c r="AH302"/>
      <c r="AI302"/>
      <c r="AJ302"/>
      <c r="AK302"/>
      <c r="AL302"/>
      <c r="AM302"/>
    </row>
    <row r="303" spans="2:39" s="3" customFormat="1" ht="20.100000000000001" customHeight="1">
      <c r="B303" s="462"/>
      <c r="C303" s="464"/>
      <c r="D303" s="464"/>
      <c r="E303" s="91" t="s">
        <v>486</v>
      </c>
      <c r="F303" s="91" t="s">
        <v>487</v>
      </c>
      <c r="G303" s="91" t="s">
        <v>488</v>
      </c>
      <c r="H303" s="91" t="s">
        <v>489</v>
      </c>
      <c r="I303" s="276" t="s">
        <v>490</v>
      </c>
      <c r="J303" s="276" t="s">
        <v>491</v>
      </c>
      <c r="K303" s="91" t="s">
        <v>486</v>
      </c>
      <c r="L303" s="91" t="s">
        <v>487</v>
      </c>
      <c r="M303" s="251" t="s">
        <v>492</v>
      </c>
      <c r="N303" s="251" t="s">
        <v>328</v>
      </c>
      <c r="O303" s="276" t="s">
        <v>493</v>
      </c>
      <c r="P303" s="124"/>
      <c r="Q303" s="57" t="s">
        <v>494</v>
      </c>
      <c r="R303" s="47" t="s">
        <v>495</v>
      </c>
      <c r="S303" s="47" t="s">
        <v>496</v>
      </c>
      <c r="T303" s="47" t="s">
        <v>497</v>
      </c>
      <c r="U303" s="58" t="s">
        <v>498</v>
      </c>
      <c r="V303" s="460"/>
      <c r="W303"/>
      <c r="X303"/>
      <c r="Y303"/>
      <c r="Z303"/>
      <c r="AA303"/>
      <c r="AB303"/>
      <c r="AC303"/>
      <c r="AD303"/>
      <c r="AE303"/>
      <c r="AF303"/>
      <c r="AG303"/>
      <c r="AH303"/>
      <c r="AI303"/>
      <c r="AJ303"/>
      <c r="AK303"/>
      <c r="AL303"/>
      <c r="AM303"/>
    </row>
    <row r="304" spans="2:39" s="3" customFormat="1" ht="30" customHeight="1" thickBot="1">
      <c r="B304" s="154" t="s">
        <v>499</v>
      </c>
      <c r="C304" s="61" t="s">
        <v>837</v>
      </c>
      <c r="D304" s="173" t="s">
        <v>500</v>
      </c>
      <c r="E304" s="217">
        <v>3.34903</v>
      </c>
      <c r="F304" s="217">
        <v>-6.1999999999999998E-3</v>
      </c>
      <c r="G304" s="217">
        <v>3.52678</v>
      </c>
      <c r="H304" s="217">
        <v>-0.15998000000000001</v>
      </c>
      <c r="I304" s="354"/>
      <c r="J304" s="354"/>
      <c r="K304" s="252">
        <v>3.1787999999999998</v>
      </c>
      <c r="L304" s="252">
        <v>0.19139999999999999</v>
      </c>
      <c r="M304" s="252">
        <v>0.42415999999999998</v>
      </c>
      <c r="N304" s="252">
        <v>0.49775999999999998</v>
      </c>
      <c r="O304" s="252" t="s">
        <v>956</v>
      </c>
      <c r="P304" s="271"/>
      <c r="Q304" s="196">
        <v>9</v>
      </c>
      <c r="R304" s="197">
        <v>9</v>
      </c>
      <c r="S304" s="197">
        <v>0</v>
      </c>
      <c r="T304" s="197">
        <v>0</v>
      </c>
      <c r="U304" s="198">
        <v>0</v>
      </c>
      <c r="V304" s="272"/>
      <c r="W304"/>
      <c r="X304"/>
      <c r="Y304"/>
      <c r="Z304"/>
      <c r="AA304"/>
      <c r="AB304"/>
      <c r="AC304"/>
      <c r="AD304"/>
      <c r="AE304"/>
      <c r="AF304"/>
      <c r="AG304"/>
      <c r="AH304"/>
      <c r="AI304"/>
      <c r="AJ304"/>
      <c r="AK304"/>
      <c r="AL304"/>
      <c r="AM304"/>
    </row>
    <row r="305" spans="2:39" s="3" customFormat="1" ht="20.100000000000001" customHeight="1" thickBot="1">
      <c r="B305" s="52"/>
      <c r="C305" s="52"/>
      <c r="D305" s="52"/>
      <c r="E305" s="209"/>
      <c r="F305" s="209"/>
      <c r="G305" s="209"/>
      <c r="H305" s="209"/>
      <c r="I305" s="209"/>
      <c r="J305" s="209"/>
      <c r="K305" s="468"/>
      <c r="L305" s="468"/>
      <c r="M305" s="195"/>
      <c r="N305" s="195"/>
      <c r="O305" s="195"/>
      <c r="P305" s="210" t="s">
        <v>213</v>
      </c>
      <c r="Q305" s="199">
        <f>SUM(Q304:Q304)</f>
        <v>9</v>
      </c>
      <c r="R305" s="200">
        <f>SUM(R304:R304)</f>
        <v>9</v>
      </c>
      <c r="S305" s="200">
        <f>SUM(S304:S304)</f>
        <v>0</v>
      </c>
      <c r="T305" s="200">
        <f>SUM(T304:T304)</f>
        <v>0</v>
      </c>
      <c r="U305" s="201">
        <f>SUM(U304:U304)</f>
        <v>0</v>
      </c>
      <c r="V305" s="195"/>
      <c r="W305"/>
      <c r="X305"/>
      <c r="Y305"/>
      <c r="Z305"/>
      <c r="AA305"/>
      <c r="AB305"/>
      <c r="AC305"/>
      <c r="AD305"/>
      <c r="AE305"/>
      <c r="AF305"/>
      <c r="AG305"/>
      <c r="AH305"/>
      <c r="AI305"/>
      <c r="AJ305"/>
      <c r="AK305"/>
      <c r="AL305"/>
      <c r="AM305"/>
    </row>
    <row r="306" spans="2:39" ht="30" customHeight="1" thickBot="1"/>
    <row r="307" spans="2:39" s="3" customFormat="1" ht="20.100000000000001" customHeight="1" thickBot="1">
      <c r="B307" s="472" t="s">
        <v>218</v>
      </c>
      <c r="C307" s="473"/>
      <c r="D307" s="473"/>
      <c r="E307" s="473"/>
      <c r="F307" s="473"/>
      <c r="G307" s="473"/>
      <c r="H307" s="473"/>
      <c r="I307" s="473"/>
      <c r="J307" s="473"/>
      <c r="K307" s="473"/>
      <c r="L307" s="473"/>
      <c r="M307" s="473"/>
      <c r="N307" s="473"/>
      <c r="O307" s="473"/>
      <c r="P307" s="473"/>
      <c r="Q307" s="473"/>
      <c r="R307" s="473"/>
      <c r="S307" s="473"/>
      <c r="T307" s="473"/>
      <c r="U307" s="473"/>
      <c r="V307" s="474"/>
      <c r="X307"/>
      <c r="Y307"/>
      <c r="Z307"/>
      <c r="AA307"/>
      <c r="AB307"/>
      <c r="AC307"/>
      <c r="AD307"/>
      <c r="AE307"/>
      <c r="AF307"/>
      <c r="AG307"/>
    </row>
    <row r="308" spans="2:39" s="3" customFormat="1" ht="35.1" customHeight="1">
      <c r="B308" s="461" t="s">
        <v>201</v>
      </c>
      <c r="C308" s="463" t="s">
        <v>202</v>
      </c>
      <c r="D308" s="463" t="s">
        <v>203</v>
      </c>
      <c r="E308" s="148" t="s">
        <v>106</v>
      </c>
      <c r="F308" s="148" t="s">
        <v>107</v>
      </c>
      <c r="G308" s="150" t="s">
        <v>108</v>
      </c>
      <c r="H308" s="150" t="s">
        <v>109</v>
      </c>
      <c r="I308" s="274" t="s">
        <v>827</v>
      </c>
      <c r="J308" s="274" t="s">
        <v>268</v>
      </c>
      <c r="K308" s="150" t="s">
        <v>828</v>
      </c>
      <c r="L308" s="273" t="s">
        <v>829</v>
      </c>
      <c r="M308" s="273" t="s">
        <v>265</v>
      </c>
      <c r="N308" s="273"/>
      <c r="O308" s="273"/>
      <c r="P308" s="273"/>
      <c r="Q308" s="469" t="s">
        <v>204</v>
      </c>
      <c r="R308" s="470"/>
      <c r="S308" s="470"/>
      <c r="T308" s="470"/>
      <c r="U308" s="471"/>
      <c r="V308" s="459" t="s">
        <v>205</v>
      </c>
      <c r="W308"/>
      <c r="X308"/>
      <c r="Y308"/>
      <c r="Z308"/>
      <c r="AA308"/>
      <c r="AB308"/>
      <c r="AC308"/>
      <c r="AD308"/>
      <c r="AE308"/>
      <c r="AF308"/>
      <c r="AG308"/>
    </row>
    <row r="309" spans="2:39" s="3" customFormat="1" ht="20.100000000000001" customHeight="1">
      <c r="B309" s="462"/>
      <c r="C309" s="464"/>
      <c r="D309" s="464"/>
      <c r="E309" s="91" t="s">
        <v>601</v>
      </c>
      <c r="F309" s="91" t="s">
        <v>602</v>
      </c>
      <c r="G309" s="91" t="s">
        <v>965</v>
      </c>
      <c r="H309" s="91" t="s">
        <v>582</v>
      </c>
      <c r="I309" s="91" t="s">
        <v>830</v>
      </c>
      <c r="J309" s="91" t="s">
        <v>830</v>
      </c>
      <c r="K309" s="91" t="s">
        <v>958</v>
      </c>
      <c r="L309" s="91" t="s">
        <v>960</v>
      </c>
      <c r="M309" s="91" t="s">
        <v>959</v>
      </c>
      <c r="N309" s="91"/>
      <c r="O309" s="91"/>
      <c r="P309" s="124"/>
      <c r="Q309" s="57" t="s">
        <v>208</v>
      </c>
      <c r="R309" s="47" t="s">
        <v>209</v>
      </c>
      <c r="S309" s="47" t="s">
        <v>210</v>
      </c>
      <c r="T309" s="47" t="s">
        <v>211</v>
      </c>
      <c r="U309" s="58" t="s">
        <v>212</v>
      </c>
      <c r="V309" s="460"/>
      <c r="W309"/>
      <c r="X309"/>
      <c r="Y309"/>
      <c r="Z309"/>
      <c r="AA309"/>
      <c r="AB309"/>
      <c r="AC309"/>
      <c r="AD309"/>
      <c r="AE309"/>
      <c r="AF309"/>
      <c r="AG309"/>
    </row>
    <row r="310" spans="2:39" s="3" customFormat="1" ht="30" customHeight="1" thickBot="1">
      <c r="B310" s="154" t="s">
        <v>217</v>
      </c>
      <c r="C310" s="61" t="s">
        <v>837</v>
      </c>
      <c r="D310" s="173" t="s">
        <v>476</v>
      </c>
      <c r="E310" s="217">
        <v>3.3502100000000001</v>
      </c>
      <c r="F310" s="217">
        <v>7.5399999999999998E-3</v>
      </c>
      <c r="G310" s="217">
        <v>3.5177700000000001</v>
      </c>
      <c r="H310" s="252">
        <v>-0.14541000000000001</v>
      </c>
      <c r="I310" s="252" t="s">
        <v>966</v>
      </c>
      <c r="J310" s="252" t="s">
        <v>967</v>
      </c>
      <c r="K310" s="252" t="s">
        <v>968</v>
      </c>
      <c r="L310" s="252">
        <v>20.61</v>
      </c>
      <c r="M310" s="217">
        <v>20.93</v>
      </c>
      <c r="N310" s="252"/>
      <c r="O310" s="217"/>
      <c r="P310" s="178"/>
      <c r="Q310" s="196">
        <v>11</v>
      </c>
      <c r="R310" s="197">
        <v>11</v>
      </c>
      <c r="S310" s="197">
        <v>0</v>
      </c>
      <c r="T310" s="197">
        <v>0</v>
      </c>
      <c r="U310" s="198">
        <v>0</v>
      </c>
      <c r="V310" s="189"/>
      <c r="W310"/>
      <c r="X310"/>
      <c r="Y310"/>
      <c r="Z310"/>
      <c r="AA310"/>
      <c r="AB310"/>
      <c r="AC310"/>
      <c r="AD310"/>
      <c r="AE310"/>
      <c r="AF310"/>
      <c r="AG310"/>
    </row>
    <row r="311" spans="2:39" s="3" customFormat="1" ht="20.100000000000001" customHeight="1" thickBot="1">
      <c r="B311" s="52"/>
      <c r="C311" s="52"/>
      <c r="D311" s="215"/>
      <c r="E311" s="208">
        <f>0.7*3.3</f>
        <v>2.3099999999999996</v>
      </c>
      <c r="F311" s="209" t="s">
        <v>963</v>
      </c>
      <c r="G311" s="209" t="s">
        <v>964</v>
      </c>
      <c r="H311" s="209"/>
      <c r="I311" s="386" t="s">
        <v>957</v>
      </c>
      <c r="J311" s="386"/>
      <c r="K311" s="195" t="s">
        <v>962</v>
      </c>
      <c r="L311" s="195">
        <f>0.45*(1/24)</f>
        <v>1.8749999999999999E-2</v>
      </c>
      <c r="M311" s="392" t="s">
        <v>961</v>
      </c>
      <c r="N311" s="195"/>
      <c r="O311" s="195"/>
      <c r="P311" s="210" t="s">
        <v>213</v>
      </c>
      <c r="Q311" s="199">
        <f>SUM(Q310:Q310)</f>
        <v>11</v>
      </c>
      <c r="R311" s="200">
        <f>SUM(R310:R310)</f>
        <v>11</v>
      </c>
      <c r="S311" s="200">
        <f>SUM(S310:S310)</f>
        <v>0</v>
      </c>
      <c r="T311" s="200">
        <f>SUM(T310:T310)</f>
        <v>0</v>
      </c>
      <c r="U311" s="201">
        <f>SUM(U310:U310)</f>
        <v>0</v>
      </c>
      <c r="V311" s="195"/>
      <c r="W311"/>
      <c r="X311"/>
      <c r="Y311"/>
      <c r="Z311"/>
      <c r="AA311"/>
      <c r="AB311"/>
      <c r="AC311"/>
      <c r="AD311"/>
      <c r="AE311"/>
      <c r="AF311"/>
      <c r="AG311"/>
    </row>
    <row r="312" spans="2:39" ht="30" customHeight="1" thickBot="1"/>
    <row r="313" spans="2:39" s="3" customFormat="1" ht="20.100000000000001" customHeight="1" thickBot="1">
      <c r="B313" s="472"/>
      <c r="C313" s="473"/>
      <c r="D313" s="473"/>
      <c r="E313" s="473"/>
      <c r="F313" s="473"/>
      <c r="G313" s="473"/>
      <c r="H313" s="473"/>
      <c r="I313" s="473"/>
      <c r="J313" s="473"/>
      <c r="K313" s="473"/>
      <c r="L313" s="473"/>
      <c r="M313" s="473"/>
      <c r="N313" s="473"/>
      <c r="O313" s="473"/>
      <c r="P313" s="473"/>
      <c r="Q313" s="473"/>
      <c r="R313" s="473"/>
      <c r="S313" s="473"/>
      <c r="T313" s="473"/>
      <c r="U313" s="473"/>
      <c r="V313" s="474"/>
      <c r="X313"/>
      <c r="Y313"/>
      <c r="Z313"/>
      <c r="AA313"/>
      <c r="AB313"/>
      <c r="AC313"/>
      <c r="AD313"/>
      <c r="AE313"/>
      <c r="AF313"/>
      <c r="AG313"/>
    </row>
    <row r="314" spans="2:39" s="3" customFormat="1" ht="35.1" customHeight="1">
      <c r="B314" s="461" t="s">
        <v>162</v>
      </c>
      <c r="C314" s="463" t="s">
        <v>67</v>
      </c>
      <c r="D314" s="463" t="s">
        <v>94</v>
      </c>
      <c r="E314" s="148" t="s">
        <v>106</v>
      </c>
      <c r="F314" s="148" t="s">
        <v>107</v>
      </c>
      <c r="G314" s="150" t="s">
        <v>108</v>
      </c>
      <c r="H314" s="150" t="s">
        <v>109</v>
      </c>
      <c r="I314" s="150" t="s">
        <v>972</v>
      </c>
      <c r="J314" s="150" t="s">
        <v>820</v>
      </c>
      <c r="K314" s="150" t="s">
        <v>140</v>
      </c>
      <c r="L314" s="150" t="s">
        <v>141</v>
      </c>
      <c r="M314" s="150" t="s">
        <v>79</v>
      </c>
      <c r="N314" s="150" t="s">
        <v>821</v>
      </c>
      <c r="O314" s="150" t="s">
        <v>131</v>
      </c>
      <c r="P314" s="273"/>
      <c r="Q314" s="469" t="s">
        <v>55</v>
      </c>
      <c r="R314" s="470"/>
      <c r="S314" s="470"/>
      <c r="T314" s="470"/>
      <c r="U314" s="471"/>
      <c r="V314" s="459" t="s">
        <v>163</v>
      </c>
      <c r="W314"/>
      <c r="X314"/>
      <c r="Y314"/>
      <c r="Z314"/>
      <c r="AA314"/>
      <c r="AB314"/>
      <c r="AC314"/>
      <c r="AD314"/>
      <c r="AE314"/>
      <c r="AF314"/>
      <c r="AG314"/>
    </row>
    <row r="315" spans="2:39" s="3" customFormat="1" ht="20.100000000000001" customHeight="1">
      <c r="B315" s="462"/>
      <c r="C315" s="464"/>
      <c r="D315" s="464"/>
      <c r="E315" s="91" t="s">
        <v>486</v>
      </c>
      <c r="F315" s="91" t="s">
        <v>487</v>
      </c>
      <c r="G315" s="91" t="s">
        <v>822</v>
      </c>
      <c r="H315" s="91" t="s">
        <v>823</v>
      </c>
      <c r="I315" s="276" t="s">
        <v>824</v>
      </c>
      <c r="J315" s="276" t="s">
        <v>554</v>
      </c>
      <c r="K315" s="91" t="s">
        <v>486</v>
      </c>
      <c r="L315" s="91" t="s">
        <v>487</v>
      </c>
      <c r="M315" s="91" t="s">
        <v>825</v>
      </c>
      <c r="N315" s="91" t="s">
        <v>826</v>
      </c>
      <c r="O315" s="276" t="s">
        <v>493</v>
      </c>
      <c r="P315" s="124"/>
      <c r="Q315" s="57" t="s">
        <v>57</v>
      </c>
      <c r="R315" s="47" t="s">
        <v>5</v>
      </c>
      <c r="S315" s="47" t="s">
        <v>6</v>
      </c>
      <c r="T315" s="47" t="s">
        <v>7</v>
      </c>
      <c r="U315" s="58" t="s">
        <v>47</v>
      </c>
      <c r="V315" s="460"/>
      <c r="W315"/>
      <c r="X315"/>
      <c r="Y315"/>
      <c r="Z315"/>
      <c r="AA315"/>
      <c r="AB315"/>
      <c r="AC315"/>
      <c r="AD315"/>
      <c r="AE315"/>
      <c r="AF315"/>
      <c r="AG315"/>
    </row>
    <row r="316" spans="2:39" s="3" customFormat="1" ht="30" customHeight="1" thickBot="1">
      <c r="B316" s="154" t="s">
        <v>971</v>
      </c>
      <c r="C316" s="61" t="s">
        <v>862</v>
      </c>
      <c r="D316" s="173" t="s">
        <v>501</v>
      </c>
      <c r="E316" s="217">
        <v>3.3546999999999998</v>
      </c>
      <c r="F316" s="217">
        <v>4.8999999999999998E-3</v>
      </c>
      <c r="G316" s="354"/>
      <c r="H316" s="354"/>
      <c r="I316" s="391">
        <v>4.0435999999999996</v>
      </c>
      <c r="J316" s="252">
        <v>-0.64910000000000001</v>
      </c>
      <c r="K316" s="252">
        <v>2.9975999999999998</v>
      </c>
      <c r="L316" s="252">
        <v>0.32729999999999998</v>
      </c>
      <c r="M316" s="252">
        <v>0.44668999999999998</v>
      </c>
      <c r="N316" s="252">
        <v>0.49465999999999999</v>
      </c>
      <c r="O316" s="217" t="s">
        <v>969</v>
      </c>
      <c r="P316" s="271"/>
      <c r="Q316" s="196">
        <v>9</v>
      </c>
      <c r="R316" s="197">
        <v>7</v>
      </c>
      <c r="S316" s="197">
        <v>2</v>
      </c>
      <c r="T316" s="197">
        <v>0</v>
      </c>
      <c r="U316" s="198">
        <v>0</v>
      </c>
      <c r="V316" s="189"/>
      <c r="W316"/>
      <c r="X316"/>
      <c r="Y316"/>
      <c r="Z316"/>
      <c r="AA316"/>
      <c r="AB316"/>
      <c r="AC316"/>
      <c r="AD316"/>
      <c r="AE316"/>
      <c r="AF316"/>
      <c r="AG316"/>
    </row>
    <row r="317" spans="2:39" s="3" customFormat="1" ht="20.100000000000001" customHeight="1" thickBot="1">
      <c r="B317" s="52"/>
      <c r="C317" s="52"/>
      <c r="D317" s="215"/>
      <c r="E317" s="208"/>
      <c r="F317" s="209"/>
      <c r="G317" s="209"/>
      <c r="H317" s="209"/>
      <c r="I317" s="209"/>
      <c r="J317" s="209"/>
      <c r="K317" s="468"/>
      <c r="L317" s="468"/>
      <c r="M317" s="195"/>
      <c r="N317" s="195"/>
      <c r="O317" s="195"/>
      <c r="P317" s="210" t="s">
        <v>87</v>
      </c>
      <c r="Q317" s="199">
        <f>SUM(Q316:Q316)</f>
        <v>9</v>
      </c>
      <c r="R317" s="200">
        <f>SUM(R316:R316)</f>
        <v>7</v>
      </c>
      <c r="S317" s="200">
        <f>SUM(S316:S316)</f>
        <v>2</v>
      </c>
      <c r="T317" s="200">
        <f>SUM(T316:T316)</f>
        <v>0</v>
      </c>
      <c r="U317" s="201">
        <f>SUM(U316:U316)</f>
        <v>0</v>
      </c>
      <c r="V317" s="195"/>
      <c r="W317"/>
      <c r="X317"/>
      <c r="Y317"/>
      <c r="Z317"/>
      <c r="AA317"/>
      <c r="AB317"/>
      <c r="AC317"/>
      <c r="AD317"/>
      <c r="AE317"/>
      <c r="AF317"/>
      <c r="AG317"/>
    </row>
    <row r="318" spans="2:39" ht="30" customHeight="1"/>
    <row r="319" spans="2:39" s="3" customFormat="1" ht="20.100000000000001" hidden="1" customHeight="1" thickBot="1">
      <c r="B319" s="472" t="s">
        <v>216</v>
      </c>
      <c r="C319" s="473"/>
      <c r="D319" s="473"/>
      <c r="E319" s="473"/>
      <c r="F319" s="473"/>
      <c r="G319" s="473"/>
      <c r="H319" s="473"/>
      <c r="I319" s="473"/>
      <c r="J319" s="473"/>
      <c r="K319" s="473"/>
      <c r="L319" s="473"/>
      <c r="M319" s="473"/>
      <c r="N319" s="473"/>
      <c r="O319" s="473"/>
      <c r="P319" s="473"/>
      <c r="Q319" s="473"/>
      <c r="R319" s="473"/>
      <c r="S319" s="473"/>
      <c r="T319" s="473"/>
      <c r="U319" s="473"/>
      <c r="V319" s="474"/>
      <c r="X319"/>
      <c r="Y319"/>
      <c r="Z319"/>
      <c r="AA319"/>
      <c r="AB319"/>
      <c r="AC319"/>
      <c r="AD319"/>
      <c r="AE319"/>
      <c r="AF319"/>
      <c r="AG319"/>
    </row>
    <row r="320" spans="2:39" s="3" customFormat="1" ht="35.1" hidden="1" customHeight="1">
      <c r="B320" s="461" t="s">
        <v>162</v>
      </c>
      <c r="C320" s="463" t="s">
        <v>67</v>
      </c>
      <c r="D320" s="463" t="s">
        <v>94</v>
      </c>
      <c r="E320" s="148" t="s">
        <v>106</v>
      </c>
      <c r="F320" s="148" t="s">
        <v>107</v>
      </c>
      <c r="G320" s="150" t="s">
        <v>108</v>
      </c>
      <c r="H320" s="150" t="s">
        <v>109</v>
      </c>
      <c r="I320" s="150" t="s">
        <v>140</v>
      </c>
      <c r="J320" s="150" t="s">
        <v>141</v>
      </c>
      <c r="K320" s="274" t="s">
        <v>267</v>
      </c>
      <c r="L320" s="274" t="s">
        <v>268</v>
      </c>
      <c r="M320" s="150" t="s">
        <v>263</v>
      </c>
      <c r="N320" s="273" t="s">
        <v>264</v>
      </c>
      <c r="O320" s="273" t="s">
        <v>265</v>
      </c>
      <c r="P320" s="273"/>
      <c r="Q320" s="469" t="s">
        <v>55</v>
      </c>
      <c r="R320" s="470"/>
      <c r="S320" s="470"/>
      <c r="T320" s="470"/>
      <c r="U320" s="471"/>
      <c r="V320" s="459" t="s">
        <v>163</v>
      </c>
      <c r="W320"/>
      <c r="X320"/>
      <c r="Y320"/>
      <c r="Z320"/>
      <c r="AA320"/>
      <c r="AB320"/>
      <c r="AC320"/>
      <c r="AD320"/>
      <c r="AE320"/>
      <c r="AF320"/>
      <c r="AG320"/>
    </row>
    <row r="321" spans="2:39" s="3" customFormat="1" ht="20.100000000000001" hidden="1" customHeight="1">
      <c r="B321" s="462"/>
      <c r="C321" s="464"/>
      <c r="D321" s="464"/>
      <c r="E321" s="91" t="s">
        <v>307</v>
      </c>
      <c r="F321" s="91" t="s">
        <v>308</v>
      </c>
      <c r="G321" s="91" t="s">
        <v>309</v>
      </c>
      <c r="H321" s="91" t="s">
        <v>306</v>
      </c>
      <c r="I321" s="91" t="s">
        <v>307</v>
      </c>
      <c r="J321" s="91" t="s">
        <v>308</v>
      </c>
      <c r="K321" s="91" t="s">
        <v>266</v>
      </c>
      <c r="L321" s="91" t="s">
        <v>266</v>
      </c>
      <c r="M321" s="91" t="s">
        <v>147</v>
      </c>
      <c r="N321" s="91" t="s">
        <v>315</v>
      </c>
      <c r="O321" s="91" t="s">
        <v>315</v>
      </c>
      <c r="P321" s="124"/>
      <c r="Q321" s="57" t="s">
        <v>57</v>
      </c>
      <c r="R321" s="47" t="s">
        <v>5</v>
      </c>
      <c r="S321" s="47" t="s">
        <v>6</v>
      </c>
      <c r="T321" s="47" t="s">
        <v>7</v>
      </c>
      <c r="U321" s="58" t="s">
        <v>47</v>
      </c>
      <c r="V321" s="460"/>
      <c r="W321"/>
      <c r="X321"/>
      <c r="Y321"/>
      <c r="Z321"/>
      <c r="AA321"/>
      <c r="AB321"/>
      <c r="AC321"/>
      <c r="AD321"/>
      <c r="AE321"/>
      <c r="AF321"/>
      <c r="AG321"/>
    </row>
    <row r="322" spans="2:39" s="3" customFormat="1" ht="30" hidden="1" customHeight="1" thickBot="1">
      <c r="B322" s="154" t="s">
        <v>502</v>
      </c>
      <c r="C322" s="61"/>
      <c r="D322" s="173"/>
      <c r="E322" s="174"/>
      <c r="F322" s="174"/>
      <c r="G322" s="174"/>
      <c r="H322" s="174"/>
      <c r="I322" s="174"/>
      <c r="J322" s="174"/>
      <c r="K322" s="174"/>
      <c r="L322" s="174"/>
      <c r="M322" s="174"/>
      <c r="N322" s="174"/>
      <c r="O322" s="177"/>
      <c r="P322" s="178"/>
      <c r="Q322" s="196">
        <v>0</v>
      </c>
      <c r="R322" s="197">
        <v>0</v>
      </c>
      <c r="S322" s="197">
        <v>0</v>
      </c>
      <c r="T322" s="197">
        <v>0</v>
      </c>
      <c r="U322" s="198">
        <v>0</v>
      </c>
      <c r="V322" s="189"/>
      <c r="W322"/>
      <c r="X322"/>
      <c r="Y322"/>
      <c r="Z322"/>
      <c r="AA322"/>
      <c r="AB322"/>
      <c r="AC322"/>
      <c r="AD322"/>
      <c r="AE322"/>
      <c r="AF322"/>
      <c r="AG322"/>
    </row>
    <row r="323" spans="2:39" s="3" customFormat="1" ht="20.100000000000001" hidden="1" customHeight="1" thickBot="1">
      <c r="B323" s="52"/>
      <c r="C323" s="52"/>
      <c r="D323" s="215"/>
      <c r="E323" s="208"/>
      <c r="F323" s="209"/>
      <c r="G323" s="209"/>
      <c r="H323" s="209"/>
      <c r="I323" s="209"/>
      <c r="J323" s="209"/>
      <c r="K323" s="468" t="s">
        <v>322</v>
      </c>
      <c r="L323" s="468"/>
      <c r="M323" s="195"/>
      <c r="N323" s="195"/>
      <c r="O323" s="195"/>
      <c r="P323" s="210" t="s">
        <v>87</v>
      </c>
      <c r="Q323" s="199">
        <f>SUM(Q322:Q322)</f>
        <v>0</v>
      </c>
      <c r="R323" s="200">
        <f>SUM(R322:R322)</f>
        <v>0</v>
      </c>
      <c r="S323" s="200">
        <f>SUM(S322:S322)</f>
        <v>0</v>
      </c>
      <c r="T323" s="200">
        <f>SUM(T322:T322)</f>
        <v>0</v>
      </c>
      <c r="U323" s="201">
        <f>SUM(U322:U322)</f>
        <v>0</v>
      </c>
      <c r="V323" s="195"/>
      <c r="W323"/>
      <c r="X323"/>
      <c r="Y323"/>
      <c r="Z323"/>
      <c r="AA323"/>
      <c r="AB323"/>
      <c r="AC323"/>
      <c r="AD323"/>
      <c r="AE323"/>
      <c r="AF323"/>
      <c r="AG323"/>
    </row>
    <row r="324" spans="2:39" ht="30" hidden="1" customHeight="1" thickBot="1"/>
    <row r="325" spans="2:39" s="3" customFormat="1" ht="20.100000000000001" hidden="1" customHeight="1" thickBot="1">
      <c r="B325" s="472" t="s">
        <v>127</v>
      </c>
      <c r="C325" s="473"/>
      <c r="D325" s="473"/>
      <c r="E325" s="473"/>
      <c r="F325" s="473"/>
      <c r="G325" s="473"/>
      <c r="H325" s="473"/>
      <c r="I325" s="473"/>
      <c r="J325" s="473"/>
      <c r="K325" s="473"/>
      <c r="L325" s="473"/>
      <c r="M325" s="473"/>
      <c r="N325" s="473"/>
      <c r="O325" s="473"/>
      <c r="P325" s="473"/>
      <c r="Q325" s="473"/>
      <c r="R325" s="473"/>
      <c r="S325" s="473"/>
      <c r="T325" s="473"/>
      <c r="U325" s="473"/>
      <c r="V325" s="474"/>
      <c r="X325"/>
      <c r="Y325"/>
      <c r="Z325"/>
      <c r="AA325"/>
      <c r="AB325"/>
      <c r="AC325"/>
      <c r="AD325"/>
      <c r="AE325"/>
      <c r="AF325"/>
      <c r="AG325"/>
    </row>
    <row r="326" spans="2:39" s="3" customFormat="1" ht="35.1" hidden="1" customHeight="1">
      <c r="B326" s="461" t="s">
        <v>162</v>
      </c>
      <c r="C326" s="463" t="s">
        <v>67</v>
      </c>
      <c r="D326" s="463" t="s">
        <v>94</v>
      </c>
      <c r="E326" s="148" t="s">
        <v>106</v>
      </c>
      <c r="F326" s="148" t="s">
        <v>107</v>
      </c>
      <c r="G326" s="150" t="s">
        <v>108</v>
      </c>
      <c r="H326" s="150" t="s">
        <v>109</v>
      </c>
      <c r="I326" s="150" t="s">
        <v>140</v>
      </c>
      <c r="J326" s="150" t="s">
        <v>141</v>
      </c>
      <c r="K326" s="274" t="s">
        <v>267</v>
      </c>
      <c r="L326" s="274" t="s">
        <v>268</v>
      </c>
      <c r="M326" s="150" t="s">
        <v>263</v>
      </c>
      <c r="N326" s="273" t="s">
        <v>264</v>
      </c>
      <c r="O326" s="273" t="s">
        <v>265</v>
      </c>
      <c r="P326" s="273"/>
      <c r="Q326" s="469" t="s">
        <v>55</v>
      </c>
      <c r="R326" s="470"/>
      <c r="S326" s="470"/>
      <c r="T326" s="470"/>
      <c r="U326" s="471"/>
      <c r="V326" s="459" t="s">
        <v>163</v>
      </c>
      <c r="W326"/>
      <c r="X326"/>
      <c r="Y326"/>
      <c r="Z326"/>
      <c r="AA326"/>
      <c r="AB326"/>
      <c r="AC326"/>
      <c r="AD326"/>
      <c r="AE326"/>
      <c r="AF326"/>
      <c r="AG326"/>
    </row>
    <row r="327" spans="2:39" s="3" customFormat="1" ht="20.100000000000001" hidden="1" customHeight="1">
      <c r="B327" s="462"/>
      <c r="C327" s="464"/>
      <c r="D327" s="464"/>
      <c r="E327" s="91"/>
      <c r="F327" s="91"/>
      <c r="G327" s="91"/>
      <c r="H327" s="91"/>
      <c r="I327" s="91"/>
      <c r="J327" s="91"/>
      <c r="K327" s="91"/>
      <c r="L327" s="91"/>
      <c r="M327" s="91"/>
      <c r="N327" s="91"/>
      <c r="O327" s="91"/>
      <c r="P327" s="124"/>
      <c r="Q327" s="57" t="s">
        <v>57</v>
      </c>
      <c r="R327" s="47" t="s">
        <v>5</v>
      </c>
      <c r="S327" s="47" t="s">
        <v>6</v>
      </c>
      <c r="T327" s="47" t="s">
        <v>7</v>
      </c>
      <c r="U327" s="58" t="s">
        <v>47</v>
      </c>
      <c r="V327" s="460"/>
      <c r="W327"/>
      <c r="X327"/>
      <c r="Y327"/>
      <c r="Z327"/>
      <c r="AA327"/>
      <c r="AB327"/>
      <c r="AC327"/>
      <c r="AD327"/>
      <c r="AE327"/>
      <c r="AF327"/>
      <c r="AG327"/>
    </row>
    <row r="328" spans="2:39" s="3" customFormat="1" ht="30" hidden="1" customHeight="1" thickBot="1">
      <c r="B328" s="154" t="s">
        <v>317</v>
      </c>
      <c r="C328" s="61"/>
      <c r="D328" s="173"/>
      <c r="E328" s="174"/>
      <c r="F328" s="174"/>
      <c r="G328" s="174"/>
      <c r="H328" s="174"/>
      <c r="I328" s="174"/>
      <c r="J328" s="174"/>
      <c r="K328" s="174"/>
      <c r="L328" s="174"/>
      <c r="M328" s="174"/>
      <c r="N328" s="174"/>
      <c r="O328" s="177"/>
      <c r="P328" s="178"/>
      <c r="Q328" s="196">
        <v>0</v>
      </c>
      <c r="R328" s="197">
        <v>0</v>
      </c>
      <c r="S328" s="197">
        <v>0</v>
      </c>
      <c r="T328" s="197">
        <v>0</v>
      </c>
      <c r="U328" s="198">
        <v>0</v>
      </c>
      <c r="V328" s="189"/>
      <c r="W328"/>
      <c r="X328"/>
      <c r="Y328"/>
      <c r="Z328"/>
      <c r="AA328"/>
      <c r="AB328"/>
      <c r="AC328"/>
      <c r="AD328"/>
      <c r="AE328"/>
      <c r="AF328"/>
      <c r="AG328"/>
    </row>
    <row r="329" spans="2:39" s="3" customFormat="1" ht="20.100000000000001" hidden="1" customHeight="1" thickBot="1">
      <c r="B329" s="52"/>
      <c r="C329" s="52"/>
      <c r="D329" s="215"/>
      <c r="E329" s="208"/>
      <c r="F329" s="209"/>
      <c r="G329" s="209"/>
      <c r="H329" s="209"/>
      <c r="I329" s="209"/>
      <c r="J329" s="209"/>
      <c r="K329" s="209"/>
      <c r="L329" s="209"/>
      <c r="M329" s="195"/>
      <c r="N329" s="195"/>
      <c r="O329" s="195"/>
      <c r="P329" s="210" t="s">
        <v>87</v>
      </c>
      <c r="Q329" s="199">
        <f>SUM(Q328:Q328)</f>
        <v>0</v>
      </c>
      <c r="R329" s="200">
        <f>SUM(R328:R328)</f>
        <v>0</v>
      </c>
      <c r="S329" s="200">
        <f>SUM(S328:S328)</f>
        <v>0</v>
      </c>
      <c r="T329" s="200">
        <f>SUM(T328:T328)</f>
        <v>0</v>
      </c>
      <c r="U329" s="201">
        <f>SUM(U328:U328)</f>
        <v>0</v>
      </c>
      <c r="V329" s="195"/>
      <c r="W329"/>
      <c r="X329"/>
      <c r="Y329"/>
      <c r="Z329"/>
      <c r="AA329"/>
      <c r="AB329"/>
      <c r="AC329"/>
      <c r="AD329"/>
      <c r="AE329"/>
      <c r="AF329"/>
      <c r="AG329"/>
    </row>
    <row r="330" spans="2:39" ht="30" hidden="1" customHeight="1"/>
    <row r="331" spans="2:39" ht="30" customHeight="1">
      <c r="B331" s="104" t="s">
        <v>152</v>
      </c>
      <c r="C331" s="105"/>
      <c r="D331" s="105"/>
      <c r="E331" s="105"/>
      <c r="F331" s="105"/>
      <c r="G331" s="105"/>
      <c r="H331" s="105"/>
      <c r="I331" s="105"/>
      <c r="J331" s="105"/>
      <c r="K331" s="105"/>
      <c r="L331" s="105"/>
      <c r="M331" s="105"/>
      <c r="N331" s="105"/>
      <c r="O331" s="105"/>
      <c r="P331" s="105"/>
      <c r="Q331" s="105"/>
      <c r="R331" s="105"/>
      <c r="S331" s="105"/>
      <c r="T331" s="105"/>
      <c r="U331" s="105"/>
      <c r="V331" s="105"/>
      <c r="W331" s="105"/>
    </row>
    <row r="332" spans="2:39" ht="17.25" thickBot="1"/>
    <row r="333" spans="2:39" s="3" customFormat="1" ht="20.100000000000001" customHeight="1" thickBot="1">
      <c r="B333" s="472" t="s">
        <v>503</v>
      </c>
      <c r="C333" s="473"/>
      <c r="D333" s="473"/>
      <c r="E333" s="473"/>
      <c r="F333" s="473"/>
      <c r="G333" s="473"/>
      <c r="H333" s="473"/>
      <c r="I333" s="473"/>
      <c r="J333" s="473"/>
      <c r="K333" s="473"/>
      <c r="L333" s="473"/>
      <c r="M333" s="473"/>
      <c r="N333" s="473"/>
      <c r="O333" s="473"/>
      <c r="P333" s="473"/>
      <c r="Q333" s="473"/>
      <c r="R333" s="473"/>
      <c r="S333" s="473"/>
      <c r="T333" s="473"/>
      <c r="U333" s="473"/>
      <c r="V333" s="474"/>
      <c r="X333"/>
      <c r="Y333"/>
      <c r="Z333"/>
      <c r="AA333"/>
      <c r="AB333"/>
      <c r="AC333"/>
      <c r="AD333"/>
      <c r="AE333"/>
      <c r="AF333"/>
      <c r="AG333"/>
    </row>
    <row r="334" spans="2:39" s="3" customFormat="1" ht="35.1" customHeight="1">
      <c r="B334" s="461" t="s">
        <v>162</v>
      </c>
      <c r="C334" s="463" t="s">
        <v>67</v>
      </c>
      <c r="D334" s="463" t="s">
        <v>94</v>
      </c>
      <c r="E334" s="149" t="s">
        <v>221</v>
      </c>
      <c r="F334" s="89"/>
      <c r="G334" s="90"/>
      <c r="H334" s="90"/>
      <c r="I334" s="90"/>
      <c r="J334" s="90"/>
      <c r="K334" s="90"/>
      <c r="L334" s="90"/>
      <c r="M334" s="90"/>
      <c r="N334" s="90"/>
      <c r="O334" s="127"/>
      <c r="P334" s="123"/>
      <c r="Q334" s="469" t="s">
        <v>55</v>
      </c>
      <c r="R334" s="470"/>
      <c r="S334" s="470"/>
      <c r="T334" s="470"/>
      <c r="U334" s="471"/>
      <c r="V334" s="459" t="s">
        <v>163</v>
      </c>
      <c r="W334"/>
      <c r="X334"/>
      <c r="Y334"/>
      <c r="Z334"/>
      <c r="AA334"/>
      <c r="AB334"/>
      <c r="AC334"/>
      <c r="AD334"/>
      <c r="AE334"/>
      <c r="AF334"/>
      <c r="AG334"/>
    </row>
    <row r="335" spans="2:39" s="3" customFormat="1" ht="20.100000000000001" customHeight="1">
      <c r="B335" s="462"/>
      <c r="C335" s="464"/>
      <c r="D335" s="464"/>
      <c r="E335" s="253" t="s">
        <v>219</v>
      </c>
      <c r="F335" s="91"/>
      <c r="G335" s="91"/>
      <c r="H335" s="91"/>
      <c r="I335" s="91"/>
      <c r="J335" s="91"/>
      <c r="K335" s="91"/>
      <c r="L335" s="91"/>
      <c r="M335" s="91"/>
      <c r="N335" s="91"/>
      <c r="O335" s="126"/>
      <c r="P335" s="124"/>
      <c r="Q335" s="57" t="s">
        <v>57</v>
      </c>
      <c r="R335" s="47" t="s">
        <v>5</v>
      </c>
      <c r="S335" s="47" t="s">
        <v>6</v>
      </c>
      <c r="T335" s="47" t="s">
        <v>7</v>
      </c>
      <c r="U335" s="58" t="s">
        <v>47</v>
      </c>
      <c r="V335" s="460"/>
      <c r="W335"/>
      <c r="X335"/>
      <c r="Y335"/>
      <c r="Z335"/>
      <c r="AA335"/>
      <c r="AB335"/>
      <c r="AC335"/>
      <c r="AD335"/>
      <c r="AE335"/>
      <c r="AF335"/>
      <c r="AG335"/>
    </row>
    <row r="336" spans="2:39" s="3" customFormat="1" ht="30" customHeight="1">
      <c r="B336" s="152" t="s">
        <v>504</v>
      </c>
      <c r="C336" s="49" t="s">
        <v>837</v>
      </c>
      <c r="D336" s="155" t="s">
        <v>506</v>
      </c>
      <c r="E336" s="156">
        <v>47.998640000000002</v>
      </c>
      <c r="F336" s="156"/>
      <c r="G336" s="156"/>
      <c r="H336" s="220"/>
      <c r="I336" s="220"/>
      <c r="J336" s="220"/>
      <c r="K336" s="221"/>
      <c r="L336" s="221"/>
      <c r="M336" s="220"/>
      <c r="N336" s="220"/>
      <c r="O336" s="156"/>
      <c r="P336" s="160"/>
      <c r="Q336" s="170">
        <v>1</v>
      </c>
      <c r="R336" s="171">
        <v>1</v>
      </c>
      <c r="S336" s="171">
        <v>0</v>
      </c>
      <c r="T336" s="171">
        <v>0</v>
      </c>
      <c r="U336" s="172">
        <v>0</v>
      </c>
      <c r="V336" s="202"/>
      <c r="W336"/>
      <c r="X336"/>
      <c r="Y336"/>
      <c r="Z336"/>
      <c r="AA336"/>
      <c r="AB336"/>
      <c r="AC336"/>
      <c r="AD336"/>
      <c r="AE336"/>
      <c r="AF336"/>
      <c r="AG336"/>
      <c r="AH336"/>
      <c r="AI336"/>
      <c r="AJ336"/>
      <c r="AK336"/>
      <c r="AL336"/>
      <c r="AM336"/>
    </row>
    <row r="337" spans="2:39" s="3" customFormat="1" ht="30" customHeight="1" thickBot="1">
      <c r="B337" s="154" t="s">
        <v>505</v>
      </c>
      <c r="C337" s="61" t="s">
        <v>837</v>
      </c>
      <c r="D337" s="173" t="s">
        <v>507</v>
      </c>
      <c r="E337" s="174">
        <v>47.998609999999999</v>
      </c>
      <c r="F337" s="174"/>
      <c r="G337" s="174"/>
      <c r="H337" s="174"/>
      <c r="I337" s="174"/>
      <c r="J337" s="174"/>
      <c r="K337" s="174"/>
      <c r="L337" s="174"/>
      <c r="M337" s="174"/>
      <c r="N337" s="174"/>
      <c r="O337" s="177"/>
      <c r="P337" s="178"/>
      <c r="Q337" s="196">
        <v>1</v>
      </c>
      <c r="R337" s="197">
        <v>1</v>
      </c>
      <c r="S337" s="197">
        <v>0</v>
      </c>
      <c r="T337" s="197">
        <v>0</v>
      </c>
      <c r="U337" s="198">
        <v>0</v>
      </c>
      <c r="V337" s="189"/>
      <c r="W337"/>
      <c r="X337"/>
      <c r="Y337"/>
      <c r="Z337"/>
      <c r="AA337"/>
      <c r="AB337"/>
      <c r="AC337"/>
      <c r="AD337"/>
      <c r="AE337"/>
      <c r="AF337"/>
      <c r="AG337"/>
    </row>
    <row r="338" spans="2:39" s="3" customFormat="1" ht="20.100000000000001" customHeight="1" thickBot="1">
      <c r="B338" s="52"/>
      <c r="C338" s="52"/>
      <c r="D338" s="215"/>
      <c r="E338" s="208"/>
      <c r="F338" s="209"/>
      <c r="G338" s="209"/>
      <c r="H338" s="209"/>
      <c r="I338" s="209"/>
      <c r="J338" s="209"/>
      <c r="K338" s="209"/>
      <c r="L338" s="209"/>
      <c r="M338" s="195"/>
      <c r="N338" s="195"/>
      <c r="O338" s="195"/>
      <c r="P338" s="210" t="s">
        <v>87</v>
      </c>
      <c r="Q338" s="199">
        <f>SUM(Q336:Q337)</f>
        <v>2</v>
      </c>
      <c r="R338" s="200">
        <f>SUM(R336:R337)</f>
        <v>2</v>
      </c>
      <c r="S338" s="200">
        <f>SUM(S336:S337)</f>
        <v>0</v>
      </c>
      <c r="T338" s="200">
        <f>SUM(T336:T337)</f>
        <v>0</v>
      </c>
      <c r="U338" s="201">
        <f>SUM(U336:U337)</f>
        <v>0</v>
      </c>
      <c r="V338" s="195"/>
      <c r="W338"/>
      <c r="X338"/>
      <c r="Y338"/>
      <c r="Z338"/>
      <c r="AA338"/>
      <c r="AB338"/>
      <c r="AC338"/>
      <c r="AD338"/>
      <c r="AE338"/>
      <c r="AF338"/>
      <c r="AG338"/>
    </row>
    <row r="339" spans="2:39" ht="30" customHeight="1"/>
    <row r="340" spans="2:39" ht="30" customHeight="1">
      <c r="B340" s="104" t="s">
        <v>514</v>
      </c>
      <c r="C340" s="105"/>
      <c r="D340" s="105"/>
      <c r="E340" s="105"/>
      <c r="F340" s="105"/>
      <c r="G340" s="105"/>
      <c r="H340" s="105"/>
      <c r="I340" s="105"/>
      <c r="J340" s="105"/>
      <c r="K340" s="105"/>
      <c r="L340" s="105"/>
      <c r="M340" s="105"/>
      <c r="N340" s="105"/>
      <c r="O340" s="105"/>
      <c r="P340" s="105"/>
      <c r="Q340" s="105"/>
      <c r="R340" s="105"/>
      <c r="S340" s="105"/>
      <c r="T340" s="105"/>
      <c r="U340" s="105"/>
      <c r="V340" s="105"/>
      <c r="W340" s="105"/>
    </row>
    <row r="341" spans="2:39" ht="17.25" thickBot="1"/>
    <row r="342" spans="2:39" s="3" customFormat="1" ht="20.100000000000001" customHeight="1" thickBot="1">
      <c r="B342" s="465" t="s">
        <v>509</v>
      </c>
      <c r="C342" s="466"/>
      <c r="D342" s="466"/>
      <c r="E342" s="466"/>
      <c r="F342" s="466"/>
      <c r="G342" s="466"/>
      <c r="H342" s="466"/>
      <c r="I342" s="466"/>
      <c r="J342" s="466"/>
      <c r="K342" s="466"/>
      <c r="L342" s="466"/>
      <c r="M342" s="466"/>
      <c r="N342" s="466"/>
      <c r="O342" s="466"/>
      <c r="P342" s="466"/>
      <c r="Q342" s="477"/>
      <c r="R342" s="477"/>
      <c r="S342" s="477"/>
      <c r="T342" s="477"/>
      <c r="U342" s="477"/>
      <c r="V342" s="467"/>
      <c r="X342"/>
      <c r="Y342"/>
      <c r="Z342"/>
      <c r="AA342"/>
      <c r="AB342"/>
      <c r="AC342"/>
      <c r="AD342"/>
      <c r="AE342"/>
      <c r="AF342"/>
      <c r="AG342"/>
    </row>
    <row r="343" spans="2:39" s="3" customFormat="1" ht="35.1" customHeight="1">
      <c r="B343" s="461" t="s">
        <v>222</v>
      </c>
      <c r="C343" s="463" t="s">
        <v>223</v>
      </c>
      <c r="D343" s="463" t="s">
        <v>224</v>
      </c>
      <c r="E343" s="149" t="s">
        <v>225</v>
      </c>
      <c r="F343" s="89"/>
      <c r="G343" s="90"/>
      <c r="H343" s="90"/>
      <c r="I343" s="90"/>
      <c r="J343" s="90"/>
      <c r="K343" s="90"/>
      <c r="L343" s="90"/>
      <c r="M343" s="90"/>
      <c r="N343" s="90"/>
      <c r="O343" s="127"/>
      <c r="P343" s="127"/>
      <c r="Q343" s="469" t="s">
        <v>226</v>
      </c>
      <c r="R343" s="470"/>
      <c r="S343" s="470"/>
      <c r="T343" s="470"/>
      <c r="U343" s="471"/>
      <c r="V343" s="459" t="s">
        <v>227</v>
      </c>
      <c r="W343"/>
      <c r="X343"/>
      <c r="Y343"/>
      <c r="Z343"/>
      <c r="AA343"/>
      <c r="AB343"/>
      <c r="AC343"/>
      <c r="AD343"/>
      <c r="AE343"/>
      <c r="AF343"/>
      <c r="AG343"/>
    </row>
    <row r="344" spans="2:39" s="3" customFormat="1" ht="21.75" customHeight="1" thickBot="1">
      <c r="B344" s="462"/>
      <c r="C344" s="464"/>
      <c r="D344" s="464"/>
      <c r="E344" s="254" t="s">
        <v>228</v>
      </c>
      <c r="F344" s="129"/>
      <c r="G344" s="91"/>
      <c r="H344" s="91"/>
      <c r="I344" s="91"/>
      <c r="J344" s="91"/>
      <c r="K344" s="91"/>
      <c r="L344" s="91"/>
      <c r="M344" s="91"/>
      <c r="N344" s="91"/>
      <c r="O344" s="126"/>
      <c r="P344" s="126"/>
      <c r="Q344" s="57" t="s">
        <v>229</v>
      </c>
      <c r="R344" s="47" t="s">
        <v>230</v>
      </c>
      <c r="S344" s="47" t="s">
        <v>231</v>
      </c>
      <c r="T344" s="47" t="s">
        <v>232</v>
      </c>
      <c r="U344" s="58" t="s">
        <v>233</v>
      </c>
      <c r="V344" s="460"/>
      <c r="W344"/>
      <c r="X344"/>
      <c r="Y344"/>
      <c r="Z344"/>
      <c r="AA344"/>
      <c r="AB344"/>
      <c r="AC344"/>
      <c r="AD344"/>
      <c r="AE344"/>
      <c r="AF344"/>
      <c r="AG344"/>
    </row>
    <row r="345" spans="2:39" s="3" customFormat="1" ht="30" customHeight="1">
      <c r="B345" s="152" t="s">
        <v>234</v>
      </c>
      <c r="C345" s="49" t="s">
        <v>837</v>
      </c>
      <c r="D345" s="155" t="s">
        <v>510</v>
      </c>
      <c r="E345" s="156">
        <v>24.999946000000001</v>
      </c>
      <c r="F345" s="156"/>
      <c r="G345" s="156"/>
      <c r="H345" s="220"/>
      <c r="I345" s="220"/>
      <c r="J345" s="220"/>
      <c r="K345" s="221"/>
      <c r="L345" s="221"/>
      <c r="M345" s="220"/>
      <c r="N345" s="220"/>
      <c r="O345" s="156"/>
      <c r="P345" s="159"/>
      <c r="Q345" s="170">
        <v>1</v>
      </c>
      <c r="R345" s="171">
        <v>1</v>
      </c>
      <c r="S345" s="171">
        <v>0</v>
      </c>
      <c r="T345" s="171">
        <v>0</v>
      </c>
      <c r="U345" s="172">
        <v>0</v>
      </c>
      <c r="V345" s="363"/>
      <c r="W345"/>
      <c r="X345"/>
      <c r="Y345"/>
      <c r="Z345"/>
      <c r="AA345"/>
      <c r="AB345"/>
      <c r="AC345"/>
      <c r="AD345"/>
      <c r="AE345"/>
      <c r="AF345"/>
      <c r="AG345"/>
    </row>
    <row r="346" spans="2:39" s="3" customFormat="1" ht="30" customHeight="1" thickBot="1">
      <c r="B346" s="356" t="s">
        <v>508</v>
      </c>
      <c r="C346" s="357" t="s">
        <v>837</v>
      </c>
      <c r="D346" s="358" t="s">
        <v>511</v>
      </c>
      <c r="E346" s="359">
        <v>24.999894999999999</v>
      </c>
      <c r="F346" s="359"/>
      <c r="G346" s="359"/>
      <c r="H346" s="360"/>
      <c r="I346" s="360"/>
      <c r="J346" s="360"/>
      <c r="K346" s="361"/>
      <c r="L346" s="361"/>
      <c r="M346" s="360"/>
      <c r="N346" s="360"/>
      <c r="O346" s="359"/>
      <c r="P346" s="362"/>
      <c r="Q346" s="196">
        <v>1</v>
      </c>
      <c r="R346" s="197">
        <v>1</v>
      </c>
      <c r="S346" s="197">
        <v>0</v>
      </c>
      <c r="T346" s="197">
        <v>0</v>
      </c>
      <c r="U346" s="198">
        <v>0</v>
      </c>
      <c r="V346" s="257"/>
      <c r="W346"/>
      <c r="X346"/>
      <c r="Y346"/>
      <c r="Z346"/>
      <c r="AA346"/>
      <c r="AB346"/>
      <c r="AC346"/>
      <c r="AD346"/>
      <c r="AE346"/>
      <c r="AF346"/>
      <c r="AG346"/>
    </row>
    <row r="347" spans="2:39" s="3" customFormat="1" ht="20.100000000000001" customHeight="1" thickBot="1">
      <c r="B347" s="52"/>
      <c r="C347" s="52"/>
      <c r="D347" s="215"/>
      <c r="E347" s="208"/>
      <c r="F347" s="209"/>
      <c r="G347" s="209"/>
      <c r="H347" s="209"/>
      <c r="I347" s="209"/>
      <c r="J347" s="209"/>
      <c r="K347" s="209"/>
      <c r="L347" s="209"/>
      <c r="M347" s="195"/>
      <c r="N347" s="195"/>
      <c r="O347" s="195"/>
      <c r="P347" s="210" t="s">
        <v>235</v>
      </c>
      <c r="Q347" s="185">
        <f>SUM(Q345:Q346)</f>
        <v>2</v>
      </c>
      <c r="R347" s="186">
        <f t="shared" ref="R347:U347" si="1">SUM(R345:R346)</f>
        <v>2</v>
      </c>
      <c r="S347" s="186">
        <f t="shared" si="1"/>
        <v>0</v>
      </c>
      <c r="T347" s="186">
        <f t="shared" si="1"/>
        <v>0</v>
      </c>
      <c r="U347" s="187">
        <f t="shared" si="1"/>
        <v>0</v>
      </c>
      <c r="V347" s="195"/>
      <c r="W347"/>
      <c r="X347"/>
      <c r="Y347"/>
      <c r="Z347"/>
      <c r="AA347"/>
      <c r="AB347"/>
      <c r="AC347"/>
      <c r="AD347"/>
      <c r="AE347"/>
      <c r="AF347"/>
      <c r="AG347"/>
    </row>
    <row r="348" spans="2:39" ht="30" customHeight="1" thickBot="1"/>
    <row r="349" spans="2:39" s="3" customFormat="1" ht="20.100000000000001" customHeight="1" thickBot="1">
      <c r="B349" s="465" t="s">
        <v>515</v>
      </c>
      <c r="C349" s="466"/>
      <c r="D349" s="466"/>
      <c r="E349" s="466"/>
      <c r="F349" s="466"/>
      <c r="G349" s="466"/>
      <c r="H349" s="466"/>
      <c r="I349" s="466"/>
      <c r="J349" s="466"/>
      <c r="K349" s="466"/>
      <c r="L349" s="466"/>
      <c r="M349" s="466"/>
      <c r="N349" s="466"/>
      <c r="O349" s="466"/>
      <c r="P349" s="466"/>
      <c r="Q349" s="466"/>
      <c r="R349" s="466"/>
      <c r="S349" s="466"/>
      <c r="T349" s="466"/>
      <c r="U349" s="466"/>
      <c r="V349" s="467"/>
      <c r="X349"/>
      <c r="Y349"/>
      <c r="Z349"/>
      <c r="AA349"/>
      <c r="AB349"/>
      <c r="AC349"/>
      <c r="AD349"/>
      <c r="AE349"/>
      <c r="AF349"/>
      <c r="AG349"/>
      <c r="AH349"/>
      <c r="AI349"/>
      <c r="AJ349"/>
      <c r="AK349"/>
      <c r="AL349"/>
      <c r="AM349"/>
    </row>
    <row r="350" spans="2:39" s="3" customFormat="1" ht="35.1" customHeight="1">
      <c r="B350" s="461" t="s">
        <v>355</v>
      </c>
      <c r="C350" s="463" t="s">
        <v>67</v>
      </c>
      <c r="D350" s="463" t="s">
        <v>94</v>
      </c>
      <c r="E350" s="149" t="s">
        <v>516</v>
      </c>
      <c r="F350" s="89"/>
      <c r="G350" s="90"/>
      <c r="H350" s="90"/>
      <c r="I350" s="90"/>
      <c r="J350" s="90"/>
      <c r="K350" s="90"/>
      <c r="L350" s="90"/>
      <c r="M350" s="90"/>
      <c r="N350" s="90"/>
      <c r="O350" s="127"/>
      <c r="P350" s="123"/>
      <c r="Q350" s="469" t="s">
        <v>372</v>
      </c>
      <c r="R350" s="470"/>
      <c r="S350" s="470"/>
      <c r="T350" s="470"/>
      <c r="U350" s="471"/>
      <c r="V350" s="475" t="s">
        <v>348</v>
      </c>
      <c r="W350"/>
      <c r="X350"/>
      <c r="Y350"/>
      <c r="Z350"/>
      <c r="AA350"/>
      <c r="AB350"/>
      <c r="AC350"/>
      <c r="AD350"/>
      <c r="AE350"/>
      <c r="AF350"/>
      <c r="AG350"/>
      <c r="AH350"/>
      <c r="AI350"/>
      <c r="AJ350"/>
      <c r="AK350"/>
      <c r="AL350"/>
      <c r="AM350"/>
    </row>
    <row r="351" spans="2:39" s="3" customFormat="1" ht="21.75" customHeight="1">
      <c r="B351" s="462"/>
      <c r="C351" s="464"/>
      <c r="D351" s="464"/>
      <c r="E351" s="254" t="s">
        <v>517</v>
      </c>
      <c r="F351" s="129"/>
      <c r="G351" s="91"/>
      <c r="H351" s="91"/>
      <c r="I351" s="91"/>
      <c r="J351" s="91"/>
      <c r="K351" s="91"/>
      <c r="L351" s="91"/>
      <c r="M351" s="91"/>
      <c r="N351" s="91"/>
      <c r="O351" s="126"/>
      <c r="P351" s="124"/>
      <c r="Q351" s="57" t="s">
        <v>349</v>
      </c>
      <c r="R351" s="47" t="s">
        <v>359</v>
      </c>
      <c r="S351" s="47" t="s">
        <v>351</v>
      </c>
      <c r="T351" s="47" t="s">
        <v>352</v>
      </c>
      <c r="U351" s="58" t="s">
        <v>44</v>
      </c>
      <c r="V351" s="476"/>
      <c r="W351"/>
      <c r="X351"/>
      <c r="Y351"/>
      <c r="Z351"/>
      <c r="AA351"/>
      <c r="AB351"/>
      <c r="AC351"/>
      <c r="AD351"/>
      <c r="AE351"/>
      <c r="AF351"/>
      <c r="AG351"/>
      <c r="AH351"/>
      <c r="AI351"/>
      <c r="AJ351"/>
      <c r="AK351"/>
      <c r="AL351"/>
      <c r="AM351"/>
    </row>
    <row r="352" spans="2:39" s="3" customFormat="1" ht="30" customHeight="1" thickBot="1">
      <c r="B352" s="154" t="s">
        <v>499</v>
      </c>
      <c r="C352" s="61" t="s">
        <v>837</v>
      </c>
      <c r="D352" s="173" t="s">
        <v>500</v>
      </c>
      <c r="E352" s="364">
        <v>23.999891999999999</v>
      </c>
      <c r="F352" s="174"/>
      <c r="G352" s="174"/>
      <c r="H352" s="216"/>
      <c r="I352" s="216"/>
      <c r="J352" s="216"/>
      <c r="K352" s="214"/>
      <c r="L352" s="214"/>
      <c r="M352" s="216"/>
      <c r="N352" s="216"/>
      <c r="O352" s="174"/>
      <c r="P352" s="178"/>
      <c r="Q352" s="196">
        <v>1</v>
      </c>
      <c r="R352" s="197">
        <v>1</v>
      </c>
      <c r="S352" s="197">
        <v>0</v>
      </c>
      <c r="T352" s="197">
        <v>0</v>
      </c>
      <c r="U352" s="198">
        <v>0</v>
      </c>
      <c r="V352" s="203"/>
      <c r="W352"/>
      <c r="X352"/>
      <c r="Y352"/>
      <c r="Z352"/>
      <c r="AA352"/>
      <c r="AB352"/>
      <c r="AC352"/>
      <c r="AD352"/>
      <c r="AE352"/>
      <c r="AF352"/>
      <c r="AG352"/>
      <c r="AH352"/>
      <c r="AI352"/>
      <c r="AJ352"/>
      <c r="AK352"/>
      <c r="AL352"/>
      <c r="AM352"/>
    </row>
    <row r="353" spans="2:39" s="3" customFormat="1" ht="20.100000000000001" customHeight="1" thickBot="1">
      <c r="B353" s="52"/>
      <c r="C353" s="52"/>
      <c r="D353" s="52"/>
      <c r="E353" s="52"/>
      <c r="F353" s="209"/>
      <c r="G353" s="209"/>
      <c r="H353" s="209"/>
      <c r="I353" s="209"/>
      <c r="J353" s="209"/>
      <c r="K353" s="209"/>
      <c r="L353" s="209"/>
      <c r="M353" s="195"/>
      <c r="N353" s="195"/>
      <c r="O353" s="195"/>
      <c r="P353" s="210" t="s">
        <v>518</v>
      </c>
      <c r="Q353" s="199">
        <f>SUM(Q352:Q352)</f>
        <v>1</v>
      </c>
      <c r="R353" s="200">
        <f>SUM(R352:R352)</f>
        <v>1</v>
      </c>
      <c r="S353" s="200">
        <f>SUM(S352:S352)</f>
        <v>0</v>
      </c>
      <c r="T353" s="200">
        <f>SUM(T352:T352)</f>
        <v>0</v>
      </c>
      <c r="U353" s="201">
        <f>SUM(U352:U352)</f>
        <v>0</v>
      </c>
      <c r="V353" s="195"/>
      <c r="W353"/>
      <c r="X353"/>
      <c r="Y353"/>
      <c r="Z353"/>
      <c r="AA353"/>
      <c r="AB353"/>
      <c r="AC353"/>
      <c r="AD353"/>
      <c r="AE353"/>
      <c r="AF353"/>
      <c r="AG353"/>
      <c r="AH353"/>
      <c r="AI353"/>
      <c r="AJ353"/>
      <c r="AK353"/>
      <c r="AL353"/>
      <c r="AM353"/>
    </row>
    <row r="354" spans="2:39" ht="30" customHeight="1"/>
    <row r="355" spans="2:39" ht="30" customHeight="1">
      <c r="B355" s="104" t="s">
        <v>153</v>
      </c>
      <c r="C355" s="105"/>
      <c r="D355" s="105"/>
      <c r="E355" s="105"/>
      <c r="F355" s="105"/>
      <c r="G355" s="105"/>
      <c r="H355" s="105"/>
      <c r="I355" s="105"/>
      <c r="J355" s="105"/>
      <c r="K355" s="105"/>
      <c r="L355" s="105"/>
      <c r="M355" s="105"/>
      <c r="N355" s="105"/>
      <c r="O355" s="105"/>
      <c r="P355" s="105"/>
      <c r="Q355" s="105"/>
      <c r="R355" s="105"/>
      <c r="S355" s="105"/>
      <c r="T355" s="105"/>
      <c r="U355" s="105"/>
      <c r="V355" s="105"/>
      <c r="W355" s="105"/>
    </row>
    <row r="356" spans="2:39" ht="17.25" thickBot="1"/>
    <row r="357" spans="2:39" s="3" customFormat="1" ht="20.100000000000001" customHeight="1" thickBot="1">
      <c r="B357" s="472" t="s">
        <v>513</v>
      </c>
      <c r="C357" s="473"/>
      <c r="D357" s="473"/>
      <c r="E357" s="473"/>
      <c r="F357" s="473"/>
      <c r="G357" s="473"/>
      <c r="H357" s="473"/>
      <c r="I357" s="473"/>
      <c r="J357" s="473"/>
      <c r="K357" s="473"/>
      <c r="L357" s="473"/>
      <c r="M357" s="473"/>
      <c r="N357" s="473"/>
      <c r="O357" s="473"/>
      <c r="P357" s="473"/>
      <c r="Q357" s="473"/>
      <c r="R357" s="473"/>
      <c r="S357" s="473"/>
      <c r="T357" s="473"/>
      <c r="U357" s="473"/>
      <c r="V357" s="474"/>
      <c r="X357"/>
      <c r="Y357"/>
      <c r="Z357"/>
      <c r="AA357"/>
      <c r="AB357"/>
      <c r="AC357"/>
      <c r="AD357"/>
      <c r="AE357"/>
      <c r="AF357"/>
      <c r="AG357"/>
    </row>
    <row r="358" spans="2:39" s="3" customFormat="1" ht="35.1" customHeight="1">
      <c r="B358" s="461" t="s">
        <v>162</v>
      </c>
      <c r="C358" s="463" t="s">
        <v>67</v>
      </c>
      <c r="D358" s="463" t="s">
        <v>94</v>
      </c>
      <c r="E358" s="150" t="s">
        <v>151</v>
      </c>
      <c r="F358" s="89"/>
      <c r="G358" s="90"/>
      <c r="H358" s="90"/>
      <c r="I358" s="90"/>
      <c r="J358" s="90"/>
      <c r="K358" s="90"/>
      <c r="L358" s="90"/>
      <c r="M358" s="90"/>
      <c r="N358" s="90"/>
      <c r="O358" s="90"/>
      <c r="P358" s="123"/>
      <c r="Q358" s="469" t="s">
        <v>55</v>
      </c>
      <c r="R358" s="470"/>
      <c r="S358" s="470"/>
      <c r="T358" s="470"/>
      <c r="U358" s="471"/>
      <c r="V358" s="459" t="s">
        <v>163</v>
      </c>
      <c r="W358"/>
      <c r="X358"/>
      <c r="Y358"/>
      <c r="Z358"/>
      <c r="AA358"/>
      <c r="AB358"/>
      <c r="AC358"/>
      <c r="AD358"/>
      <c r="AE358"/>
      <c r="AF358"/>
      <c r="AG358"/>
    </row>
    <row r="359" spans="2:39" s="3" customFormat="1" ht="20.100000000000001" customHeight="1">
      <c r="B359" s="462"/>
      <c r="C359" s="478"/>
      <c r="D359" s="478"/>
      <c r="E359" s="253" t="s">
        <v>220</v>
      </c>
      <c r="F359" s="129"/>
      <c r="G359" s="129"/>
      <c r="H359" s="129"/>
      <c r="I359" s="129"/>
      <c r="J359" s="129"/>
      <c r="K359" s="129"/>
      <c r="L359" s="129"/>
      <c r="M359" s="129"/>
      <c r="N359" s="129"/>
      <c r="O359" s="129"/>
      <c r="P359" s="130"/>
      <c r="Q359" s="131" t="s">
        <v>57</v>
      </c>
      <c r="R359" s="132" t="s">
        <v>5</v>
      </c>
      <c r="S359" s="132" t="s">
        <v>6</v>
      </c>
      <c r="T359" s="132" t="s">
        <v>7</v>
      </c>
      <c r="U359" s="133" t="s">
        <v>47</v>
      </c>
      <c r="V359" s="460"/>
      <c r="W359"/>
      <c r="X359"/>
      <c r="Y359"/>
      <c r="Z359"/>
      <c r="AA359"/>
      <c r="AB359"/>
      <c r="AC359"/>
      <c r="AD359"/>
      <c r="AE359"/>
      <c r="AF359"/>
      <c r="AG359"/>
    </row>
    <row r="360" spans="2:39" s="3" customFormat="1" ht="30" customHeight="1" thickBot="1">
      <c r="B360" s="154" t="s">
        <v>512</v>
      </c>
      <c r="C360" s="61" t="s">
        <v>837</v>
      </c>
      <c r="D360" s="173" t="s">
        <v>507</v>
      </c>
      <c r="E360" s="174">
        <v>32.767963999999999</v>
      </c>
      <c r="F360" s="174"/>
      <c r="G360" s="174"/>
      <c r="H360" s="216"/>
      <c r="I360" s="216"/>
      <c r="J360" s="216"/>
      <c r="K360" s="214"/>
      <c r="L360" s="214"/>
      <c r="M360" s="216"/>
      <c r="N360" s="216"/>
      <c r="O360" s="174"/>
      <c r="P360" s="178"/>
      <c r="Q360" s="196">
        <v>1</v>
      </c>
      <c r="R360" s="197">
        <v>1</v>
      </c>
      <c r="S360" s="197">
        <v>0</v>
      </c>
      <c r="T360" s="197">
        <v>0</v>
      </c>
      <c r="U360" s="198">
        <v>0</v>
      </c>
      <c r="V360" s="189"/>
      <c r="W360"/>
      <c r="X360"/>
      <c r="Y360"/>
      <c r="Z360"/>
      <c r="AA360"/>
      <c r="AB360"/>
      <c r="AC360"/>
      <c r="AD360"/>
      <c r="AE360"/>
      <c r="AF360"/>
      <c r="AG360"/>
    </row>
    <row r="361" spans="2:39" s="3" customFormat="1" ht="20.100000000000001" customHeight="1" thickBot="1">
      <c r="B361" s="52"/>
      <c r="C361" s="52"/>
      <c r="D361" s="215"/>
      <c r="E361" s="208"/>
      <c r="F361" s="209"/>
      <c r="G361" s="209"/>
      <c r="H361" s="209"/>
      <c r="I361" s="209"/>
      <c r="J361" s="209"/>
      <c r="K361" s="209"/>
      <c r="L361" s="209"/>
      <c r="M361" s="195"/>
      <c r="N361" s="195"/>
      <c r="O361" s="195"/>
      <c r="P361" s="210" t="s">
        <v>87</v>
      </c>
      <c r="Q361" s="199">
        <f>SUM(Q360:Q360)</f>
        <v>1</v>
      </c>
      <c r="R361" s="200">
        <f>SUM(R360:R360)</f>
        <v>1</v>
      </c>
      <c r="S361" s="200">
        <f>SUM(S360:S360)</f>
        <v>0</v>
      </c>
      <c r="T361" s="200">
        <f>SUM(T360:T360)</f>
        <v>0</v>
      </c>
      <c r="U361" s="201">
        <f>SUM(U360:U360)</f>
        <v>0</v>
      </c>
      <c r="V361" s="195"/>
      <c r="W361"/>
      <c r="X361"/>
      <c r="Y361"/>
      <c r="Z361"/>
      <c r="AA361"/>
      <c r="AB361"/>
      <c r="AC361"/>
      <c r="AD361"/>
      <c r="AE361"/>
      <c r="AF361"/>
      <c r="AG361"/>
    </row>
    <row r="362" spans="2:39" ht="30" customHeight="1"/>
  </sheetData>
  <mergeCells count="126">
    <mergeCell ref="I285:J285"/>
    <mergeCell ref="B18:AG18"/>
    <mergeCell ref="B187:AG187"/>
    <mergeCell ref="C326:C327"/>
    <mergeCell ref="D326:D327"/>
    <mergeCell ref="Q326:U326"/>
    <mergeCell ref="B301:V301"/>
    <mergeCell ref="B302:B303"/>
    <mergeCell ref="C302:C303"/>
    <mergeCell ref="D302:D303"/>
    <mergeCell ref="Q302:U302"/>
    <mergeCell ref="V302:V303"/>
    <mergeCell ref="K305:L305"/>
    <mergeCell ref="C246:C247"/>
    <mergeCell ref="D246:D247"/>
    <mergeCell ref="Q246:U246"/>
    <mergeCell ref="V246:V247"/>
    <mergeCell ref="B282:B283"/>
    <mergeCell ref="C282:C283"/>
    <mergeCell ref="V282:V283"/>
    <mergeCell ref="B232:B233"/>
    <mergeCell ref="Q282:U282"/>
    <mergeCell ref="B245:V245"/>
    <mergeCell ref="B246:B247"/>
    <mergeCell ref="Q238:U238"/>
    <mergeCell ref="V238:V239"/>
    <mergeCell ref="Q211:U211"/>
    <mergeCell ref="V211:V212"/>
    <mergeCell ref="D196:D197"/>
    <mergeCell ref="B211:B212"/>
    <mergeCell ref="C211:C212"/>
    <mergeCell ref="D211:D212"/>
    <mergeCell ref="B231:V231"/>
    <mergeCell ref="D232:D233"/>
    <mergeCell ref="Q232:U232"/>
    <mergeCell ref="V232:V233"/>
    <mergeCell ref="I235:J235"/>
    <mergeCell ref="D288:D289"/>
    <mergeCell ref="Q288:U288"/>
    <mergeCell ref="D334:D335"/>
    <mergeCell ref="Q334:U334"/>
    <mergeCell ref="K323:L323"/>
    <mergeCell ref="B189:X189"/>
    <mergeCell ref="B190:X190"/>
    <mergeCell ref="B3:K3"/>
    <mergeCell ref="C16:D16"/>
    <mergeCell ref="C12:D12"/>
    <mergeCell ref="C13:D13"/>
    <mergeCell ref="C14:D14"/>
    <mergeCell ref="C15:D15"/>
    <mergeCell ref="B188:X188"/>
    <mergeCell ref="B260:V260"/>
    <mergeCell ref="B261:B262"/>
    <mergeCell ref="C261:C262"/>
    <mergeCell ref="D261:D262"/>
    <mergeCell ref="Q261:U261"/>
    <mergeCell ref="V261:V262"/>
    <mergeCell ref="B196:B197"/>
    <mergeCell ref="C238:C239"/>
    <mergeCell ref="V196:V197"/>
    <mergeCell ref="D238:D239"/>
    <mergeCell ref="V358:V359"/>
    <mergeCell ref="V334:V335"/>
    <mergeCell ref="B358:B359"/>
    <mergeCell ref="C358:C359"/>
    <mergeCell ref="D358:D359"/>
    <mergeCell ref="Q358:U358"/>
    <mergeCell ref="B334:B335"/>
    <mergeCell ref="B2:K2"/>
    <mergeCell ref="B357:V357"/>
    <mergeCell ref="B319:V319"/>
    <mergeCell ref="B313:V313"/>
    <mergeCell ref="B287:V287"/>
    <mergeCell ref="B281:V281"/>
    <mergeCell ref="B237:V237"/>
    <mergeCell ref="B195:V195"/>
    <mergeCell ref="B210:V210"/>
    <mergeCell ref="C308:C309"/>
    <mergeCell ref="D308:D309"/>
    <mergeCell ref="B238:B239"/>
    <mergeCell ref="B288:B289"/>
    <mergeCell ref="C232:C233"/>
    <mergeCell ref="Q196:U196"/>
    <mergeCell ref="C196:C197"/>
    <mergeCell ref="D282:D283"/>
    <mergeCell ref="V326:V327"/>
    <mergeCell ref="B325:V325"/>
    <mergeCell ref="B349:V349"/>
    <mergeCell ref="B350:B351"/>
    <mergeCell ref="C350:C351"/>
    <mergeCell ref="D350:D351"/>
    <mergeCell ref="Q350:U350"/>
    <mergeCell ref="V350:V351"/>
    <mergeCell ref="B326:B327"/>
    <mergeCell ref="B342:V342"/>
    <mergeCell ref="B343:B344"/>
    <mergeCell ref="C343:C344"/>
    <mergeCell ref="D343:D344"/>
    <mergeCell ref="Q343:U343"/>
    <mergeCell ref="V343:V344"/>
    <mergeCell ref="B333:V333"/>
    <mergeCell ref="C334:C335"/>
    <mergeCell ref="V288:V289"/>
    <mergeCell ref="V320:V321"/>
    <mergeCell ref="B314:B315"/>
    <mergeCell ref="C314:C315"/>
    <mergeCell ref="B293:V293"/>
    <mergeCell ref="B294:B295"/>
    <mergeCell ref="I291:J291"/>
    <mergeCell ref="K317:L317"/>
    <mergeCell ref="Q294:U294"/>
    <mergeCell ref="V294:V295"/>
    <mergeCell ref="D314:D315"/>
    <mergeCell ref="Q314:U314"/>
    <mergeCell ref="B320:B321"/>
    <mergeCell ref="C320:C321"/>
    <mergeCell ref="D320:D321"/>
    <mergeCell ref="Q320:U320"/>
    <mergeCell ref="B307:V307"/>
    <mergeCell ref="B308:B309"/>
    <mergeCell ref="C294:C295"/>
    <mergeCell ref="D294:D295"/>
    <mergeCell ref="V314:V315"/>
    <mergeCell ref="Q308:U308"/>
    <mergeCell ref="V308:V309"/>
    <mergeCell ref="C288:C289"/>
  </mergeCells>
  <phoneticPr fontId="7" type="noConversion"/>
  <conditionalFormatting sqref="K4:K11">
    <cfRule type="cellIs" dxfId="674" priority="257" operator="equal">
      <formula>"pass"</formula>
    </cfRule>
    <cfRule type="cellIs" dxfId="673" priority="258" operator="equal">
      <formula>"fail"</formula>
    </cfRule>
  </conditionalFormatting>
  <conditionalFormatting sqref="C213:C226 C360 C201:C207 C251:C257">
    <cfRule type="containsText" dxfId="672" priority="217" operator="containsText" text="Block">
      <formula>NOT(ISERROR(SEARCH("Block",C201)))</formula>
    </cfRule>
    <cfRule type="containsText" dxfId="671" priority="218" operator="containsText" text="X">
      <formula>NOT(ISERROR(SEARCH("X",C201)))</formula>
    </cfRule>
    <cfRule type="containsText" dxfId="670" priority="219" operator="containsText" text="FAIL">
      <formula>NOT(ISERROR(SEARCH("FAIL",C201)))</formula>
    </cfRule>
    <cfRule type="containsText" dxfId="669" priority="220" operator="containsText" text="PASS">
      <formula>NOT(ISERROR(SEARCH("PASS",C201)))</formula>
    </cfRule>
  </conditionalFormatting>
  <conditionalFormatting sqref="C240">
    <cfRule type="containsText" dxfId="668" priority="209" operator="containsText" text="Block">
      <formula>NOT(ISERROR(SEARCH("Block",C240)))</formula>
    </cfRule>
    <cfRule type="containsText" dxfId="667" priority="210" operator="containsText" text="X">
      <formula>NOT(ISERROR(SEARCH("X",C240)))</formula>
    </cfRule>
    <cfRule type="containsText" dxfId="666" priority="211" operator="containsText" text="FAIL">
      <formula>NOT(ISERROR(SEARCH("FAIL",C240)))</formula>
    </cfRule>
    <cfRule type="containsText" dxfId="665" priority="212" operator="containsText" text="PASS">
      <formula>NOT(ISERROR(SEARCH("PASS",C240)))</formula>
    </cfRule>
  </conditionalFormatting>
  <conditionalFormatting sqref="C284">
    <cfRule type="containsText" dxfId="664" priority="201" operator="containsText" text="Block">
      <formula>NOT(ISERROR(SEARCH("Block",C284)))</formula>
    </cfRule>
    <cfRule type="containsText" dxfId="663" priority="202" operator="containsText" text="X">
      <formula>NOT(ISERROR(SEARCH("X",C284)))</formula>
    </cfRule>
    <cfRule type="containsText" dxfId="662" priority="203" operator="containsText" text="FAIL">
      <formula>NOT(ISERROR(SEARCH("FAIL",C284)))</formula>
    </cfRule>
    <cfRule type="containsText" dxfId="661" priority="204" operator="containsText" text="PASS">
      <formula>NOT(ISERROR(SEARCH("PASS",C284)))</formula>
    </cfRule>
  </conditionalFormatting>
  <conditionalFormatting sqref="C290">
    <cfRule type="containsText" dxfId="660" priority="193" operator="containsText" text="Block">
      <formula>NOT(ISERROR(SEARCH("Block",C290)))</formula>
    </cfRule>
    <cfRule type="containsText" dxfId="659" priority="194" operator="containsText" text="X">
      <formula>NOT(ISERROR(SEARCH("X",C290)))</formula>
    </cfRule>
    <cfRule type="containsText" dxfId="658" priority="195" operator="containsText" text="FAIL">
      <formula>NOT(ISERROR(SEARCH("FAIL",C290)))</formula>
    </cfRule>
    <cfRule type="containsText" dxfId="657" priority="196" operator="containsText" text="PASS">
      <formula>NOT(ISERROR(SEARCH("PASS",C290)))</formula>
    </cfRule>
  </conditionalFormatting>
  <conditionalFormatting sqref="C316">
    <cfRule type="containsText" dxfId="656" priority="185" operator="containsText" text="Block">
      <formula>NOT(ISERROR(SEARCH("Block",C316)))</formula>
    </cfRule>
    <cfRule type="containsText" dxfId="655" priority="186" operator="containsText" text="X">
      <formula>NOT(ISERROR(SEARCH("X",C316)))</formula>
    </cfRule>
    <cfRule type="containsText" dxfId="654" priority="187" operator="containsText" text="FAIL">
      <formula>NOT(ISERROR(SEARCH("FAIL",C316)))</formula>
    </cfRule>
    <cfRule type="containsText" dxfId="653" priority="188" operator="containsText" text="PASS">
      <formula>NOT(ISERROR(SEARCH("PASS",C316)))</formula>
    </cfRule>
  </conditionalFormatting>
  <conditionalFormatting sqref="C322">
    <cfRule type="containsText" dxfId="652" priority="181" operator="containsText" text="Block">
      <formula>NOT(ISERROR(SEARCH("Block",C322)))</formula>
    </cfRule>
    <cfRule type="containsText" dxfId="651" priority="182" operator="containsText" text="X">
      <formula>NOT(ISERROR(SEARCH("X",C322)))</formula>
    </cfRule>
    <cfRule type="containsText" dxfId="650" priority="183" operator="containsText" text="FAIL">
      <formula>NOT(ISERROR(SEARCH("FAIL",C322)))</formula>
    </cfRule>
    <cfRule type="containsText" dxfId="649" priority="184" operator="containsText" text="PASS">
      <formula>NOT(ISERROR(SEARCH("PASS",C322)))</formula>
    </cfRule>
  </conditionalFormatting>
  <conditionalFormatting sqref="C337">
    <cfRule type="containsText" dxfId="648" priority="169" operator="containsText" text="Block">
      <formula>NOT(ISERROR(SEARCH("Block",C337)))</formula>
    </cfRule>
    <cfRule type="containsText" dxfId="647" priority="170" operator="containsText" text="X">
      <formula>NOT(ISERROR(SEARCH("X",C337)))</formula>
    </cfRule>
    <cfRule type="containsText" dxfId="646" priority="171" operator="containsText" text="FAIL">
      <formula>NOT(ISERROR(SEARCH("FAIL",C337)))</formula>
    </cfRule>
    <cfRule type="containsText" dxfId="645" priority="172" operator="containsText" text="PASS">
      <formula>NOT(ISERROR(SEARCH("PASS",C337)))</formula>
    </cfRule>
  </conditionalFormatting>
  <conditionalFormatting sqref="C234">
    <cfRule type="containsText" dxfId="644" priority="161" operator="containsText" text="Block">
      <formula>NOT(ISERROR(SEARCH("Block",C234)))</formula>
    </cfRule>
    <cfRule type="containsText" dxfId="643" priority="162" operator="containsText" text="X">
      <formula>NOT(ISERROR(SEARCH("X",C234)))</formula>
    </cfRule>
    <cfRule type="containsText" dxfId="642" priority="163" operator="containsText" text="FAIL">
      <formula>NOT(ISERROR(SEARCH("FAIL",C234)))</formula>
    </cfRule>
    <cfRule type="containsText" dxfId="641" priority="164" operator="containsText" text="PASS">
      <formula>NOT(ISERROR(SEARCH("PASS",C234)))</formula>
    </cfRule>
  </conditionalFormatting>
  <conditionalFormatting sqref="C296">
    <cfRule type="containsText" dxfId="640" priority="153" operator="containsText" text="Block">
      <formula>NOT(ISERROR(SEARCH("Block",C296)))</formula>
    </cfRule>
    <cfRule type="containsText" dxfId="639" priority="154" operator="containsText" text="X">
      <formula>NOT(ISERROR(SEARCH("X",C296)))</formula>
    </cfRule>
    <cfRule type="containsText" dxfId="638" priority="155" operator="containsText" text="FAIL">
      <formula>NOT(ISERROR(SEARCH("FAIL",C296)))</formula>
    </cfRule>
    <cfRule type="containsText" dxfId="637" priority="156" operator="containsText" text="PASS">
      <formula>NOT(ISERROR(SEARCH("PASS",C296)))</formula>
    </cfRule>
  </conditionalFormatting>
  <conditionalFormatting sqref="C310">
    <cfRule type="containsText" dxfId="636" priority="137" operator="containsText" text="Block">
      <formula>NOT(ISERROR(SEARCH("Block",C310)))</formula>
    </cfRule>
    <cfRule type="containsText" dxfId="635" priority="138" operator="containsText" text="X">
      <formula>NOT(ISERROR(SEARCH("X",C310)))</formula>
    </cfRule>
    <cfRule type="containsText" dxfId="634" priority="139" operator="containsText" text="FAIL">
      <formula>NOT(ISERROR(SEARCH("FAIL",C310)))</formula>
    </cfRule>
    <cfRule type="containsText" dxfId="633" priority="140" operator="containsText" text="PASS">
      <formula>NOT(ISERROR(SEARCH("PASS",C310)))</formula>
    </cfRule>
  </conditionalFormatting>
  <conditionalFormatting sqref="C346">
    <cfRule type="containsText" dxfId="632" priority="109" operator="containsText" text="Block">
      <formula>NOT(ISERROR(SEARCH("Block",C346)))</formula>
    </cfRule>
    <cfRule type="containsText" dxfId="631" priority="110" operator="containsText" text="X">
      <formula>NOT(ISERROR(SEARCH("X",C346)))</formula>
    </cfRule>
    <cfRule type="containsText" dxfId="630" priority="111" operator="containsText" text="FAIL">
      <formula>NOT(ISERROR(SEARCH("FAIL",C346)))</formula>
    </cfRule>
    <cfRule type="containsText" dxfId="629" priority="112" operator="containsText" text="PASS">
      <formula>NOT(ISERROR(SEARCH("PASS",C346)))</formula>
    </cfRule>
  </conditionalFormatting>
  <conditionalFormatting sqref="C328">
    <cfRule type="containsText" dxfId="628" priority="101" operator="containsText" text="Block">
      <formula>NOT(ISERROR(SEARCH("Block",C328)))</formula>
    </cfRule>
    <cfRule type="containsText" dxfId="627" priority="102" operator="containsText" text="X">
      <formula>NOT(ISERROR(SEARCH("X",C328)))</formula>
    </cfRule>
    <cfRule type="containsText" dxfId="626" priority="103" operator="containsText" text="FAIL">
      <formula>NOT(ISERROR(SEARCH("FAIL",C328)))</formula>
    </cfRule>
    <cfRule type="containsText" dxfId="625" priority="104" operator="containsText" text="PASS">
      <formula>NOT(ISERROR(SEARCH("PASS",C328)))</formula>
    </cfRule>
  </conditionalFormatting>
  <conditionalFormatting sqref="C198:C200">
    <cfRule type="containsText" dxfId="624" priority="65" operator="containsText" text="Block">
      <formula>NOT(ISERROR(SEARCH("Block",C198)))</formula>
    </cfRule>
    <cfRule type="containsText" dxfId="623" priority="66" operator="containsText" text="X">
      <formula>NOT(ISERROR(SEARCH("X",C198)))</formula>
    </cfRule>
    <cfRule type="containsText" dxfId="622" priority="67" operator="containsText" text="FAIL">
      <formula>NOT(ISERROR(SEARCH("FAIL",C198)))</formula>
    </cfRule>
    <cfRule type="containsText" dxfId="621" priority="68" operator="containsText" text="PASS">
      <formula>NOT(ISERROR(SEARCH("PASS",C198)))</formula>
    </cfRule>
  </conditionalFormatting>
  <conditionalFormatting sqref="C248:C250">
    <cfRule type="containsText" dxfId="620" priority="41" operator="containsText" text="Block">
      <formula>NOT(ISERROR(SEARCH("Block",C248)))</formula>
    </cfRule>
    <cfRule type="containsText" dxfId="619" priority="42" operator="containsText" text="X">
      <formula>NOT(ISERROR(SEARCH("X",C248)))</formula>
    </cfRule>
    <cfRule type="containsText" dxfId="618" priority="43" operator="containsText" text="FAIL">
      <formula>NOT(ISERROR(SEARCH("FAIL",C248)))</formula>
    </cfRule>
    <cfRule type="containsText" dxfId="617" priority="44" operator="containsText" text="PASS">
      <formula>NOT(ISERROR(SEARCH("PASS",C248)))</formula>
    </cfRule>
  </conditionalFormatting>
  <conditionalFormatting sqref="C263:C276">
    <cfRule type="containsText" dxfId="616" priority="25" operator="containsText" text="Block">
      <formula>NOT(ISERROR(SEARCH("Block",C263)))</formula>
    </cfRule>
    <cfRule type="containsText" dxfId="615" priority="26" operator="containsText" text="X">
      <formula>NOT(ISERROR(SEARCH("X",C263)))</formula>
    </cfRule>
    <cfRule type="containsText" dxfId="614" priority="27" operator="containsText" text="FAIL">
      <formula>NOT(ISERROR(SEARCH("FAIL",C263)))</formula>
    </cfRule>
    <cfRule type="containsText" dxfId="613" priority="28" operator="containsText" text="PASS">
      <formula>NOT(ISERROR(SEARCH("PASS",C263)))</formula>
    </cfRule>
  </conditionalFormatting>
  <conditionalFormatting sqref="C304">
    <cfRule type="containsText" dxfId="612" priority="13" operator="containsText" text="Block">
      <formula>NOT(ISERROR(SEARCH("Block",C304)))</formula>
    </cfRule>
    <cfRule type="containsText" dxfId="611" priority="14" operator="containsText" text="X">
      <formula>NOT(ISERROR(SEARCH("X",C304)))</formula>
    </cfRule>
    <cfRule type="containsText" dxfId="610" priority="15" operator="containsText" text="FAIL">
      <formula>NOT(ISERROR(SEARCH("FAIL",C304)))</formula>
    </cfRule>
    <cfRule type="containsText" dxfId="609" priority="16" operator="containsText" text="PASS">
      <formula>NOT(ISERROR(SEARCH("PASS",C304)))</formula>
    </cfRule>
  </conditionalFormatting>
  <conditionalFormatting sqref="C336">
    <cfRule type="containsText" dxfId="608" priority="9" operator="containsText" text="Block">
      <formula>NOT(ISERROR(SEARCH("Block",C336)))</formula>
    </cfRule>
    <cfRule type="containsText" dxfId="607" priority="10" operator="containsText" text="X">
      <formula>NOT(ISERROR(SEARCH("X",C336)))</formula>
    </cfRule>
    <cfRule type="containsText" dxfId="606" priority="11" operator="containsText" text="FAIL">
      <formula>NOT(ISERROR(SEARCH("FAIL",C336)))</formula>
    </cfRule>
    <cfRule type="containsText" dxfId="605" priority="12" operator="containsText" text="PASS">
      <formula>NOT(ISERROR(SEARCH("PASS",C336)))</formula>
    </cfRule>
  </conditionalFormatting>
  <conditionalFormatting sqref="C345">
    <cfRule type="containsText" dxfId="604" priority="5" operator="containsText" text="Block">
      <formula>NOT(ISERROR(SEARCH("Block",C345)))</formula>
    </cfRule>
    <cfRule type="containsText" dxfId="603" priority="6" operator="containsText" text="X">
      <formula>NOT(ISERROR(SEARCH("X",C345)))</formula>
    </cfRule>
    <cfRule type="containsText" dxfId="602" priority="7" operator="containsText" text="FAIL">
      <formula>NOT(ISERROR(SEARCH("FAIL",C345)))</formula>
    </cfRule>
    <cfRule type="containsText" dxfId="601" priority="8" operator="containsText" text="PASS">
      <formula>NOT(ISERROR(SEARCH("PASS",C345)))</formula>
    </cfRule>
  </conditionalFormatting>
  <conditionalFormatting sqref="C352">
    <cfRule type="containsText" dxfId="600" priority="1" operator="containsText" text="Block">
      <formula>NOT(ISERROR(SEARCH("Block",C352)))</formula>
    </cfRule>
    <cfRule type="containsText" dxfId="599" priority="2" operator="containsText" text="X">
      <formula>NOT(ISERROR(SEARCH("X",C352)))</formula>
    </cfRule>
    <cfRule type="containsText" dxfId="598" priority="3" operator="containsText" text="FAIL">
      <formula>NOT(ISERROR(SEARCH("FAIL",C352)))</formula>
    </cfRule>
    <cfRule type="containsText" dxfId="597" priority="4" operator="containsText" text="PASS">
      <formula>NOT(ISERROR(SEARCH("PASS",C352)))</formula>
    </cfRule>
  </conditionalFormatting>
  <dataValidations count="1">
    <dataValidation type="list" allowBlank="1" showInputMessage="1" showErrorMessage="1" sqref="C322 C234 C240 C284 C310 C316 C345:C346 C328 C290 C296 C336:C337 C213:C226 C304 C352 C263:C276 C360 C198:C207 C248:C258">
      <formula1>"PASS, FAIL, X, Block, Under Test"</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6"/>
  <dimension ref="A1:P132"/>
  <sheetViews>
    <sheetView zoomScale="70" zoomScaleNormal="70" workbookViewId="0">
      <selection activeCell="R34" sqref="R34"/>
    </sheetView>
  </sheetViews>
  <sheetFormatPr defaultRowHeight="16.5"/>
  <cols>
    <col min="1" max="1" width="7.625" customWidth="1"/>
    <col min="2" max="2" width="26.625" style="7" customWidth="1"/>
    <col min="3" max="12" width="10.625" style="7" customWidth="1"/>
    <col min="13" max="15" width="10.625" customWidth="1"/>
  </cols>
  <sheetData>
    <row r="1" spans="1:15" ht="17.25" thickBot="1"/>
    <row r="2" spans="1:15" s="3" customFormat="1" ht="39.950000000000003" customHeight="1" thickBot="1">
      <c r="B2" s="509" t="s">
        <v>46</v>
      </c>
      <c r="C2" s="510"/>
      <c r="D2" s="510"/>
      <c r="E2" s="510"/>
      <c r="F2" s="510"/>
      <c r="G2" s="510"/>
      <c r="H2" s="510"/>
      <c r="I2" s="510"/>
      <c r="J2" s="510"/>
      <c r="K2" s="510"/>
      <c r="L2" s="511"/>
      <c r="M2"/>
      <c r="N2"/>
    </row>
    <row r="3" spans="1:15" s="3" customFormat="1" ht="30" customHeight="1">
      <c r="B3" s="512" t="s">
        <v>166</v>
      </c>
      <c r="C3" s="513"/>
      <c r="D3" s="513"/>
      <c r="E3" s="513"/>
      <c r="F3" s="513"/>
      <c r="G3" s="513"/>
      <c r="H3" s="513"/>
      <c r="I3" s="513"/>
      <c r="J3" s="513"/>
      <c r="K3" s="513"/>
      <c r="L3" s="514"/>
      <c r="M3"/>
      <c r="N3"/>
    </row>
    <row r="4" spans="1:15" ht="18">
      <c r="B4" s="75" t="s">
        <v>48</v>
      </c>
      <c r="C4" s="43"/>
      <c r="D4" s="43"/>
      <c r="E4" s="43"/>
      <c r="F4" s="43"/>
      <c r="G4" s="43"/>
      <c r="H4" s="43"/>
      <c r="I4" s="43"/>
      <c r="J4" s="43"/>
      <c r="K4" s="43"/>
      <c r="L4" s="108"/>
    </row>
    <row r="5" spans="1:15">
      <c r="A5" s="3"/>
      <c r="B5" s="77" t="s">
        <v>49</v>
      </c>
      <c r="C5" s="44"/>
      <c r="D5" s="44"/>
      <c r="E5" s="44"/>
      <c r="F5" s="44"/>
      <c r="G5" s="44"/>
      <c r="H5" s="44"/>
      <c r="I5" s="44"/>
      <c r="J5" s="44"/>
      <c r="K5" s="44"/>
      <c r="L5" s="107"/>
    </row>
    <row r="6" spans="1:15">
      <c r="B6" s="79" t="s">
        <v>238</v>
      </c>
      <c r="C6" s="44"/>
      <c r="D6" s="44"/>
      <c r="E6" s="44"/>
      <c r="F6" s="44"/>
      <c r="G6" s="44"/>
      <c r="H6" s="44"/>
      <c r="I6" s="44"/>
      <c r="J6" s="44"/>
      <c r="K6" s="44"/>
      <c r="L6" s="107"/>
    </row>
    <row r="7" spans="1:15">
      <c r="B7" s="80" t="s">
        <v>240</v>
      </c>
      <c r="C7" s="44"/>
      <c r="D7" s="44"/>
      <c r="E7" s="44"/>
      <c r="F7" s="44"/>
      <c r="G7" s="44"/>
      <c r="H7" s="44"/>
      <c r="I7" s="44"/>
      <c r="J7" s="44"/>
      <c r="K7" s="44"/>
      <c r="L7" s="107"/>
    </row>
    <row r="8" spans="1:15">
      <c r="B8" s="80" t="s">
        <v>241</v>
      </c>
      <c r="C8" s="44"/>
      <c r="D8" s="44"/>
      <c r="E8" s="44"/>
      <c r="F8" s="44"/>
      <c r="G8" s="44"/>
      <c r="H8" s="44"/>
      <c r="I8" s="44"/>
      <c r="J8" s="44"/>
      <c r="K8" s="44"/>
      <c r="L8" s="107"/>
    </row>
    <row r="9" spans="1:15">
      <c r="B9" s="80" t="s">
        <v>239</v>
      </c>
      <c r="C9" s="44"/>
      <c r="D9" s="44"/>
      <c r="E9" s="44"/>
      <c r="F9" s="44"/>
      <c r="G9" s="44"/>
      <c r="H9" s="44"/>
      <c r="I9" s="44"/>
      <c r="J9" s="44"/>
      <c r="K9" s="44"/>
      <c r="L9" s="107"/>
    </row>
    <row r="10" spans="1:15" ht="21.75" customHeight="1">
      <c r="B10" s="515" t="s">
        <v>391</v>
      </c>
      <c r="C10" s="516"/>
      <c r="D10" s="516"/>
      <c r="E10" s="516"/>
      <c r="F10" s="516"/>
      <c r="G10" s="516"/>
      <c r="H10" s="516"/>
      <c r="I10" s="516"/>
      <c r="J10" s="516"/>
      <c r="K10" s="516"/>
      <c r="L10" s="517"/>
    </row>
    <row r="11" spans="1:15">
      <c r="B11" s="81"/>
      <c r="C11" s="37"/>
      <c r="D11" s="37"/>
      <c r="E11" s="37"/>
      <c r="F11" s="37"/>
      <c r="G11" s="37"/>
      <c r="H11" s="37"/>
      <c r="I11" s="37"/>
      <c r="J11" s="37"/>
      <c r="K11" s="37"/>
      <c r="L11" s="109"/>
    </row>
    <row r="12" spans="1:15" s="3" customFormat="1" ht="20.100000000000001" customHeight="1">
      <c r="B12" s="110">
        <f>SUMIF(G:G,"Totals",H:H)</f>
        <v>88</v>
      </c>
      <c r="C12" s="498" t="s">
        <v>117</v>
      </c>
      <c r="D12" s="498"/>
      <c r="E12" s="142" t="s">
        <v>155</v>
      </c>
      <c r="F12" s="40"/>
      <c r="G12" s="40"/>
      <c r="H12" s="40"/>
      <c r="I12" s="40"/>
      <c r="J12" s="40"/>
      <c r="K12" s="40"/>
      <c r="L12" s="86"/>
      <c r="M12"/>
      <c r="N12"/>
      <c r="O12"/>
    </row>
    <row r="13" spans="1:15" s="3" customFormat="1" ht="20.100000000000001" customHeight="1">
      <c r="B13" s="83">
        <f>SUMIF(G:G,"Totals",I:I)</f>
        <v>72</v>
      </c>
      <c r="C13" s="498" t="s">
        <v>116</v>
      </c>
      <c r="D13" s="498"/>
      <c r="E13" s="182"/>
      <c r="F13" s="40"/>
      <c r="G13" s="40"/>
      <c r="H13" s="40"/>
      <c r="I13" s="40"/>
      <c r="J13" s="40"/>
      <c r="K13" s="40"/>
      <c r="L13" s="86"/>
      <c r="M13"/>
      <c r="N13"/>
      <c r="O13"/>
    </row>
    <row r="14" spans="1:15" s="3" customFormat="1" ht="20.100000000000001" customHeight="1">
      <c r="B14" s="83">
        <f>SUMIF(G:G,"Totals",J:J)</f>
        <v>0</v>
      </c>
      <c r="C14" s="498" t="s">
        <v>118</v>
      </c>
      <c r="D14" s="498"/>
      <c r="E14" s="182"/>
      <c r="F14" s="40"/>
      <c r="G14" s="40"/>
      <c r="H14" s="40"/>
      <c r="I14" s="40"/>
      <c r="J14" s="40"/>
      <c r="K14" s="40"/>
      <c r="L14" s="86"/>
      <c r="M14"/>
      <c r="N14"/>
      <c r="O14"/>
    </row>
    <row r="15" spans="1:15" s="3" customFormat="1" ht="20.100000000000001" customHeight="1">
      <c r="B15" s="83">
        <f>SUMIF(G:G,"Totals",K:K)</f>
        <v>0</v>
      </c>
      <c r="C15" s="498" t="s">
        <v>114</v>
      </c>
      <c r="D15" s="498"/>
      <c r="E15" s="182"/>
      <c r="F15" s="40"/>
      <c r="G15" s="40"/>
      <c r="H15" s="40"/>
      <c r="I15" s="40"/>
      <c r="J15" s="40"/>
      <c r="K15" s="40"/>
      <c r="L15" s="86"/>
      <c r="M15"/>
      <c r="N15"/>
      <c r="O15"/>
    </row>
    <row r="16" spans="1:15" s="3" customFormat="1" ht="20.100000000000001" customHeight="1" thickBot="1">
      <c r="B16" s="84">
        <f>B12-B13-B14-B15</f>
        <v>16</v>
      </c>
      <c r="C16" s="492" t="s">
        <v>45</v>
      </c>
      <c r="D16" s="492"/>
      <c r="E16" s="183"/>
      <c r="F16" s="74"/>
      <c r="G16" s="74"/>
      <c r="H16" s="74"/>
      <c r="I16" s="74"/>
      <c r="J16" s="74"/>
      <c r="K16" s="74"/>
      <c r="L16" s="87"/>
      <c r="M16"/>
      <c r="N16"/>
      <c r="O16"/>
    </row>
    <row r="17" spans="1:14" s="3" customFormat="1" ht="20.100000000000001" customHeight="1"/>
    <row r="18" spans="1:14" ht="30" customHeight="1">
      <c r="B18" s="104" t="s">
        <v>369</v>
      </c>
      <c r="C18" s="105"/>
      <c r="D18" s="105"/>
      <c r="E18" s="105"/>
      <c r="F18" s="105"/>
      <c r="G18" s="105"/>
      <c r="H18" s="105"/>
      <c r="I18" s="105"/>
      <c r="J18" s="105"/>
      <c r="K18" s="105"/>
      <c r="L18" s="105"/>
      <c r="M18" s="105"/>
      <c r="N18" s="105"/>
    </row>
    <row r="19" spans="1:14" s="3" customFormat="1" ht="20.100000000000001" customHeight="1" thickBot="1">
      <c r="B19"/>
      <c r="C19"/>
      <c r="D19"/>
      <c r="E19"/>
      <c r="F19"/>
      <c r="G19"/>
      <c r="H19"/>
      <c r="I19"/>
      <c r="J19"/>
      <c r="K19"/>
      <c r="L19"/>
      <c r="M19"/>
    </row>
    <row r="20" spans="1:14" s="3" customFormat="1" ht="20.100000000000001" customHeight="1" thickBot="1">
      <c r="A20"/>
      <c r="B20" s="472" t="s">
        <v>839</v>
      </c>
      <c r="C20" s="473"/>
      <c r="D20" s="473"/>
      <c r="E20" s="473"/>
      <c r="F20" s="473"/>
      <c r="G20" s="473"/>
      <c r="H20" s="473"/>
      <c r="I20" s="473"/>
      <c r="J20" s="473"/>
      <c r="K20" s="473"/>
      <c r="L20" s="473"/>
      <c r="M20" s="474"/>
    </row>
    <row r="21" spans="1:14" s="3" customFormat="1" ht="35.1" customHeight="1">
      <c r="A21"/>
      <c r="B21" s="505" t="s">
        <v>370</v>
      </c>
      <c r="C21" s="507" t="s">
        <v>371</v>
      </c>
      <c r="D21" s="508"/>
      <c r="E21" s="508"/>
      <c r="F21" s="508"/>
      <c r="G21" s="459"/>
      <c r="H21" s="482" t="s">
        <v>372</v>
      </c>
      <c r="I21" s="483"/>
      <c r="J21" s="483"/>
      <c r="K21" s="483"/>
      <c r="L21" s="484"/>
      <c r="M21" s="459" t="s">
        <v>389</v>
      </c>
    </row>
    <row r="22" spans="1:14" s="3" customFormat="1" ht="20.100000000000001" customHeight="1">
      <c r="A22"/>
      <c r="B22" s="506"/>
      <c r="C22" s="338" t="s">
        <v>373</v>
      </c>
      <c r="D22" s="338" t="s">
        <v>257</v>
      </c>
      <c r="E22" s="338" t="s">
        <v>258</v>
      </c>
      <c r="F22" s="338" t="s">
        <v>364</v>
      </c>
      <c r="G22" s="323" t="s">
        <v>395</v>
      </c>
      <c r="H22" s="339" t="s">
        <v>374</v>
      </c>
      <c r="I22" s="340" t="s">
        <v>375</v>
      </c>
      <c r="J22" s="340" t="s">
        <v>376</v>
      </c>
      <c r="K22" s="340" t="s">
        <v>377</v>
      </c>
      <c r="L22" s="341" t="s">
        <v>378</v>
      </c>
      <c r="M22" s="460"/>
    </row>
    <row r="23" spans="1:14" s="3" customFormat="1" ht="30" customHeight="1">
      <c r="B23" s="152" t="s">
        <v>396</v>
      </c>
      <c r="C23" s="45" t="s">
        <v>316</v>
      </c>
      <c r="D23" s="45" t="s">
        <v>316</v>
      </c>
      <c r="E23" s="45" t="s">
        <v>316</v>
      </c>
      <c r="F23" s="45" t="s">
        <v>418</v>
      </c>
      <c r="G23" s="324" t="s">
        <v>316</v>
      </c>
      <c r="H23" s="190">
        <v>0</v>
      </c>
      <c r="I23" s="191">
        <f t="shared" ref="I23:I31" si="0">COUNTIF(C23:G23,$I$22)</f>
        <v>0</v>
      </c>
      <c r="J23" s="191">
        <f t="shared" ref="J23:J31" si="1">COUNTIF(C23:G23,$J$22)</f>
        <v>0</v>
      </c>
      <c r="K23" s="191">
        <f t="shared" ref="K23:K31" si="2">COUNTIF(C23:G23,$K$22)</f>
        <v>0</v>
      </c>
      <c r="L23" s="192">
        <f>COUNTIF(C23:F23,$L$22)</f>
        <v>0</v>
      </c>
      <c r="M23" s="319"/>
    </row>
    <row r="24" spans="1:14" s="3" customFormat="1" ht="30" customHeight="1">
      <c r="A24"/>
      <c r="B24" s="152" t="s">
        <v>519</v>
      </c>
      <c r="C24" s="45" t="s">
        <v>316</v>
      </c>
      <c r="D24" s="45" t="s">
        <v>316</v>
      </c>
      <c r="E24" s="45" t="s">
        <v>1003</v>
      </c>
      <c r="F24" s="45" t="s">
        <v>837</v>
      </c>
      <c r="G24" s="324" t="s">
        <v>316</v>
      </c>
      <c r="H24" s="190">
        <v>2</v>
      </c>
      <c r="I24" s="191">
        <f t="shared" si="0"/>
        <v>1</v>
      </c>
      <c r="J24" s="191">
        <f t="shared" si="1"/>
        <v>0</v>
      </c>
      <c r="K24" s="191">
        <f t="shared" si="2"/>
        <v>0</v>
      </c>
      <c r="L24" s="192">
        <f t="shared" ref="L24:L31" si="3">COUNTIF(C24:G24,$L$22)</f>
        <v>1</v>
      </c>
      <c r="M24" s="319"/>
    </row>
    <row r="25" spans="1:14" s="3" customFormat="1" ht="30" customHeight="1">
      <c r="B25" s="152" t="s">
        <v>520</v>
      </c>
      <c r="C25" s="45" t="s">
        <v>316</v>
      </c>
      <c r="D25" s="45" t="s">
        <v>316</v>
      </c>
      <c r="E25" s="45" t="s">
        <v>316</v>
      </c>
      <c r="F25" s="45" t="s">
        <v>837</v>
      </c>
      <c r="G25" s="324" t="s">
        <v>316</v>
      </c>
      <c r="H25" s="190">
        <v>1</v>
      </c>
      <c r="I25" s="191">
        <f t="shared" si="0"/>
        <v>1</v>
      </c>
      <c r="J25" s="191">
        <f t="shared" si="1"/>
        <v>0</v>
      </c>
      <c r="K25" s="191">
        <f t="shared" si="2"/>
        <v>0</v>
      </c>
      <c r="L25" s="192">
        <f t="shared" si="3"/>
        <v>0</v>
      </c>
      <c r="M25" s="319"/>
    </row>
    <row r="26" spans="1:14" s="3" customFormat="1" ht="30" customHeight="1">
      <c r="B26" s="152" t="s">
        <v>521</v>
      </c>
      <c r="C26" s="45" t="s">
        <v>316</v>
      </c>
      <c r="D26" s="45" t="s">
        <v>316</v>
      </c>
      <c r="E26" s="45" t="s">
        <v>316</v>
      </c>
      <c r="F26" s="45" t="s">
        <v>837</v>
      </c>
      <c r="G26" s="324" t="s">
        <v>316</v>
      </c>
      <c r="H26" s="190">
        <v>1</v>
      </c>
      <c r="I26" s="191">
        <f t="shared" si="0"/>
        <v>1</v>
      </c>
      <c r="J26" s="191">
        <f t="shared" si="1"/>
        <v>0</v>
      </c>
      <c r="K26" s="191">
        <f t="shared" si="2"/>
        <v>0</v>
      </c>
      <c r="L26" s="192">
        <f t="shared" si="3"/>
        <v>0</v>
      </c>
      <c r="M26" s="319"/>
    </row>
    <row r="27" spans="1:14" s="3" customFormat="1" ht="30" customHeight="1">
      <c r="B27" s="152" t="s">
        <v>522</v>
      </c>
      <c r="C27" s="45" t="s">
        <v>316</v>
      </c>
      <c r="D27" s="45" t="s">
        <v>316</v>
      </c>
      <c r="E27" s="45" t="s">
        <v>1003</v>
      </c>
      <c r="F27" s="45" t="s">
        <v>1004</v>
      </c>
      <c r="G27" s="324" t="s">
        <v>316</v>
      </c>
      <c r="H27" s="190">
        <v>2</v>
      </c>
      <c r="I27" s="191">
        <f t="shared" si="0"/>
        <v>1</v>
      </c>
      <c r="J27" s="191">
        <f t="shared" si="1"/>
        <v>0</v>
      </c>
      <c r="K27" s="191">
        <f t="shared" si="2"/>
        <v>0</v>
      </c>
      <c r="L27" s="192">
        <f t="shared" si="3"/>
        <v>1</v>
      </c>
      <c r="M27" s="319"/>
    </row>
    <row r="28" spans="1:14" s="3" customFormat="1" ht="30" customHeight="1">
      <c r="B28" s="152" t="s">
        <v>523</v>
      </c>
      <c r="C28" s="45" t="s">
        <v>316</v>
      </c>
      <c r="D28" s="45" t="s">
        <v>316</v>
      </c>
      <c r="E28" s="45" t="s">
        <v>1003</v>
      </c>
      <c r="F28" s="45" t="s">
        <v>837</v>
      </c>
      <c r="G28" s="324" t="s">
        <v>316</v>
      </c>
      <c r="H28" s="190">
        <v>2</v>
      </c>
      <c r="I28" s="191">
        <f t="shared" si="0"/>
        <v>1</v>
      </c>
      <c r="J28" s="191">
        <f t="shared" si="1"/>
        <v>0</v>
      </c>
      <c r="K28" s="191">
        <f t="shared" si="2"/>
        <v>0</v>
      </c>
      <c r="L28" s="192">
        <f t="shared" si="3"/>
        <v>1</v>
      </c>
      <c r="M28" s="319"/>
    </row>
    <row r="29" spans="1:14" s="3" customFormat="1" ht="30" customHeight="1">
      <c r="B29" s="152" t="s">
        <v>524</v>
      </c>
      <c r="C29" s="45" t="s">
        <v>316</v>
      </c>
      <c r="D29" s="45" t="s">
        <v>316</v>
      </c>
      <c r="E29" s="45" t="s">
        <v>316</v>
      </c>
      <c r="F29" s="45" t="s">
        <v>837</v>
      </c>
      <c r="G29" s="324" t="s">
        <v>316</v>
      </c>
      <c r="H29" s="190">
        <v>1</v>
      </c>
      <c r="I29" s="191">
        <f t="shared" si="0"/>
        <v>1</v>
      </c>
      <c r="J29" s="191">
        <f t="shared" si="1"/>
        <v>0</v>
      </c>
      <c r="K29" s="191">
        <f t="shared" si="2"/>
        <v>0</v>
      </c>
      <c r="L29" s="192">
        <f t="shared" si="3"/>
        <v>0</v>
      </c>
      <c r="M29" s="319"/>
    </row>
    <row r="30" spans="1:14" s="3" customFormat="1" ht="30" customHeight="1">
      <c r="B30" s="152" t="s">
        <v>525</v>
      </c>
      <c r="C30" s="45" t="s">
        <v>316</v>
      </c>
      <c r="D30" s="45" t="s">
        <v>316</v>
      </c>
      <c r="E30" s="45" t="s">
        <v>316</v>
      </c>
      <c r="F30" s="45" t="s">
        <v>837</v>
      </c>
      <c r="G30" s="324" t="s">
        <v>316</v>
      </c>
      <c r="H30" s="190">
        <v>1</v>
      </c>
      <c r="I30" s="191">
        <f t="shared" si="0"/>
        <v>1</v>
      </c>
      <c r="J30" s="191">
        <f t="shared" si="1"/>
        <v>0</v>
      </c>
      <c r="K30" s="191">
        <f t="shared" si="2"/>
        <v>0</v>
      </c>
      <c r="L30" s="192">
        <f t="shared" si="3"/>
        <v>0</v>
      </c>
      <c r="M30" s="319"/>
    </row>
    <row r="31" spans="1:14" s="3" customFormat="1" ht="30" customHeight="1" thickBot="1">
      <c r="B31" s="154" t="s">
        <v>526</v>
      </c>
      <c r="C31" s="147" t="s">
        <v>316</v>
      </c>
      <c r="D31" s="147" t="s">
        <v>316</v>
      </c>
      <c r="E31" s="147" t="s">
        <v>1003</v>
      </c>
      <c r="F31" s="147" t="s">
        <v>837</v>
      </c>
      <c r="G31" s="325" t="s">
        <v>316</v>
      </c>
      <c r="H31" s="244">
        <v>2</v>
      </c>
      <c r="I31" s="261">
        <f t="shared" si="0"/>
        <v>1</v>
      </c>
      <c r="J31" s="261">
        <f t="shared" si="1"/>
        <v>0</v>
      </c>
      <c r="K31" s="261">
        <f t="shared" si="2"/>
        <v>0</v>
      </c>
      <c r="L31" s="262">
        <f t="shared" si="3"/>
        <v>1</v>
      </c>
      <c r="M31" s="320"/>
    </row>
    <row r="32" spans="1:14" ht="20.100000000000001" customHeight="1" thickBot="1">
      <c r="F32" s="210"/>
      <c r="G32" s="210" t="s">
        <v>388</v>
      </c>
      <c r="H32" s="199">
        <f>SUM(H23:H31)</f>
        <v>12</v>
      </c>
      <c r="I32" s="200">
        <f>SUM(I23:I31)</f>
        <v>8</v>
      </c>
      <c r="J32" s="200">
        <f>SUM(J23:J31)</f>
        <v>0</v>
      </c>
      <c r="K32" s="200">
        <f>SUM(K23:K31)</f>
        <v>0</v>
      </c>
      <c r="L32" s="201">
        <f>SUM(L24:L31)</f>
        <v>4</v>
      </c>
    </row>
    <row r="33" spans="1:13" ht="30" customHeight="1" thickBot="1">
      <c r="K33"/>
      <c r="L33"/>
    </row>
    <row r="34" spans="1:13" s="3" customFormat="1" ht="20.100000000000001" customHeight="1" thickBot="1">
      <c r="A34"/>
      <c r="B34" s="472" t="s">
        <v>840</v>
      </c>
      <c r="C34" s="473"/>
      <c r="D34" s="473"/>
      <c r="E34" s="473"/>
      <c r="F34" s="473"/>
      <c r="G34" s="473"/>
      <c r="H34" s="473"/>
      <c r="I34" s="473"/>
      <c r="J34" s="473"/>
      <c r="K34" s="473"/>
      <c r="L34" s="473"/>
      <c r="M34" s="474"/>
    </row>
    <row r="35" spans="1:13" s="3" customFormat="1" ht="35.1" customHeight="1">
      <c r="A35"/>
      <c r="B35" s="505" t="s">
        <v>370</v>
      </c>
      <c r="C35" s="507" t="s">
        <v>371</v>
      </c>
      <c r="D35" s="508"/>
      <c r="E35" s="508"/>
      <c r="F35" s="508"/>
      <c r="G35" s="459"/>
      <c r="H35" s="482" t="s">
        <v>372</v>
      </c>
      <c r="I35" s="483"/>
      <c r="J35" s="483"/>
      <c r="K35" s="483"/>
      <c r="L35" s="484"/>
      <c r="M35" s="459" t="s">
        <v>389</v>
      </c>
    </row>
    <row r="36" spans="1:13" s="3" customFormat="1" ht="20.100000000000001" customHeight="1">
      <c r="A36"/>
      <c r="B36" s="506"/>
      <c r="C36" s="338" t="s">
        <v>373</v>
      </c>
      <c r="D36" s="338" t="s">
        <v>257</v>
      </c>
      <c r="E36" s="338" t="s">
        <v>258</v>
      </c>
      <c r="F36" s="338" t="s">
        <v>364</v>
      </c>
      <c r="G36" s="323" t="s">
        <v>395</v>
      </c>
      <c r="H36" s="339" t="s">
        <v>374</v>
      </c>
      <c r="I36" s="340" t="s">
        <v>375</v>
      </c>
      <c r="J36" s="340" t="s">
        <v>376</v>
      </c>
      <c r="K36" s="340" t="s">
        <v>377</v>
      </c>
      <c r="L36" s="341" t="s">
        <v>378</v>
      </c>
      <c r="M36" s="460"/>
    </row>
    <row r="37" spans="1:13" s="3" customFormat="1" ht="30" customHeight="1">
      <c r="B37" s="152" t="s">
        <v>396</v>
      </c>
      <c r="C37" s="45" t="s">
        <v>316</v>
      </c>
      <c r="D37" s="45" t="s">
        <v>316</v>
      </c>
      <c r="E37" s="45" t="s">
        <v>316</v>
      </c>
      <c r="F37" s="45" t="s">
        <v>316</v>
      </c>
      <c r="G37" s="324" t="s">
        <v>316</v>
      </c>
      <c r="H37" s="190">
        <v>0</v>
      </c>
      <c r="I37" s="191">
        <f t="shared" ref="I37:I45" si="4">COUNTIF(C37:G37,$I$22)</f>
        <v>0</v>
      </c>
      <c r="J37" s="191">
        <f t="shared" ref="J37:J45" si="5">COUNTIF(C37:G37,$J$22)</f>
        <v>0</v>
      </c>
      <c r="K37" s="191">
        <f t="shared" ref="K37:K45" si="6">COUNTIF(C37:G37,$K$22)</f>
        <v>0</v>
      </c>
      <c r="L37" s="192">
        <f t="shared" ref="L37" si="7">COUNTIF(C37:F37,$L$22)</f>
        <v>0</v>
      </c>
      <c r="M37" s="319"/>
    </row>
    <row r="38" spans="1:13" s="3" customFormat="1" ht="30" customHeight="1">
      <c r="A38"/>
      <c r="B38" s="152" t="s">
        <v>527</v>
      </c>
      <c r="C38" s="45" t="s">
        <v>316</v>
      </c>
      <c r="D38" s="45" t="s">
        <v>316</v>
      </c>
      <c r="E38" s="45" t="s">
        <v>1003</v>
      </c>
      <c r="F38" s="45" t="s">
        <v>837</v>
      </c>
      <c r="G38" s="324" t="s">
        <v>316</v>
      </c>
      <c r="H38" s="190">
        <v>2</v>
      </c>
      <c r="I38" s="191">
        <f t="shared" si="4"/>
        <v>1</v>
      </c>
      <c r="J38" s="191">
        <f t="shared" si="5"/>
        <v>0</v>
      </c>
      <c r="K38" s="191">
        <f t="shared" si="6"/>
        <v>0</v>
      </c>
      <c r="L38" s="192">
        <f t="shared" ref="L38:L45" si="8">COUNTIF(C38:G38,$L$22)</f>
        <v>1</v>
      </c>
      <c r="M38" s="319"/>
    </row>
    <row r="39" spans="1:13" s="3" customFormat="1" ht="30" customHeight="1">
      <c r="B39" s="152" t="s">
        <v>528</v>
      </c>
      <c r="C39" s="45" t="s">
        <v>316</v>
      </c>
      <c r="D39" s="45" t="s">
        <v>316</v>
      </c>
      <c r="E39" s="45" t="s">
        <v>316</v>
      </c>
      <c r="F39" s="45" t="s">
        <v>837</v>
      </c>
      <c r="G39" s="324" t="s">
        <v>316</v>
      </c>
      <c r="H39" s="190">
        <v>1</v>
      </c>
      <c r="I39" s="191">
        <f t="shared" si="4"/>
        <v>1</v>
      </c>
      <c r="J39" s="191">
        <f t="shared" si="5"/>
        <v>0</v>
      </c>
      <c r="K39" s="191">
        <f t="shared" si="6"/>
        <v>0</v>
      </c>
      <c r="L39" s="192">
        <f t="shared" si="8"/>
        <v>0</v>
      </c>
      <c r="M39" s="319"/>
    </row>
    <row r="40" spans="1:13" s="3" customFormat="1" ht="30" customHeight="1">
      <c r="B40" s="152" t="s">
        <v>529</v>
      </c>
      <c r="C40" s="45" t="s">
        <v>316</v>
      </c>
      <c r="D40" s="45" t="s">
        <v>316</v>
      </c>
      <c r="E40" s="45" t="s">
        <v>316</v>
      </c>
      <c r="F40" s="45" t="s">
        <v>837</v>
      </c>
      <c r="G40" s="324" t="s">
        <v>316</v>
      </c>
      <c r="H40" s="190">
        <v>1</v>
      </c>
      <c r="I40" s="191">
        <f t="shared" si="4"/>
        <v>1</v>
      </c>
      <c r="J40" s="191">
        <f t="shared" si="5"/>
        <v>0</v>
      </c>
      <c r="K40" s="191">
        <f t="shared" si="6"/>
        <v>0</v>
      </c>
      <c r="L40" s="192">
        <f t="shared" si="8"/>
        <v>0</v>
      </c>
      <c r="M40" s="319"/>
    </row>
    <row r="41" spans="1:13" s="3" customFormat="1" ht="30" customHeight="1">
      <c r="B41" s="152" t="s">
        <v>530</v>
      </c>
      <c r="C41" s="45" t="s">
        <v>316</v>
      </c>
      <c r="D41" s="45" t="s">
        <v>316</v>
      </c>
      <c r="E41" s="45" t="s">
        <v>1003</v>
      </c>
      <c r="F41" s="45" t="s">
        <v>837</v>
      </c>
      <c r="G41" s="324" t="s">
        <v>316</v>
      </c>
      <c r="H41" s="190">
        <v>2</v>
      </c>
      <c r="I41" s="191">
        <f t="shared" si="4"/>
        <v>1</v>
      </c>
      <c r="J41" s="191">
        <f t="shared" si="5"/>
        <v>0</v>
      </c>
      <c r="K41" s="191">
        <f t="shared" si="6"/>
        <v>0</v>
      </c>
      <c r="L41" s="192">
        <f t="shared" si="8"/>
        <v>1</v>
      </c>
      <c r="M41" s="319"/>
    </row>
    <row r="42" spans="1:13" s="3" customFormat="1" ht="30" customHeight="1">
      <c r="B42" s="152" t="s">
        <v>531</v>
      </c>
      <c r="C42" s="45" t="s">
        <v>316</v>
      </c>
      <c r="D42" s="45" t="s">
        <v>316</v>
      </c>
      <c r="E42" s="45" t="s">
        <v>1003</v>
      </c>
      <c r="F42" s="45" t="s">
        <v>837</v>
      </c>
      <c r="G42" s="324" t="s">
        <v>316</v>
      </c>
      <c r="H42" s="190">
        <v>2</v>
      </c>
      <c r="I42" s="191">
        <f t="shared" si="4"/>
        <v>1</v>
      </c>
      <c r="J42" s="191">
        <f t="shared" si="5"/>
        <v>0</v>
      </c>
      <c r="K42" s="191">
        <f t="shared" si="6"/>
        <v>0</v>
      </c>
      <c r="L42" s="192">
        <f t="shared" si="8"/>
        <v>1</v>
      </c>
      <c r="M42" s="319"/>
    </row>
    <row r="43" spans="1:13" s="3" customFormat="1" ht="30" customHeight="1">
      <c r="B43" s="152" t="s">
        <v>532</v>
      </c>
      <c r="C43" s="45" t="s">
        <v>316</v>
      </c>
      <c r="D43" s="45" t="s">
        <v>316</v>
      </c>
      <c r="E43" s="45" t="s">
        <v>316</v>
      </c>
      <c r="F43" s="45" t="s">
        <v>837</v>
      </c>
      <c r="G43" s="324" t="s">
        <v>316</v>
      </c>
      <c r="H43" s="190">
        <v>1</v>
      </c>
      <c r="I43" s="191">
        <f t="shared" si="4"/>
        <v>1</v>
      </c>
      <c r="J43" s="191">
        <f t="shared" si="5"/>
        <v>0</v>
      </c>
      <c r="K43" s="191">
        <f t="shared" si="6"/>
        <v>0</v>
      </c>
      <c r="L43" s="192">
        <f t="shared" si="8"/>
        <v>0</v>
      </c>
      <c r="M43" s="319"/>
    </row>
    <row r="44" spans="1:13" s="3" customFormat="1" ht="30" customHeight="1">
      <c r="B44" s="152" t="s">
        <v>533</v>
      </c>
      <c r="C44" s="45" t="s">
        <v>316</v>
      </c>
      <c r="D44" s="45" t="s">
        <v>316</v>
      </c>
      <c r="E44" s="45" t="s">
        <v>316</v>
      </c>
      <c r="F44" s="45" t="s">
        <v>837</v>
      </c>
      <c r="G44" s="324" t="s">
        <v>316</v>
      </c>
      <c r="H44" s="190">
        <v>1</v>
      </c>
      <c r="I44" s="191">
        <f t="shared" si="4"/>
        <v>1</v>
      </c>
      <c r="J44" s="191">
        <f t="shared" si="5"/>
        <v>0</v>
      </c>
      <c r="K44" s="191">
        <f t="shared" si="6"/>
        <v>0</v>
      </c>
      <c r="L44" s="192">
        <f t="shared" si="8"/>
        <v>0</v>
      </c>
      <c r="M44" s="319"/>
    </row>
    <row r="45" spans="1:13" s="3" customFormat="1" ht="30" customHeight="1" thickBot="1">
      <c r="B45" s="154" t="s">
        <v>534</v>
      </c>
      <c r="C45" s="147" t="s">
        <v>316</v>
      </c>
      <c r="D45" s="147" t="s">
        <v>316</v>
      </c>
      <c r="E45" s="147" t="s">
        <v>1003</v>
      </c>
      <c r="F45" s="147" t="s">
        <v>837</v>
      </c>
      <c r="G45" s="325" t="s">
        <v>316</v>
      </c>
      <c r="H45" s="244">
        <v>2</v>
      </c>
      <c r="I45" s="261">
        <f t="shared" si="4"/>
        <v>1</v>
      </c>
      <c r="J45" s="261">
        <f t="shared" si="5"/>
        <v>0</v>
      </c>
      <c r="K45" s="261">
        <f t="shared" si="6"/>
        <v>0</v>
      </c>
      <c r="L45" s="262">
        <f t="shared" si="8"/>
        <v>1</v>
      </c>
      <c r="M45" s="320"/>
    </row>
    <row r="46" spans="1:13" ht="20.100000000000001" customHeight="1" thickBot="1">
      <c r="F46" s="210"/>
      <c r="G46" s="210" t="s">
        <v>388</v>
      </c>
      <c r="H46" s="199">
        <f>SUM(H37:H45)</f>
        <v>12</v>
      </c>
      <c r="I46" s="200">
        <f>SUM(I37:I45)</f>
        <v>8</v>
      </c>
      <c r="J46" s="200">
        <f>SUM(J37:J45)</f>
        <v>0</v>
      </c>
      <c r="K46" s="200">
        <f>SUM(K37:K45)</f>
        <v>0</v>
      </c>
      <c r="L46" s="201">
        <f>SUM(L38:L45)</f>
        <v>4</v>
      </c>
    </row>
    <row r="47" spans="1:13" ht="30" customHeight="1">
      <c r="K47"/>
      <c r="L47"/>
    </row>
    <row r="48" spans="1:13" s="3" customFormat="1" ht="20.100000000000001" customHeight="1" thickBot="1">
      <c r="B48"/>
      <c r="C48"/>
      <c r="D48"/>
      <c r="E48"/>
      <c r="F48"/>
      <c r="G48"/>
      <c r="H48"/>
      <c r="I48"/>
      <c r="J48"/>
      <c r="K48"/>
      <c r="L48"/>
      <c r="M48"/>
    </row>
    <row r="49" spans="1:13" s="3" customFormat="1" ht="20.100000000000001" customHeight="1" thickBot="1">
      <c r="A49"/>
      <c r="B49" s="472" t="s">
        <v>839</v>
      </c>
      <c r="C49" s="473"/>
      <c r="D49" s="473"/>
      <c r="E49" s="473"/>
      <c r="F49" s="473"/>
      <c r="G49" s="473"/>
      <c r="H49" s="473"/>
      <c r="I49" s="473"/>
      <c r="J49" s="473"/>
      <c r="K49" s="473"/>
      <c r="L49" s="473"/>
      <c r="M49" s="474"/>
    </row>
    <row r="50" spans="1:13" s="3" customFormat="1" ht="35.1" customHeight="1">
      <c r="A50"/>
      <c r="B50" s="505" t="s">
        <v>370</v>
      </c>
      <c r="C50" s="507" t="s">
        <v>371</v>
      </c>
      <c r="D50" s="508"/>
      <c r="E50" s="508"/>
      <c r="F50" s="508"/>
      <c r="G50" s="459"/>
      <c r="H50" s="482" t="s">
        <v>372</v>
      </c>
      <c r="I50" s="483"/>
      <c r="J50" s="483"/>
      <c r="K50" s="483"/>
      <c r="L50" s="484"/>
      <c r="M50" s="459" t="s">
        <v>389</v>
      </c>
    </row>
    <row r="51" spans="1:13" s="3" customFormat="1" ht="20.100000000000001" customHeight="1">
      <c r="A51"/>
      <c r="B51" s="506"/>
      <c r="C51" s="410" t="s">
        <v>373</v>
      </c>
      <c r="D51" s="410" t="s">
        <v>257</v>
      </c>
      <c r="E51" s="410" t="s">
        <v>258</v>
      </c>
      <c r="F51" s="410" t="s">
        <v>364</v>
      </c>
      <c r="G51" s="323" t="s">
        <v>395</v>
      </c>
      <c r="H51" s="411" t="s">
        <v>374</v>
      </c>
      <c r="I51" s="412" t="s">
        <v>375</v>
      </c>
      <c r="J51" s="412" t="s">
        <v>376</v>
      </c>
      <c r="K51" s="412" t="s">
        <v>352</v>
      </c>
      <c r="L51" s="413" t="s">
        <v>378</v>
      </c>
      <c r="M51" s="460"/>
    </row>
    <row r="52" spans="1:13" s="3" customFormat="1" ht="30" customHeight="1">
      <c r="B52" s="152" t="s">
        <v>396</v>
      </c>
      <c r="C52" s="45" t="s">
        <v>316</v>
      </c>
      <c r="D52" s="45" t="s">
        <v>316</v>
      </c>
      <c r="E52" s="45" t="s">
        <v>316</v>
      </c>
      <c r="F52" s="45" t="s">
        <v>418</v>
      </c>
      <c r="G52" s="324" t="s">
        <v>316</v>
      </c>
      <c r="H52" s="190">
        <v>0</v>
      </c>
      <c r="I52" s="191">
        <f t="shared" ref="I52:I60" si="9">COUNTIF(C52:G52,$I$22)</f>
        <v>0</v>
      </c>
      <c r="J52" s="191">
        <f t="shared" ref="J52:J60" si="10">COUNTIF(C52:G52,$J$22)</f>
        <v>0</v>
      </c>
      <c r="K52" s="191">
        <f t="shared" ref="K52:K60" si="11">COUNTIF(C52:G52,$K$22)</f>
        <v>0</v>
      </c>
      <c r="L52" s="192">
        <f>COUNTIF(C52:F52,$L$22)</f>
        <v>0</v>
      </c>
      <c r="M52" s="319"/>
    </row>
    <row r="53" spans="1:13" s="3" customFormat="1" ht="30" customHeight="1">
      <c r="A53"/>
      <c r="B53" s="152" t="s">
        <v>519</v>
      </c>
      <c r="C53" s="45" t="s">
        <v>316</v>
      </c>
      <c r="D53" s="45" t="s">
        <v>316</v>
      </c>
      <c r="E53" s="45" t="s">
        <v>1003</v>
      </c>
      <c r="F53" s="45" t="s">
        <v>837</v>
      </c>
      <c r="G53" s="324" t="s">
        <v>316</v>
      </c>
      <c r="H53" s="190">
        <v>2</v>
      </c>
      <c r="I53" s="191">
        <f t="shared" si="9"/>
        <v>1</v>
      </c>
      <c r="J53" s="191">
        <f t="shared" si="10"/>
        <v>0</v>
      </c>
      <c r="K53" s="191">
        <f t="shared" si="11"/>
        <v>0</v>
      </c>
      <c r="L53" s="192">
        <f t="shared" ref="L53:L60" si="12">COUNTIF(C53:G53,$L$22)</f>
        <v>1</v>
      </c>
      <c r="M53" s="319"/>
    </row>
    <row r="54" spans="1:13" s="3" customFormat="1" ht="30" customHeight="1">
      <c r="B54" s="152" t="s">
        <v>520</v>
      </c>
      <c r="C54" s="45" t="s">
        <v>316</v>
      </c>
      <c r="D54" s="45" t="s">
        <v>316</v>
      </c>
      <c r="E54" s="45" t="s">
        <v>316</v>
      </c>
      <c r="F54" s="45" t="s">
        <v>837</v>
      </c>
      <c r="G54" s="324" t="s">
        <v>316</v>
      </c>
      <c r="H54" s="190">
        <v>1</v>
      </c>
      <c r="I54" s="191">
        <f t="shared" si="9"/>
        <v>1</v>
      </c>
      <c r="J54" s="191">
        <f t="shared" si="10"/>
        <v>0</v>
      </c>
      <c r="K54" s="191">
        <f t="shared" si="11"/>
        <v>0</v>
      </c>
      <c r="L54" s="192">
        <f t="shared" si="12"/>
        <v>0</v>
      </c>
      <c r="M54" s="319"/>
    </row>
    <row r="55" spans="1:13" s="3" customFormat="1" ht="30" customHeight="1">
      <c r="B55" s="152" t="s">
        <v>521</v>
      </c>
      <c r="C55" s="45" t="s">
        <v>316</v>
      </c>
      <c r="D55" s="45" t="s">
        <v>316</v>
      </c>
      <c r="E55" s="45" t="s">
        <v>316</v>
      </c>
      <c r="F55" s="45" t="s">
        <v>837</v>
      </c>
      <c r="G55" s="324" t="s">
        <v>316</v>
      </c>
      <c r="H55" s="190">
        <v>1</v>
      </c>
      <c r="I55" s="191">
        <f t="shared" si="9"/>
        <v>1</v>
      </c>
      <c r="J55" s="191">
        <f t="shared" si="10"/>
        <v>0</v>
      </c>
      <c r="K55" s="191">
        <f t="shared" si="11"/>
        <v>0</v>
      </c>
      <c r="L55" s="192">
        <f t="shared" si="12"/>
        <v>0</v>
      </c>
      <c r="M55" s="319"/>
    </row>
    <row r="56" spans="1:13" s="3" customFormat="1" ht="30" customHeight="1">
      <c r="B56" s="152" t="s">
        <v>522</v>
      </c>
      <c r="C56" s="45" t="s">
        <v>316</v>
      </c>
      <c r="D56" s="45" t="s">
        <v>316</v>
      </c>
      <c r="E56" s="45" t="s">
        <v>1003</v>
      </c>
      <c r="F56" s="45" t="s">
        <v>1004</v>
      </c>
      <c r="G56" s="324" t="s">
        <v>316</v>
      </c>
      <c r="H56" s="190">
        <v>2</v>
      </c>
      <c r="I56" s="191">
        <f t="shared" si="9"/>
        <v>1</v>
      </c>
      <c r="J56" s="191">
        <f t="shared" si="10"/>
        <v>0</v>
      </c>
      <c r="K56" s="191">
        <f t="shared" si="11"/>
        <v>0</v>
      </c>
      <c r="L56" s="192">
        <f t="shared" si="12"/>
        <v>1</v>
      </c>
      <c r="M56" s="319"/>
    </row>
    <row r="57" spans="1:13" s="3" customFormat="1" ht="30" customHeight="1">
      <c r="B57" s="152" t="s">
        <v>523</v>
      </c>
      <c r="C57" s="45" t="s">
        <v>316</v>
      </c>
      <c r="D57" s="45" t="s">
        <v>316</v>
      </c>
      <c r="E57" s="45" t="s">
        <v>1003</v>
      </c>
      <c r="F57" s="45" t="s">
        <v>837</v>
      </c>
      <c r="G57" s="324" t="s">
        <v>316</v>
      </c>
      <c r="H57" s="190">
        <v>2</v>
      </c>
      <c r="I57" s="191">
        <f t="shared" si="9"/>
        <v>1</v>
      </c>
      <c r="J57" s="191">
        <f t="shared" si="10"/>
        <v>0</v>
      </c>
      <c r="K57" s="191">
        <f t="shared" si="11"/>
        <v>0</v>
      </c>
      <c r="L57" s="192">
        <f t="shared" si="12"/>
        <v>1</v>
      </c>
      <c r="M57" s="319"/>
    </row>
    <row r="58" spans="1:13" s="3" customFormat="1" ht="30" customHeight="1">
      <c r="B58" s="152" t="s">
        <v>524</v>
      </c>
      <c r="C58" s="45" t="s">
        <v>316</v>
      </c>
      <c r="D58" s="45" t="s">
        <v>316</v>
      </c>
      <c r="E58" s="45" t="s">
        <v>316</v>
      </c>
      <c r="F58" s="45" t="s">
        <v>837</v>
      </c>
      <c r="G58" s="324" t="s">
        <v>316</v>
      </c>
      <c r="H58" s="190">
        <v>1</v>
      </c>
      <c r="I58" s="191">
        <f t="shared" si="9"/>
        <v>1</v>
      </c>
      <c r="J58" s="191">
        <f t="shared" si="10"/>
        <v>0</v>
      </c>
      <c r="K58" s="191">
        <f t="shared" si="11"/>
        <v>0</v>
      </c>
      <c r="L58" s="192">
        <f t="shared" si="12"/>
        <v>0</v>
      </c>
      <c r="M58" s="319"/>
    </row>
    <row r="59" spans="1:13" s="3" customFormat="1" ht="30" customHeight="1">
      <c r="B59" s="152" t="s">
        <v>525</v>
      </c>
      <c r="C59" s="45" t="s">
        <v>316</v>
      </c>
      <c r="D59" s="45" t="s">
        <v>316</v>
      </c>
      <c r="E59" s="45" t="s">
        <v>316</v>
      </c>
      <c r="F59" s="45" t="s">
        <v>837</v>
      </c>
      <c r="G59" s="324" t="s">
        <v>316</v>
      </c>
      <c r="H59" s="190">
        <v>1</v>
      </c>
      <c r="I59" s="191">
        <f t="shared" si="9"/>
        <v>1</v>
      </c>
      <c r="J59" s="191">
        <f t="shared" si="10"/>
        <v>0</v>
      </c>
      <c r="K59" s="191">
        <f t="shared" si="11"/>
        <v>0</v>
      </c>
      <c r="L59" s="192">
        <f t="shared" si="12"/>
        <v>0</v>
      </c>
      <c r="M59" s="319"/>
    </row>
    <row r="60" spans="1:13" s="3" customFormat="1" ht="30" customHeight="1" thickBot="1">
      <c r="B60" s="154" t="s">
        <v>526</v>
      </c>
      <c r="C60" s="147" t="s">
        <v>316</v>
      </c>
      <c r="D60" s="147" t="s">
        <v>316</v>
      </c>
      <c r="E60" s="147" t="s">
        <v>1003</v>
      </c>
      <c r="F60" s="147" t="s">
        <v>837</v>
      </c>
      <c r="G60" s="325" t="s">
        <v>316</v>
      </c>
      <c r="H60" s="244">
        <v>2</v>
      </c>
      <c r="I60" s="261">
        <f t="shared" si="9"/>
        <v>1</v>
      </c>
      <c r="J60" s="261">
        <f t="shared" si="10"/>
        <v>0</v>
      </c>
      <c r="K60" s="261">
        <f t="shared" si="11"/>
        <v>0</v>
      </c>
      <c r="L60" s="262">
        <f t="shared" si="12"/>
        <v>1</v>
      </c>
      <c r="M60" s="320"/>
    </row>
    <row r="61" spans="1:13" ht="20.100000000000001" customHeight="1" thickBot="1">
      <c r="F61" s="210"/>
      <c r="G61" s="210" t="s">
        <v>388</v>
      </c>
      <c r="H61" s="199">
        <f>SUM(H52:H60)</f>
        <v>12</v>
      </c>
      <c r="I61" s="200">
        <f>SUM(I52:I60)</f>
        <v>8</v>
      </c>
      <c r="J61" s="200">
        <f>SUM(J52:J60)</f>
        <v>0</v>
      </c>
      <c r="K61" s="200">
        <f>SUM(K52:K60)</f>
        <v>0</v>
      </c>
      <c r="L61" s="201">
        <f>SUM(L53:L60)</f>
        <v>4</v>
      </c>
    </row>
    <row r="62" spans="1:13" ht="30" customHeight="1" thickBot="1">
      <c r="K62"/>
      <c r="L62"/>
    </row>
    <row r="63" spans="1:13" s="3" customFormat="1" ht="20.100000000000001" customHeight="1" thickBot="1">
      <c r="A63"/>
      <c r="B63" s="472" t="s">
        <v>840</v>
      </c>
      <c r="C63" s="473"/>
      <c r="D63" s="473"/>
      <c r="E63" s="473"/>
      <c r="F63" s="473"/>
      <c r="G63" s="473"/>
      <c r="H63" s="473"/>
      <c r="I63" s="473"/>
      <c r="J63" s="473"/>
      <c r="K63" s="473"/>
      <c r="L63" s="473"/>
      <c r="M63" s="474"/>
    </row>
    <row r="64" spans="1:13" s="3" customFormat="1" ht="35.1" customHeight="1">
      <c r="A64"/>
      <c r="B64" s="505" t="s">
        <v>370</v>
      </c>
      <c r="C64" s="507" t="s">
        <v>371</v>
      </c>
      <c r="D64" s="508"/>
      <c r="E64" s="508"/>
      <c r="F64" s="508"/>
      <c r="G64" s="459"/>
      <c r="H64" s="482" t="s">
        <v>372</v>
      </c>
      <c r="I64" s="483"/>
      <c r="J64" s="483"/>
      <c r="K64" s="483"/>
      <c r="L64" s="484"/>
      <c r="M64" s="459" t="s">
        <v>389</v>
      </c>
    </row>
    <row r="65" spans="1:16" s="3" customFormat="1" ht="20.100000000000001" customHeight="1">
      <c r="A65"/>
      <c r="B65" s="506"/>
      <c r="C65" s="410" t="s">
        <v>373</v>
      </c>
      <c r="D65" s="410" t="s">
        <v>257</v>
      </c>
      <c r="E65" s="410" t="s">
        <v>258</v>
      </c>
      <c r="F65" s="410" t="s">
        <v>364</v>
      </c>
      <c r="G65" s="323" t="s">
        <v>395</v>
      </c>
      <c r="H65" s="411" t="s">
        <v>374</v>
      </c>
      <c r="I65" s="412" t="s">
        <v>375</v>
      </c>
      <c r="J65" s="412" t="s">
        <v>376</v>
      </c>
      <c r="K65" s="412" t="s">
        <v>352</v>
      </c>
      <c r="L65" s="413" t="s">
        <v>378</v>
      </c>
      <c r="M65" s="460"/>
    </row>
    <row r="66" spans="1:16" s="3" customFormat="1" ht="30" customHeight="1">
      <c r="B66" s="152" t="s">
        <v>396</v>
      </c>
      <c r="C66" s="45" t="s">
        <v>316</v>
      </c>
      <c r="D66" s="45" t="s">
        <v>316</v>
      </c>
      <c r="E66" s="45" t="s">
        <v>316</v>
      </c>
      <c r="F66" s="45" t="s">
        <v>316</v>
      </c>
      <c r="G66" s="324" t="s">
        <v>316</v>
      </c>
      <c r="H66" s="190">
        <v>0</v>
      </c>
      <c r="I66" s="191">
        <f t="shared" ref="I66:I74" si="13">COUNTIF(C66:G66,$I$22)</f>
        <v>0</v>
      </c>
      <c r="J66" s="191">
        <f t="shared" ref="J66:J74" si="14">COUNTIF(C66:G66,$J$22)</f>
        <v>0</v>
      </c>
      <c r="K66" s="191">
        <f t="shared" ref="K66:K74" si="15">COUNTIF(C66:G66,$K$22)</f>
        <v>0</v>
      </c>
      <c r="L66" s="192">
        <f t="shared" ref="L66" si="16">COUNTIF(C66:F66,$L$22)</f>
        <v>0</v>
      </c>
      <c r="M66" s="319"/>
    </row>
    <row r="67" spans="1:16" s="3" customFormat="1" ht="30" customHeight="1">
      <c r="A67"/>
      <c r="B67" s="152" t="s">
        <v>527</v>
      </c>
      <c r="C67" s="45" t="s">
        <v>316</v>
      </c>
      <c r="D67" s="45" t="s">
        <v>316</v>
      </c>
      <c r="E67" s="45" t="s">
        <v>1003</v>
      </c>
      <c r="F67" s="45" t="s">
        <v>837</v>
      </c>
      <c r="G67" s="324" t="s">
        <v>316</v>
      </c>
      <c r="H67" s="190">
        <v>2</v>
      </c>
      <c r="I67" s="191">
        <f t="shared" si="13"/>
        <v>1</v>
      </c>
      <c r="J67" s="191">
        <f t="shared" si="14"/>
        <v>0</v>
      </c>
      <c r="K67" s="191">
        <f t="shared" si="15"/>
        <v>0</v>
      </c>
      <c r="L67" s="192">
        <f t="shared" ref="L67:L74" si="17">COUNTIF(C67:G67,$L$22)</f>
        <v>1</v>
      </c>
      <c r="M67" s="319"/>
    </row>
    <row r="68" spans="1:16" s="3" customFormat="1" ht="30" customHeight="1">
      <c r="B68" s="152" t="s">
        <v>528</v>
      </c>
      <c r="C68" s="45" t="s">
        <v>316</v>
      </c>
      <c r="D68" s="45" t="s">
        <v>316</v>
      </c>
      <c r="E68" s="45" t="s">
        <v>316</v>
      </c>
      <c r="F68" s="45" t="s">
        <v>837</v>
      </c>
      <c r="G68" s="324" t="s">
        <v>316</v>
      </c>
      <c r="H68" s="190">
        <v>1</v>
      </c>
      <c r="I68" s="191">
        <f t="shared" si="13"/>
        <v>1</v>
      </c>
      <c r="J68" s="191">
        <f t="shared" si="14"/>
        <v>0</v>
      </c>
      <c r="K68" s="191">
        <f t="shared" si="15"/>
        <v>0</v>
      </c>
      <c r="L68" s="192">
        <f t="shared" si="17"/>
        <v>0</v>
      </c>
      <c r="M68" s="319"/>
    </row>
    <row r="69" spans="1:16" s="3" customFormat="1" ht="30" customHeight="1">
      <c r="B69" s="152" t="s">
        <v>529</v>
      </c>
      <c r="C69" s="45" t="s">
        <v>316</v>
      </c>
      <c r="D69" s="45" t="s">
        <v>316</v>
      </c>
      <c r="E69" s="45" t="s">
        <v>316</v>
      </c>
      <c r="F69" s="45" t="s">
        <v>837</v>
      </c>
      <c r="G69" s="324" t="s">
        <v>316</v>
      </c>
      <c r="H69" s="190">
        <v>1</v>
      </c>
      <c r="I69" s="191">
        <f t="shared" si="13"/>
        <v>1</v>
      </c>
      <c r="J69" s="191">
        <f t="shared" si="14"/>
        <v>0</v>
      </c>
      <c r="K69" s="191">
        <f t="shared" si="15"/>
        <v>0</v>
      </c>
      <c r="L69" s="192">
        <f t="shared" si="17"/>
        <v>0</v>
      </c>
      <c r="M69" s="319"/>
    </row>
    <row r="70" spans="1:16" s="3" customFormat="1" ht="30" customHeight="1">
      <c r="B70" s="152" t="s">
        <v>530</v>
      </c>
      <c r="C70" s="45" t="s">
        <v>316</v>
      </c>
      <c r="D70" s="45" t="s">
        <v>316</v>
      </c>
      <c r="E70" s="45" t="s">
        <v>1003</v>
      </c>
      <c r="F70" s="45" t="s">
        <v>837</v>
      </c>
      <c r="G70" s="324" t="s">
        <v>316</v>
      </c>
      <c r="H70" s="190">
        <v>2</v>
      </c>
      <c r="I70" s="191">
        <f t="shared" si="13"/>
        <v>1</v>
      </c>
      <c r="J70" s="191">
        <f t="shared" si="14"/>
        <v>0</v>
      </c>
      <c r="K70" s="191">
        <f t="shared" si="15"/>
        <v>0</v>
      </c>
      <c r="L70" s="192">
        <f t="shared" si="17"/>
        <v>1</v>
      </c>
      <c r="M70" s="319"/>
    </row>
    <row r="71" spans="1:16" s="3" customFormat="1" ht="30" customHeight="1">
      <c r="B71" s="152" t="s">
        <v>531</v>
      </c>
      <c r="C71" s="45" t="s">
        <v>316</v>
      </c>
      <c r="D71" s="45" t="s">
        <v>316</v>
      </c>
      <c r="E71" s="45" t="s">
        <v>1003</v>
      </c>
      <c r="F71" s="45" t="s">
        <v>837</v>
      </c>
      <c r="G71" s="324" t="s">
        <v>316</v>
      </c>
      <c r="H71" s="190">
        <v>2</v>
      </c>
      <c r="I71" s="191">
        <f t="shared" si="13"/>
        <v>1</v>
      </c>
      <c r="J71" s="191">
        <f t="shared" si="14"/>
        <v>0</v>
      </c>
      <c r="K71" s="191">
        <f t="shared" si="15"/>
        <v>0</v>
      </c>
      <c r="L71" s="192">
        <f t="shared" si="17"/>
        <v>1</v>
      </c>
      <c r="M71" s="319"/>
    </row>
    <row r="72" spans="1:16" s="3" customFormat="1" ht="30" customHeight="1">
      <c r="B72" s="152" t="s">
        <v>532</v>
      </c>
      <c r="C72" s="45" t="s">
        <v>316</v>
      </c>
      <c r="D72" s="45" t="s">
        <v>316</v>
      </c>
      <c r="E72" s="45" t="s">
        <v>316</v>
      </c>
      <c r="F72" s="45" t="s">
        <v>837</v>
      </c>
      <c r="G72" s="324" t="s">
        <v>316</v>
      </c>
      <c r="H72" s="190">
        <v>1</v>
      </c>
      <c r="I72" s="191">
        <f t="shared" si="13"/>
        <v>1</v>
      </c>
      <c r="J72" s="191">
        <f t="shared" si="14"/>
        <v>0</v>
      </c>
      <c r="K72" s="191">
        <f t="shared" si="15"/>
        <v>0</v>
      </c>
      <c r="L72" s="192">
        <f t="shared" si="17"/>
        <v>0</v>
      </c>
      <c r="M72" s="319"/>
    </row>
    <row r="73" spans="1:16" s="3" customFormat="1" ht="30" customHeight="1">
      <c r="B73" s="152" t="s">
        <v>533</v>
      </c>
      <c r="C73" s="45" t="s">
        <v>316</v>
      </c>
      <c r="D73" s="45" t="s">
        <v>316</v>
      </c>
      <c r="E73" s="45" t="s">
        <v>316</v>
      </c>
      <c r="F73" s="45" t="s">
        <v>837</v>
      </c>
      <c r="G73" s="324" t="s">
        <v>316</v>
      </c>
      <c r="H73" s="190">
        <v>1</v>
      </c>
      <c r="I73" s="191">
        <f t="shared" si="13"/>
        <v>1</v>
      </c>
      <c r="J73" s="191">
        <f t="shared" si="14"/>
        <v>0</v>
      </c>
      <c r="K73" s="191">
        <f t="shared" si="15"/>
        <v>0</v>
      </c>
      <c r="L73" s="192">
        <f t="shared" si="17"/>
        <v>0</v>
      </c>
      <c r="M73" s="319"/>
    </row>
    <row r="74" spans="1:16" s="3" customFormat="1" ht="30" customHeight="1" thickBot="1">
      <c r="B74" s="154" t="s">
        <v>534</v>
      </c>
      <c r="C74" s="147" t="s">
        <v>316</v>
      </c>
      <c r="D74" s="147" t="s">
        <v>316</v>
      </c>
      <c r="E74" s="147" t="s">
        <v>1003</v>
      </c>
      <c r="F74" s="147" t="s">
        <v>837</v>
      </c>
      <c r="G74" s="325" t="s">
        <v>316</v>
      </c>
      <c r="H74" s="244">
        <v>2</v>
      </c>
      <c r="I74" s="261">
        <f t="shared" si="13"/>
        <v>1</v>
      </c>
      <c r="J74" s="261">
        <f t="shared" si="14"/>
        <v>0</v>
      </c>
      <c r="K74" s="261">
        <f t="shared" si="15"/>
        <v>0</v>
      </c>
      <c r="L74" s="262">
        <f t="shared" si="17"/>
        <v>1</v>
      </c>
      <c r="M74" s="320"/>
    </row>
    <row r="75" spans="1:16" ht="20.100000000000001" customHeight="1" thickBot="1">
      <c r="F75" s="210"/>
      <c r="G75" s="210" t="s">
        <v>388</v>
      </c>
      <c r="H75" s="199">
        <f>SUM(H66:H74)</f>
        <v>12</v>
      </c>
      <c r="I75" s="200">
        <f>SUM(I66:I74)</f>
        <v>8</v>
      </c>
      <c r="J75" s="200">
        <f>SUM(J66:J74)</f>
        <v>0</v>
      </c>
      <c r="K75" s="200">
        <f>SUM(K66:K74)</f>
        <v>0</v>
      </c>
      <c r="L75" s="201">
        <f>SUM(L67:L74)</f>
        <v>4</v>
      </c>
    </row>
    <row r="76" spans="1:16" ht="30" customHeight="1">
      <c r="K76"/>
      <c r="L76"/>
    </row>
    <row r="77" spans="1:16" ht="30" customHeight="1">
      <c r="B77" s="104" t="s">
        <v>379</v>
      </c>
      <c r="C77" s="105"/>
      <c r="D77" s="105"/>
      <c r="E77" s="105"/>
      <c r="F77" s="105"/>
      <c r="G77" s="105"/>
      <c r="H77" s="105"/>
      <c r="I77" s="105"/>
      <c r="J77" s="105"/>
      <c r="K77" s="105"/>
      <c r="L77" s="105"/>
      <c r="M77" s="105"/>
      <c r="N77" s="105"/>
      <c r="O77" s="3"/>
      <c r="P77" s="3"/>
    </row>
    <row r="78" spans="1:16" s="3" customFormat="1" ht="20.100000000000001" customHeight="1" thickBot="1">
      <c r="B78"/>
      <c r="C78"/>
      <c r="D78"/>
      <c r="E78"/>
      <c r="F78"/>
      <c r="G78"/>
      <c r="H78"/>
      <c r="I78"/>
      <c r="J78"/>
      <c r="K78"/>
      <c r="L78"/>
      <c r="M78"/>
    </row>
    <row r="79" spans="1:16" s="3" customFormat="1" ht="20.100000000000001" customHeight="1" thickBot="1">
      <c r="A79"/>
      <c r="B79" s="472" t="s">
        <v>368</v>
      </c>
      <c r="C79" s="473"/>
      <c r="D79" s="473"/>
      <c r="E79" s="473"/>
      <c r="F79" s="473"/>
      <c r="G79" s="473"/>
      <c r="H79" s="473"/>
      <c r="I79" s="473"/>
      <c r="J79" s="473"/>
      <c r="K79" s="473"/>
      <c r="L79" s="473"/>
      <c r="M79" s="474"/>
    </row>
    <row r="80" spans="1:16" s="3" customFormat="1" ht="35.1" customHeight="1">
      <c r="A80"/>
      <c r="B80" s="505" t="s">
        <v>380</v>
      </c>
      <c r="C80" s="507" t="s">
        <v>371</v>
      </c>
      <c r="D80" s="508"/>
      <c r="E80" s="508"/>
      <c r="F80" s="508"/>
      <c r="G80" s="459"/>
      <c r="H80" s="482" t="s">
        <v>381</v>
      </c>
      <c r="I80" s="483"/>
      <c r="J80" s="483"/>
      <c r="K80" s="483"/>
      <c r="L80" s="484"/>
      <c r="M80" s="459" t="s">
        <v>389</v>
      </c>
    </row>
    <row r="81" spans="1:16" s="3" customFormat="1" ht="20.100000000000001" customHeight="1">
      <c r="A81"/>
      <c r="B81" s="506"/>
      <c r="C81" s="338" t="s">
        <v>373</v>
      </c>
      <c r="D81" s="338" t="s">
        <v>257</v>
      </c>
      <c r="E81" s="338" t="s">
        <v>258</v>
      </c>
      <c r="F81" s="338" t="s">
        <v>364</v>
      </c>
      <c r="G81" s="323" t="s">
        <v>395</v>
      </c>
      <c r="H81" s="339" t="s">
        <v>382</v>
      </c>
      <c r="I81" s="340" t="s">
        <v>383</v>
      </c>
      <c r="J81" s="340" t="s">
        <v>384</v>
      </c>
      <c r="K81" s="340" t="s">
        <v>385</v>
      </c>
      <c r="L81" s="341" t="s">
        <v>386</v>
      </c>
      <c r="M81" s="460"/>
    </row>
    <row r="82" spans="1:16" s="3" customFormat="1" ht="30" customHeight="1">
      <c r="B82" s="152" t="s">
        <v>396</v>
      </c>
      <c r="C82" s="45" t="s">
        <v>316</v>
      </c>
      <c r="D82" s="45" t="s">
        <v>316</v>
      </c>
      <c r="E82" s="45" t="s">
        <v>316</v>
      </c>
      <c r="F82" s="45" t="s">
        <v>316</v>
      </c>
      <c r="G82" s="324" t="s">
        <v>316</v>
      </c>
      <c r="H82" s="190">
        <v>0</v>
      </c>
      <c r="I82" s="191">
        <f>COUNTIF(C82:G82,$I$22)</f>
        <v>0</v>
      </c>
      <c r="J82" s="191">
        <f>COUNTIF(C82:G82,$J$22)</f>
        <v>0</v>
      </c>
      <c r="K82" s="191">
        <f>COUNTIF(C82:G82,$K$22)</f>
        <v>0</v>
      </c>
      <c r="L82" s="192">
        <f t="shared" ref="L82" si="18">COUNTIF(C82:F82,$L$22)</f>
        <v>0</v>
      </c>
      <c r="M82" s="319"/>
    </row>
    <row r="83" spans="1:16" s="3" customFormat="1" ht="30" customHeight="1">
      <c r="A83"/>
      <c r="B83" s="152" t="s">
        <v>993</v>
      </c>
      <c r="C83" s="45" t="s">
        <v>837</v>
      </c>
      <c r="D83" s="45" t="s">
        <v>837</v>
      </c>
      <c r="E83" s="45" t="s">
        <v>837</v>
      </c>
      <c r="F83" s="45" t="s">
        <v>316</v>
      </c>
      <c r="G83" s="324" t="s">
        <v>316</v>
      </c>
      <c r="H83" s="190">
        <v>3</v>
      </c>
      <c r="I83" s="191">
        <f>COUNTIF(C83:G83,$I$22)</f>
        <v>3</v>
      </c>
      <c r="J83" s="191">
        <f>COUNTIF(C83:G83,$J$22)</f>
        <v>0</v>
      </c>
      <c r="K83" s="191">
        <f>COUNTIF(C83:G83,$K$22)</f>
        <v>0</v>
      </c>
      <c r="L83" s="192">
        <f>COUNTIF(C83:G83,$L$22)</f>
        <v>0</v>
      </c>
      <c r="M83" s="319"/>
    </row>
    <row r="84" spans="1:16" s="3" customFormat="1" ht="30" customHeight="1" thickBot="1">
      <c r="B84" s="154" t="s">
        <v>535</v>
      </c>
      <c r="C84" s="147" t="s">
        <v>837</v>
      </c>
      <c r="D84" s="147" t="s">
        <v>837</v>
      </c>
      <c r="E84" s="147" t="s">
        <v>837</v>
      </c>
      <c r="F84" s="147" t="s">
        <v>316</v>
      </c>
      <c r="G84" s="325" t="s">
        <v>316</v>
      </c>
      <c r="H84" s="244">
        <v>3</v>
      </c>
      <c r="I84" s="261">
        <f>COUNTIF(C84:G84,$I$22)</f>
        <v>3</v>
      </c>
      <c r="J84" s="261">
        <f>COUNTIF(C84:G84,$J$22)</f>
        <v>0</v>
      </c>
      <c r="K84" s="261">
        <f>COUNTIF(C84:G84,$K$22)</f>
        <v>0</v>
      </c>
      <c r="L84" s="262">
        <f>COUNTIF(C84:G84,$L$22)</f>
        <v>0</v>
      </c>
      <c r="M84" s="320"/>
    </row>
    <row r="85" spans="1:16" ht="20.100000000000001" customHeight="1" thickBot="1">
      <c r="F85" s="210"/>
      <c r="G85" s="210" t="s">
        <v>387</v>
      </c>
      <c r="H85" s="199">
        <f>SUM(H81:H84)</f>
        <v>6</v>
      </c>
      <c r="I85" s="200">
        <f>SUM(I81:I84)</f>
        <v>6</v>
      </c>
      <c r="J85" s="200">
        <f>SUM(J81:J84)</f>
        <v>0</v>
      </c>
      <c r="K85" s="200">
        <f>SUM(K81:K84)</f>
        <v>0</v>
      </c>
      <c r="L85" s="201">
        <f>SUM(L82:L84)</f>
        <v>0</v>
      </c>
    </row>
    <row r="86" spans="1:16" ht="30" customHeight="1" thickBot="1">
      <c r="K86"/>
      <c r="L86"/>
    </row>
    <row r="87" spans="1:16" s="3" customFormat="1" ht="20.100000000000001" customHeight="1" thickBot="1">
      <c r="A87"/>
      <c r="B87" s="472" t="s">
        <v>536</v>
      </c>
      <c r="C87" s="473"/>
      <c r="D87" s="473"/>
      <c r="E87" s="473"/>
      <c r="F87" s="473"/>
      <c r="G87" s="473"/>
      <c r="H87" s="473"/>
      <c r="I87" s="473"/>
      <c r="J87" s="473"/>
      <c r="K87" s="473"/>
      <c r="L87" s="473"/>
      <c r="M87" s="474"/>
    </row>
    <row r="88" spans="1:16" s="3" customFormat="1" ht="35.1" customHeight="1">
      <c r="A88"/>
      <c r="B88" s="505" t="s">
        <v>346</v>
      </c>
      <c r="C88" s="507" t="s">
        <v>371</v>
      </c>
      <c r="D88" s="508"/>
      <c r="E88" s="508"/>
      <c r="F88" s="508"/>
      <c r="G88" s="459"/>
      <c r="H88" s="482" t="s">
        <v>381</v>
      </c>
      <c r="I88" s="483"/>
      <c r="J88" s="483"/>
      <c r="K88" s="483"/>
      <c r="L88" s="484"/>
      <c r="M88" s="459" t="s">
        <v>389</v>
      </c>
    </row>
    <row r="89" spans="1:16" s="3" customFormat="1" ht="20.100000000000001" customHeight="1">
      <c r="A89"/>
      <c r="B89" s="506"/>
      <c r="C89" s="338" t="s">
        <v>373</v>
      </c>
      <c r="D89" s="338" t="s">
        <v>257</v>
      </c>
      <c r="E89" s="338" t="s">
        <v>258</v>
      </c>
      <c r="F89" s="338" t="s">
        <v>364</v>
      </c>
      <c r="G89" s="323" t="s">
        <v>395</v>
      </c>
      <c r="H89" s="339" t="s">
        <v>349</v>
      </c>
      <c r="I89" s="340" t="s">
        <v>350</v>
      </c>
      <c r="J89" s="340" t="s">
        <v>351</v>
      </c>
      <c r="K89" s="340" t="s">
        <v>385</v>
      </c>
      <c r="L89" s="341" t="s">
        <v>44</v>
      </c>
      <c r="M89" s="460"/>
    </row>
    <row r="90" spans="1:16" s="3" customFormat="1" ht="30" customHeight="1">
      <c r="B90" s="152" t="s">
        <v>396</v>
      </c>
      <c r="C90" s="45" t="s">
        <v>316</v>
      </c>
      <c r="D90" s="45" t="s">
        <v>316</v>
      </c>
      <c r="E90" s="45" t="s">
        <v>316</v>
      </c>
      <c r="F90" s="45" t="s">
        <v>316</v>
      </c>
      <c r="G90" s="324" t="s">
        <v>316</v>
      </c>
      <c r="H90" s="190">
        <v>0</v>
      </c>
      <c r="I90" s="191">
        <f>COUNTIF(C90:G90,$I$22)</f>
        <v>0</v>
      </c>
      <c r="J90" s="191">
        <f>COUNTIF(C90:G90,$J$22)</f>
        <v>0</v>
      </c>
      <c r="K90" s="191">
        <f>COUNTIF(C90:G90,$K$22)</f>
        <v>0</v>
      </c>
      <c r="L90" s="192">
        <f t="shared" ref="L90" si="19">COUNTIF(C90:F90,$L$22)</f>
        <v>0</v>
      </c>
      <c r="M90" s="319"/>
    </row>
    <row r="91" spans="1:16" s="3" customFormat="1" ht="30" customHeight="1">
      <c r="A91"/>
      <c r="B91" s="152" t="s">
        <v>537</v>
      </c>
      <c r="C91" s="45" t="s">
        <v>837</v>
      </c>
      <c r="D91" s="45" t="s">
        <v>837</v>
      </c>
      <c r="E91" s="45" t="s">
        <v>837</v>
      </c>
      <c r="F91" s="45" t="s">
        <v>316</v>
      </c>
      <c r="G91" s="324" t="s">
        <v>316</v>
      </c>
      <c r="H91" s="190">
        <v>3</v>
      </c>
      <c r="I91" s="191">
        <f>COUNTIF(C91:G91,$I$22)</f>
        <v>3</v>
      </c>
      <c r="J91" s="191">
        <f>COUNTIF(C91:G91,$J$22)</f>
        <v>0</v>
      </c>
      <c r="K91" s="191">
        <f>COUNTIF(C91:G91,$K$22)</f>
        <v>0</v>
      </c>
      <c r="L91" s="192">
        <f>COUNTIF(C91:G91,$L$22)</f>
        <v>0</v>
      </c>
      <c r="M91" s="319"/>
    </row>
    <row r="92" spans="1:16" s="3" customFormat="1" ht="30" customHeight="1" thickBot="1">
      <c r="B92" s="154" t="s">
        <v>538</v>
      </c>
      <c r="C92" s="147" t="s">
        <v>837</v>
      </c>
      <c r="D92" s="147" t="s">
        <v>837</v>
      </c>
      <c r="E92" s="147" t="s">
        <v>837</v>
      </c>
      <c r="F92" s="147" t="s">
        <v>316</v>
      </c>
      <c r="G92" s="325" t="s">
        <v>316</v>
      </c>
      <c r="H92" s="244">
        <v>3</v>
      </c>
      <c r="I92" s="261">
        <f>COUNTIF(C92:G92,$I$22)</f>
        <v>3</v>
      </c>
      <c r="J92" s="261">
        <f>COUNTIF(C92:G92,$J$22)</f>
        <v>0</v>
      </c>
      <c r="K92" s="261">
        <f>COUNTIF(C92:G92,$K$22)</f>
        <v>0</v>
      </c>
      <c r="L92" s="262">
        <f>COUNTIF(C92:G92,$L$22)</f>
        <v>0</v>
      </c>
      <c r="M92" s="320"/>
    </row>
    <row r="93" spans="1:16" ht="20.100000000000001" customHeight="1" thickBot="1">
      <c r="F93" s="210"/>
      <c r="G93" s="210" t="s">
        <v>87</v>
      </c>
      <c r="H93" s="199">
        <f>SUM(H89:H92)</f>
        <v>6</v>
      </c>
      <c r="I93" s="200">
        <f>SUM(I89:I92)</f>
        <v>6</v>
      </c>
      <c r="J93" s="200">
        <f>SUM(J89:J92)</f>
        <v>0</v>
      </c>
      <c r="K93" s="200">
        <f>SUM(K89:K92)</f>
        <v>0</v>
      </c>
      <c r="L93" s="201">
        <f>SUM(L90:L92)</f>
        <v>0</v>
      </c>
    </row>
    <row r="94" spans="1:16" ht="30" customHeight="1">
      <c r="K94"/>
      <c r="L94"/>
    </row>
    <row r="95" spans="1:16" ht="30" customHeight="1">
      <c r="B95" s="104" t="s">
        <v>394</v>
      </c>
      <c r="C95" s="105"/>
      <c r="D95" s="105"/>
      <c r="E95" s="105"/>
      <c r="F95" s="105"/>
      <c r="G95" s="105"/>
      <c r="H95" s="105"/>
      <c r="I95" s="105"/>
      <c r="J95" s="105"/>
      <c r="K95" s="105"/>
      <c r="L95" s="105"/>
      <c r="M95" s="105"/>
      <c r="N95" s="105"/>
      <c r="O95" s="3"/>
      <c r="P95" s="3"/>
    </row>
    <row r="96" spans="1:16" s="3" customFormat="1" ht="20.100000000000001" customHeight="1" thickBot="1">
      <c r="B96"/>
      <c r="C96"/>
      <c r="D96"/>
      <c r="E96"/>
      <c r="F96"/>
      <c r="G96"/>
      <c r="H96"/>
      <c r="I96"/>
      <c r="J96"/>
      <c r="K96"/>
      <c r="L96"/>
      <c r="M96"/>
    </row>
    <row r="97" spans="1:13" s="3" customFormat="1" ht="20.100000000000001" customHeight="1" thickBot="1">
      <c r="A97"/>
      <c r="B97" s="472" t="s">
        <v>547</v>
      </c>
      <c r="C97" s="473"/>
      <c r="D97" s="473"/>
      <c r="E97" s="473"/>
      <c r="F97" s="473"/>
      <c r="G97" s="473"/>
      <c r="H97" s="473"/>
      <c r="I97" s="473"/>
      <c r="J97" s="473"/>
      <c r="K97" s="473"/>
      <c r="L97" s="473"/>
      <c r="M97" s="474"/>
    </row>
    <row r="98" spans="1:13" s="3" customFormat="1" ht="35.1" customHeight="1">
      <c r="A98"/>
      <c r="B98" s="505" t="s">
        <v>346</v>
      </c>
      <c r="C98" s="507" t="s">
        <v>371</v>
      </c>
      <c r="D98" s="508"/>
      <c r="E98" s="508"/>
      <c r="F98" s="508"/>
      <c r="G98" s="459"/>
      <c r="H98" s="482" t="s">
        <v>372</v>
      </c>
      <c r="I98" s="483"/>
      <c r="J98" s="483"/>
      <c r="K98" s="483"/>
      <c r="L98" s="484"/>
      <c r="M98" s="459" t="s">
        <v>389</v>
      </c>
    </row>
    <row r="99" spans="1:13" s="3" customFormat="1" ht="20.100000000000001" customHeight="1">
      <c r="A99"/>
      <c r="B99" s="506"/>
      <c r="C99" s="338" t="s">
        <v>373</v>
      </c>
      <c r="D99" s="338" t="s">
        <v>257</v>
      </c>
      <c r="E99" s="338" t="s">
        <v>258</v>
      </c>
      <c r="F99" s="338" t="s">
        <v>364</v>
      </c>
      <c r="G99" s="323" t="s">
        <v>395</v>
      </c>
      <c r="H99" s="339" t="s">
        <v>349</v>
      </c>
      <c r="I99" s="340" t="s">
        <v>350</v>
      </c>
      <c r="J99" s="340" t="s">
        <v>351</v>
      </c>
      <c r="K99" s="340" t="s">
        <v>377</v>
      </c>
      <c r="L99" s="341" t="s">
        <v>44</v>
      </c>
      <c r="M99" s="460"/>
    </row>
    <row r="100" spans="1:13" s="3" customFormat="1" ht="30" customHeight="1">
      <c r="B100" s="152" t="s">
        <v>396</v>
      </c>
      <c r="C100" s="45" t="s">
        <v>316</v>
      </c>
      <c r="D100" s="45" t="s">
        <v>316</v>
      </c>
      <c r="E100" s="45" t="s">
        <v>316</v>
      </c>
      <c r="F100" s="45" t="s">
        <v>418</v>
      </c>
      <c r="G100" s="324" t="s">
        <v>316</v>
      </c>
      <c r="H100" s="190">
        <v>0</v>
      </c>
      <c r="I100" s="191">
        <f>COUNTIF(C100:G100,$I$22)</f>
        <v>0</v>
      </c>
      <c r="J100" s="191">
        <f>COUNTIF(C100:G100,$J$22)</f>
        <v>0</v>
      </c>
      <c r="K100" s="191">
        <f>COUNTIF(C100:G100,$K$22)</f>
        <v>0</v>
      </c>
      <c r="L100" s="192">
        <f>COUNTIF(C100:F100,$L$22)</f>
        <v>0</v>
      </c>
      <c r="M100" s="319"/>
    </row>
    <row r="101" spans="1:13" s="3" customFormat="1" ht="30" customHeight="1">
      <c r="A101"/>
      <c r="B101" s="152" t="s">
        <v>790</v>
      </c>
      <c r="C101" s="45" t="s">
        <v>316</v>
      </c>
      <c r="D101" s="45" t="s">
        <v>316</v>
      </c>
      <c r="E101" s="45" t="s">
        <v>837</v>
      </c>
      <c r="F101" s="45" t="s">
        <v>837</v>
      </c>
      <c r="G101" s="324" t="s">
        <v>316</v>
      </c>
      <c r="H101" s="190">
        <v>2</v>
      </c>
      <c r="I101" s="191">
        <f>COUNTIF(C101:G101,$I$22)</f>
        <v>2</v>
      </c>
      <c r="J101" s="191">
        <f>COUNTIF(C101:G101,$J$22)</f>
        <v>0</v>
      </c>
      <c r="K101" s="191">
        <f>COUNTIF(C101:G101,$K$22)</f>
        <v>0</v>
      </c>
      <c r="L101" s="192">
        <f>COUNTIF(C101:G101,$L$22)</f>
        <v>0</v>
      </c>
      <c r="M101" s="319"/>
    </row>
    <row r="102" spans="1:13" s="3" customFormat="1" ht="30" customHeight="1">
      <c r="B102" s="152" t="s">
        <v>791</v>
      </c>
      <c r="C102" s="45" t="s">
        <v>316</v>
      </c>
      <c r="D102" s="45" t="s">
        <v>316</v>
      </c>
      <c r="E102" s="45" t="s">
        <v>837</v>
      </c>
      <c r="F102" s="45" t="s">
        <v>837</v>
      </c>
      <c r="G102" s="324" t="s">
        <v>316</v>
      </c>
      <c r="H102" s="190">
        <v>2</v>
      </c>
      <c r="I102" s="191">
        <f>COUNTIF(C102:G102,$I$22)</f>
        <v>2</v>
      </c>
      <c r="J102" s="191">
        <f>COUNTIF(C102:G102,$J$22)</f>
        <v>0</v>
      </c>
      <c r="K102" s="191">
        <f>COUNTIF(C102:G102,$K$22)</f>
        <v>0</v>
      </c>
      <c r="L102" s="192">
        <f>COUNTIF(C102:G102,$L$22)</f>
        <v>0</v>
      </c>
      <c r="M102" s="319"/>
    </row>
    <row r="103" spans="1:13" s="3" customFormat="1" ht="30" customHeight="1">
      <c r="B103" s="152" t="s">
        <v>792</v>
      </c>
      <c r="C103" s="45" t="s">
        <v>316</v>
      </c>
      <c r="D103" s="45" t="s">
        <v>316</v>
      </c>
      <c r="E103" s="45" t="s">
        <v>837</v>
      </c>
      <c r="F103" s="45" t="s">
        <v>837</v>
      </c>
      <c r="G103" s="324" t="s">
        <v>316</v>
      </c>
      <c r="H103" s="190">
        <v>2</v>
      </c>
      <c r="I103" s="191">
        <f>COUNTIF(C103:G103,$I$22)</f>
        <v>2</v>
      </c>
      <c r="J103" s="191">
        <f>COUNTIF(C103:G103,$J$22)</f>
        <v>0</v>
      </c>
      <c r="K103" s="191">
        <f>COUNTIF(C103:G103,$K$22)</f>
        <v>0</v>
      </c>
      <c r="L103" s="192">
        <f>COUNTIF(C103:G103,$L$22)</f>
        <v>0</v>
      </c>
      <c r="M103" s="319"/>
    </row>
    <row r="104" spans="1:13" s="3" customFormat="1" ht="30" customHeight="1" thickBot="1">
      <c r="B104" s="154" t="s">
        <v>793</v>
      </c>
      <c r="C104" s="147" t="s">
        <v>316</v>
      </c>
      <c r="D104" s="147" t="s">
        <v>316</v>
      </c>
      <c r="E104" s="147" t="s">
        <v>837</v>
      </c>
      <c r="F104" s="147" t="s">
        <v>837</v>
      </c>
      <c r="G104" s="325" t="s">
        <v>316</v>
      </c>
      <c r="H104" s="244">
        <v>2</v>
      </c>
      <c r="I104" s="261">
        <f>COUNTIF(C104:G104,$I$22)</f>
        <v>2</v>
      </c>
      <c r="J104" s="261">
        <f>COUNTIF(C104:G104,$J$22)</f>
        <v>0</v>
      </c>
      <c r="K104" s="261">
        <f>COUNTIF(C104:G104,$K$22)</f>
        <v>0</v>
      </c>
      <c r="L104" s="262">
        <f>COUNTIF(C104:G104,$L$22)</f>
        <v>0</v>
      </c>
      <c r="M104" s="320"/>
    </row>
    <row r="105" spans="1:13" ht="20.100000000000001" customHeight="1" thickBot="1">
      <c r="F105" s="210"/>
      <c r="G105" s="210" t="s">
        <v>388</v>
      </c>
      <c r="H105" s="199">
        <f>SUM(H100:H104)</f>
        <v>8</v>
      </c>
      <c r="I105" s="200">
        <f>SUM(I100:I104)</f>
        <v>8</v>
      </c>
      <c r="J105" s="200">
        <f>SUM(J100:J104)</f>
        <v>0</v>
      </c>
      <c r="K105" s="200">
        <f>SUM(K100:K104)</f>
        <v>0</v>
      </c>
      <c r="L105" s="201">
        <f>SUM(L101:L104)</f>
        <v>0</v>
      </c>
    </row>
    <row r="106" spans="1:13" ht="30" customHeight="1" thickBot="1">
      <c r="K106"/>
      <c r="L106"/>
    </row>
    <row r="107" spans="1:13" s="3" customFormat="1" ht="20.100000000000001" customHeight="1" thickBot="1">
      <c r="A107"/>
      <c r="B107" s="472" t="s">
        <v>548</v>
      </c>
      <c r="C107" s="473"/>
      <c r="D107" s="473"/>
      <c r="E107" s="473"/>
      <c r="F107" s="473"/>
      <c r="G107" s="473"/>
      <c r="H107" s="473"/>
      <c r="I107" s="473"/>
      <c r="J107" s="473"/>
      <c r="K107" s="473"/>
      <c r="L107" s="473"/>
      <c r="M107" s="474"/>
    </row>
    <row r="108" spans="1:13" s="3" customFormat="1" ht="35.1" customHeight="1">
      <c r="A108"/>
      <c r="B108" s="505" t="s">
        <v>346</v>
      </c>
      <c r="C108" s="507" t="s">
        <v>371</v>
      </c>
      <c r="D108" s="508"/>
      <c r="E108" s="508"/>
      <c r="F108" s="508"/>
      <c r="G108" s="459"/>
      <c r="H108" s="482" t="s">
        <v>372</v>
      </c>
      <c r="I108" s="483"/>
      <c r="J108" s="483"/>
      <c r="K108" s="483"/>
      <c r="L108" s="484"/>
      <c r="M108" s="459" t="s">
        <v>389</v>
      </c>
    </row>
    <row r="109" spans="1:13" s="3" customFormat="1" ht="20.100000000000001" customHeight="1">
      <c r="A109"/>
      <c r="B109" s="506"/>
      <c r="C109" s="338" t="s">
        <v>373</v>
      </c>
      <c r="D109" s="338" t="s">
        <v>257</v>
      </c>
      <c r="E109" s="338" t="s">
        <v>258</v>
      </c>
      <c r="F109" s="338" t="s">
        <v>364</v>
      </c>
      <c r="G109" s="323" t="s">
        <v>395</v>
      </c>
      <c r="H109" s="339" t="s">
        <v>349</v>
      </c>
      <c r="I109" s="340" t="s">
        <v>350</v>
      </c>
      <c r="J109" s="340" t="s">
        <v>351</v>
      </c>
      <c r="K109" s="340" t="s">
        <v>377</v>
      </c>
      <c r="L109" s="341" t="s">
        <v>44</v>
      </c>
      <c r="M109" s="460"/>
    </row>
    <row r="110" spans="1:13" s="3" customFormat="1" ht="30" customHeight="1">
      <c r="B110" s="152" t="s">
        <v>396</v>
      </c>
      <c r="C110" s="45" t="s">
        <v>316</v>
      </c>
      <c r="D110" s="45" t="s">
        <v>316</v>
      </c>
      <c r="E110" s="45" t="s">
        <v>316</v>
      </c>
      <c r="F110" s="45" t="s">
        <v>418</v>
      </c>
      <c r="G110" s="324" t="s">
        <v>316</v>
      </c>
      <c r="H110" s="190">
        <v>0</v>
      </c>
      <c r="I110" s="191">
        <f>COUNTIF(C110:G110,$I$22)</f>
        <v>0</v>
      </c>
      <c r="J110" s="191">
        <f>COUNTIF(C110:G110,$J$22)</f>
        <v>0</v>
      </c>
      <c r="K110" s="191">
        <f>COUNTIF(C110:G110,$K$22)</f>
        <v>0</v>
      </c>
      <c r="L110" s="192">
        <f>COUNTIF(C110:F110,$L$22)</f>
        <v>0</v>
      </c>
      <c r="M110" s="319"/>
    </row>
    <row r="111" spans="1:13" s="3" customFormat="1" ht="30" customHeight="1">
      <c r="A111"/>
      <c r="B111" s="152" t="s">
        <v>794</v>
      </c>
      <c r="C111" s="45" t="s">
        <v>316</v>
      </c>
      <c r="D111" s="45" t="s">
        <v>316</v>
      </c>
      <c r="E111" s="45" t="s">
        <v>837</v>
      </c>
      <c r="F111" s="45" t="s">
        <v>837</v>
      </c>
      <c r="G111" s="324" t="s">
        <v>316</v>
      </c>
      <c r="H111" s="190">
        <v>2</v>
      </c>
      <c r="I111" s="191">
        <f>COUNTIF(C111:G111,$I$22)</f>
        <v>2</v>
      </c>
      <c r="J111" s="191">
        <f>COUNTIF(C111:G111,$J$22)</f>
        <v>0</v>
      </c>
      <c r="K111" s="191">
        <f>COUNTIF(C111:G111,$K$22)</f>
        <v>0</v>
      </c>
      <c r="L111" s="192">
        <f>COUNTIF(C111:G111,$L$22)</f>
        <v>0</v>
      </c>
      <c r="M111" s="319"/>
    </row>
    <row r="112" spans="1:13" s="3" customFormat="1" ht="30" customHeight="1">
      <c r="B112" s="152" t="s">
        <v>795</v>
      </c>
      <c r="C112" s="45" t="s">
        <v>316</v>
      </c>
      <c r="D112" s="45" t="s">
        <v>316</v>
      </c>
      <c r="E112" s="45" t="s">
        <v>837</v>
      </c>
      <c r="F112" s="45" t="s">
        <v>837</v>
      </c>
      <c r="G112" s="324" t="s">
        <v>316</v>
      </c>
      <c r="H112" s="190">
        <v>2</v>
      </c>
      <c r="I112" s="191">
        <f>COUNTIF(C112:G112,$I$22)</f>
        <v>2</v>
      </c>
      <c r="J112" s="191">
        <f>COUNTIF(C112:G112,$J$22)</f>
        <v>0</v>
      </c>
      <c r="K112" s="191">
        <f>COUNTIF(C112:G112,$K$22)</f>
        <v>0</v>
      </c>
      <c r="L112" s="192">
        <f>COUNTIF(C112:G112,$L$22)</f>
        <v>0</v>
      </c>
      <c r="M112" s="319"/>
    </row>
    <row r="113" spans="1:14" s="3" customFormat="1" ht="30" customHeight="1">
      <c r="B113" s="152" t="s">
        <v>796</v>
      </c>
      <c r="C113" s="45" t="s">
        <v>316</v>
      </c>
      <c r="D113" s="45" t="s">
        <v>316</v>
      </c>
      <c r="E113" s="45" t="s">
        <v>837</v>
      </c>
      <c r="F113" s="45" t="s">
        <v>837</v>
      </c>
      <c r="G113" s="324" t="s">
        <v>316</v>
      </c>
      <c r="H113" s="190">
        <v>2</v>
      </c>
      <c r="I113" s="191">
        <f>COUNTIF(C113:G113,$I$22)</f>
        <v>2</v>
      </c>
      <c r="J113" s="191">
        <f>COUNTIF(C113:G113,$J$22)</f>
        <v>0</v>
      </c>
      <c r="K113" s="191">
        <f>COUNTIF(C113:G113,$K$22)</f>
        <v>0</v>
      </c>
      <c r="L113" s="192">
        <f>COUNTIF(C113:G113,$L$22)</f>
        <v>0</v>
      </c>
      <c r="M113" s="319"/>
    </row>
    <row r="114" spans="1:14" s="3" customFormat="1" ht="30" customHeight="1" thickBot="1">
      <c r="B114" s="154" t="s">
        <v>797</v>
      </c>
      <c r="C114" s="147" t="s">
        <v>316</v>
      </c>
      <c r="D114" s="147" t="s">
        <v>316</v>
      </c>
      <c r="E114" s="147" t="s">
        <v>837</v>
      </c>
      <c r="F114" s="147" t="s">
        <v>837</v>
      </c>
      <c r="G114" s="325" t="s">
        <v>316</v>
      </c>
      <c r="H114" s="244">
        <v>2</v>
      </c>
      <c r="I114" s="261">
        <f>COUNTIF(C114:G114,$I$22)</f>
        <v>2</v>
      </c>
      <c r="J114" s="261">
        <f>COUNTIF(C114:G114,$J$22)</f>
        <v>0</v>
      </c>
      <c r="K114" s="261">
        <f>COUNTIF(C114:G114,$K$22)</f>
        <v>0</v>
      </c>
      <c r="L114" s="262">
        <f>COUNTIF(C114:G114,$L$22)</f>
        <v>0</v>
      </c>
      <c r="M114" s="320"/>
    </row>
    <row r="115" spans="1:14" ht="20.100000000000001" customHeight="1" thickBot="1">
      <c r="F115" s="210"/>
      <c r="G115" s="210" t="s">
        <v>388</v>
      </c>
      <c r="H115" s="199">
        <f>SUM(H110:H114)</f>
        <v>8</v>
      </c>
      <c r="I115" s="200">
        <f>SUM(I110:I114)</f>
        <v>8</v>
      </c>
      <c r="J115" s="200">
        <f>SUM(J110:J114)</f>
        <v>0</v>
      </c>
      <c r="K115" s="200">
        <f>SUM(K110:K114)</f>
        <v>0</v>
      </c>
      <c r="L115" s="201">
        <f>SUM(L111:L114)</f>
        <v>0</v>
      </c>
    </row>
    <row r="116" spans="1:14" ht="30" customHeight="1">
      <c r="K116"/>
      <c r="L116"/>
    </row>
    <row r="117" spans="1:14" ht="30" customHeight="1">
      <c r="B117" s="104" t="s">
        <v>539</v>
      </c>
      <c r="C117" s="105"/>
      <c r="D117" s="105"/>
      <c r="E117" s="105"/>
      <c r="F117" s="105"/>
      <c r="G117" s="105"/>
      <c r="H117" s="105"/>
      <c r="I117" s="105"/>
      <c r="J117" s="105"/>
      <c r="K117" s="105"/>
      <c r="L117" s="105"/>
      <c r="M117" s="105"/>
      <c r="N117" s="105"/>
    </row>
    <row r="118" spans="1:14" s="3" customFormat="1" ht="20.100000000000001" customHeight="1" thickBot="1">
      <c r="B118"/>
      <c r="C118"/>
      <c r="D118"/>
      <c r="E118"/>
      <c r="F118"/>
      <c r="G118"/>
      <c r="H118"/>
      <c r="I118"/>
      <c r="J118"/>
      <c r="K118"/>
      <c r="L118"/>
      <c r="M118"/>
    </row>
    <row r="119" spans="1:14" s="3" customFormat="1" ht="20.100000000000001" customHeight="1" thickBot="1">
      <c r="A119"/>
      <c r="B119" s="472" t="s">
        <v>540</v>
      </c>
      <c r="C119" s="473"/>
      <c r="D119" s="473"/>
      <c r="E119" s="473"/>
      <c r="F119" s="473"/>
      <c r="G119" s="473"/>
      <c r="H119" s="473"/>
      <c r="I119" s="473"/>
      <c r="J119" s="473"/>
      <c r="K119" s="473"/>
      <c r="L119" s="473"/>
      <c r="M119" s="474"/>
    </row>
    <row r="120" spans="1:14" s="3" customFormat="1" ht="35.1" customHeight="1">
      <c r="A120"/>
      <c r="B120" s="505" t="s">
        <v>346</v>
      </c>
      <c r="C120" s="507" t="s">
        <v>371</v>
      </c>
      <c r="D120" s="508"/>
      <c r="E120" s="508"/>
      <c r="F120" s="508"/>
      <c r="G120" s="459"/>
      <c r="H120" s="482" t="s">
        <v>372</v>
      </c>
      <c r="I120" s="483"/>
      <c r="J120" s="483"/>
      <c r="K120" s="483"/>
      <c r="L120" s="484"/>
      <c r="M120" s="459" t="s">
        <v>389</v>
      </c>
    </row>
    <row r="121" spans="1:14" s="3" customFormat="1" ht="20.100000000000001" customHeight="1">
      <c r="A121"/>
      <c r="B121" s="506"/>
      <c r="C121" s="338" t="s">
        <v>373</v>
      </c>
      <c r="D121" s="338" t="s">
        <v>257</v>
      </c>
      <c r="E121" s="338" t="s">
        <v>258</v>
      </c>
      <c r="F121" s="338" t="s">
        <v>364</v>
      </c>
      <c r="G121" s="323" t="s">
        <v>395</v>
      </c>
      <c r="H121" s="339" t="s">
        <v>349</v>
      </c>
      <c r="I121" s="340" t="s">
        <v>350</v>
      </c>
      <c r="J121" s="340" t="s">
        <v>351</v>
      </c>
      <c r="K121" s="340" t="s">
        <v>377</v>
      </c>
      <c r="L121" s="341" t="s">
        <v>44</v>
      </c>
      <c r="M121" s="460"/>
    </row>
    <row r="122" spans="1:14" s="3" customFormat="1" ht="30" customHeight="1">
      <c r="B122" s="152" t="s">
        <v>396</v>
      </c>
      <c r="C122" s="45" t="s">
        <v>316</v>
      </c>
      <c r="D122" s="45" t="s">
        <v>316</v>
      </c>
      <c r="E122" s="45" t="s">
        <v>316</v>
      </c>
      <c r="F122" s="45" t="s">
        <v>418</v>
      </c>
      <c r="G122" s="324" t="s">
        <v>316</v>
      </c>
      <c r="H122" s="190">
        <v>0</v>
      </c>
      <c r="I122" s="191">
        <f t="shared" ref="I122:I130" si="20">COUNTIF(C122:G122,$I$22)</f>
        <v>0</v>
      </c>
      <c r="J122" s="191">
        <f t="shared" ref="J122:J130" si="21">COUNTIF(C122:G122,$J$22)</f>
        <v>0</v>
      </c>
      <c r="K122" s="191">
        <f t="shared" ref="K122:K130" si="22">COUNTIF(C122:G122,$K$22)</f>
        <v>0</v>
      </c>
      <c r="L122" s="192">
        <f>COUNTIF(C122:F122,$L$22)</f>
        <v>0</v>
      </c>
      <c r="M122" s="319"/>
    </row>
    <row r="123" spans="1:14" s="3" customFormat="1" ht="30" customHeight="1">
      <c r="A123"/>
      <c r="B123" s="152" t="s">
        <v>808</v>
      </c>
      <c r="C123" s="45" t="s">
        <v>316</v>
      </c>
      <c r="D123" s="45" t="s">
        <v>316</v>
      </c>
      <c r="E123" s="45" t="s">
        <v>837</v>
      </c>
      <c r="F123" s="45" t="s">
        <v>837</v>
      </c>
      <c r="G123" s="324" t="s">
        <v>316</v>
      </c>
      <c r="H123" s="190">
        <v>2</v>
      </c>
      <c r="I123" s="191">
        <f t="shared" si="20"/>
        <v>2</v>
      </c>
      <c r="J123" s="191">
        <f t="shared" si="21"/>
        <v>0</v>
      </c>
      <c r="K123" s="191">
        <f t="shared" si="22"/>
        <v>0</v>
      </c>
      <c r="L123" s="192">
        <f t="shared" ref="L123:L130" si="23">COUNTIF(C123:G123,$L$22)</f>
        <v>0</v>
      </c>
      <c r="M123" s="319"/>
    </row>
    <row r="124" spans="1:14" s="3" customFormat="1" ht="30" customHeight="1">
      <c r="B124" s="152" t="s">
        <v>541</v>
      </c>
      <c r="C124" s="45" t="s">
        <v>316</v>
      </c>
      <c r="D124" s="45" t="s">
        <v>316</v>
      </c>
      <c r="E124" s="45" t="s">
        <v>316</v>
      </c>
      <c r="F124" s="45" t="s">
        <v>837</v>
      </c>
      <c r="G124" s="324" t="s">
        <v>316</v>
      </c>
      <c r="H124" s="190">
        <v>1</v>
      </c>
      <c r="I124" s="191">
        <f t="shared" si="20"/>
        <v>1</v>
      </c>
      <c r="J124" s="191">
        <f t="shared" si="21"/>
        <v>0</v>
      </c>
      <c r="K124" s="191">
        <f t="shared" si="22"/>
        <v>0</v>
      </c>
      <c r="L124" s="192">
        <f t="shared" si="23"/>
        <v>0</v>
      </c>
      <c r="M124" s="319"/>
    </row>
    <row r="125" spans="1:14" s="3" customFormat="1" ht="30" customHeight="1">
      <c r="B125" s="152" t="s">
        <v>542</v>
      </c>
      <c r="C125" s="45" t="s">
        <v>316</v>
      </c>
      <c r="D125" s="45" t="s">
        <v>316</v>
      </c>
      <c r="E125" s="45" t="s">
        <v>316</v>
      </c>
      <c r="F125" s="45" t="s">
        <v>837</v>
      </c>
      <c r="G125" s="324" t="s">
        <v>316</v>
      </c>
      <c r="H125" s="190">
        <v>1</v>
      </c>
      <c r="I125" s="191">
        <f t="shared" si="20"/>
        <v>1</v>
      </c>
      <c r="J125" s="191">
        <f t="shared" si="21"/>
        <v>0</v>
      </c>
      <c r="K125" s="191">
        <f t="shared" si="22"/>
        <v>0</v>
      </c>
      <c r="L125" s="192">
        <f t="shared" si="23"/>
        <v>0</v>
      </c>
      <c r="M125" s="319"/>
    </row>
    <row r="126" spans="1:14" s="3" customFormat="1" ht="30" customHeight="1">
      <c r="B126" s="152" t="s">
        <v>836</v>
      </c>
      <c r="C126" s="45" t="s">
        <v>316</v>
      </c>
      <c r="D126" s="45" t="s">
        <v>316</v>
      </c>
      <c r="E126" s="45" t="s">
        <v>837</v>
      </c>
      <c r="F126" s="45" t="s">
        <v>837</v>
      </c>
      <c r="G126" s="324" t="s">
        <v>316</v>
      </c>
      <c r="H126" s="190">
        <v>2</v>
      </c>
      <c r="I126" s="191">
        <f t="shared" si="20"/>
        <v>2</v>
      </c>
      <c r="J126" s="191">
        <f t="shared" si="21"/>
        <v>0</v>
      </c>
      <c r="K126" s="191">
        <f t="shared" si="22"/>
        <v>0</v>
      </c>
      <c r="L126" s="192">
        <f t="shared" si="23"/>
        <v>0</v>
      </c>
      <c r="M126" s="319"/>
    </row>
    <row r="127" spans="1:14" s="3" customFormat="1" ht="30" customHeight="1">
      <c r="B127" s="152" t="s">
        <v>543</v>
      </c>
      <c r="C127" s="45" t="s">
        <v>316</v>
      </c>
      <c r="D127" s="45" t="s">
        <v>316</v>
      </c>
      <c r="E127" s="45" t="s">
        <v>837</v>
      </c>
      <c r="F127" s="45" t="s">
        <v>837</v>
      </c>
      <c r="G127" s="324" t="s">
        <v>316</v>
      </c>
      <c r="H127" s="190">
        <v>2</v>
      </c>
      <c r="I127" s="191">
        <f t="shared" si="20"/>
        <v>2</v>
      </c>
      <c r="J127" s="191">
        <f t="shared" si="21"/>
        <v>0</v>
      </c>
      <c r="K127" s="191">
        <f t="shared" si="22"/>
        <v>0</v>
      </c>
      <c r="L127" s="192">
        <f t="shared" si="23"/>
        <v>0</v>
      </c>
      <c r="M127" s="319"/>
    </row>
    <row r="128" spans="1:14" s="3" customFormat="1" ht="30" customHeight="1">
      <c r="B128" s="152" t="s">
        <v>544</v>
      </c>
      <c r="C128" s="45" t="s">
        <v>316</v>
      </c>
      <c r="D128" s="45" t="s">
        <v>316</v>
      </c>
      <c r="E128" s="45" t="s">
        <v>316</v>
      </c>
      <c r="F128" s="45" t="s">
        <v>837</v>
      </c>
      <c r="G128" s="324" t="s">
        <v>316</v>
      </c>
      <c r="H128" s="190">
        <v>1</v>
      </c>
      <c r="I128" s="191">
        <f t="shared" si="20"/>
        <v>1</v>
      </c>
      <c r="J128" s="191">
        <f t="shared" si="21"/>
        <v>0</v>
      </c>
      <c r="K128" s="191">
        <f t="shared" si="22"/>
        <v>0</v>
      </c>
      <c r="L128" s="192">
        <f t="shared" si="23"/>
        <v>0</v>
      </c>
      <c r="M128" s="319"/>
    </row>
    <row r="129" spans="2:13" s="3" customFormat="1" ht="30" customHeight="1">
      <c r="B129" s="152" t="s">
        <v>545</v>
      </c>
      <c r="C129" s="45" t="s">
        <v>316</v>
      </c>
      <c r="D129" s="45" t="s">
        <v>316</v>
      </c>
      <c r="E129" s="45" t="s">
        <v>316</v>
      </c>
      <c r="F129" s="45" t="s">
        <v>837</v>
      </c>
      <c r="G129" s="324" t="s">
        <v>316</v>
      </c>
      <c r="H129" s="190">
        <v>1</v>
      </c>
      <c r="I129" s="191">
        <f t="shared" si="20"/>
        <v>1</v>
      </c>
      <c r="J129" s="191">
        <f t="shared" si="21"/>
        <v>0</v>
      </c>
      <c r="K129" s="191">
        <f t="shared" si="22"/>
        <v>0</v>
      </c>
      <c r="L129" s="192">
        <f t="shared" si="23"/>
        <v>0</v>
      </c>
      <c r="M129" s="319"/>
    </row>
    <row r="130" spans="2:13" s="3" customFormat="1" ht="30" customHeight="1" thickBot="1">
      <c r="B130" s="154" t="s">
        <v>546</v>
      </c>
      <c r="C130" s="147" t="s">
        <v>316</v>
      </c>
      <c r="D130" s="147" t="s">
        <v>316</v>
      </c>
      <c r="E130" s="147" t="s">
        <v>837</v>
      </c>
      <c r="F130" s="45" t="s">
        <v>837</v>
      </c>
      <c r="G130" s="325" t="s">
        <v>316</v>
      </c>
      <c r="H130" s="244">
        <v>2</v>
      </c>
      <c r="I130" s="261">
        <f t="shared" si="20"/>
        <v>2</v>
      </c>
      <c r="J130" s="261">
        <f t="shared" si="21"/>
        <v>0</v>
      </c>
      <c r="K130" s="261">
        <f t="shared" si="22"/>
        <v>0</v>
      </c>
      <c r="L130" s="262">
        <f t="shared" si="23"/>
        <v>0</v>
      </c>
      <c r="M130" s="320"/>
    </row>
    <row r="131" spans="2:13" ht="20.100000000000001" customHeight="1" thickBot="1">
      <c r="F131" s="210"/>
      <c r="G131" s="210" t="s">
        <v>388</v>
      </c>
      <c r="H131" s="199">
        <f>SUM(H122:H130)</f>
        <v>12</v>
      </c>
      <c r="I131" s="200">
        <f>SUM(I122:I130)</f>
        <v>12</v>
      </c>
      <c r="J131" s="200">
        <f>SUM(J122:J130)</f>
        <v>0</v>
      </c>
      <c r="K131" s="200">
        <f>SUM(K122:K130)</f>
        <v>0</v>
      </c>
      <c r="L131" s="201">
        <f>SUM(L123:L130)</f>
        <v>0</v>
      </c>
    </row>
    <row r="132" spans="2:13" ht="30" customHeight="1">
      <c r="K132"/>
      <c r="L132"/>
    </row>
  </sheetData>
  <mergeCells count="53">
    <mergeCell ref="B21:B22"/>
    <mergeCell ref="B2:L2"/>
    <mergeCell ref="B3:L3"/>
    <mergeCell ref="C12:D12"/>
    <mergeCell ref="C13:D13"/>
    <mergeCell ref="C14:D14"/>
    <mergeCell ref="C15:D15"/>
    <mergeCell ref="C16:D16"/>
    <mergeCell ref="B20:M20"/>
    <mergeCell ref="H21:L21"/>
    <mergeCell ref="M21:M22"/>
    <mergeCell ref="B10:L10"/>
    <mergeCell ref="C21:G21"/>
    <mergeCell ref="B80:B81"/>
    <mergeCell ref="B79:M79"/>
    <mergeCell ref="H98:L98"/>
    <mergeCell ref="M98:M99"/>
    <mergeCell ref="H80:L80"/>
    <mergeCell ref="M80:M81"/>
    <mergeCell ref="C80:G80"/>
    <mergeCell ref="B87:M87"/>
    <mergeCell ref="B88:B89"/>
    <mergeCell ref="C88:G88"/>
    <mergeCell ref="H88:L88"/>
    <mergeCell ref="M88:M89"/>
    <mergeCell ref="B35:B36"/>
    <mergeCell ref="B34:M34"/>
    <mergeCell ref="H35:L35"/>
    <mergeCell ref="M35:M36"/>
    <mergeCell ref="C35:G35"/>
    <mergeCell ref="B119:M119"/>
    <mergeCell ref="B97:M97"/>
    <mergeCell ref="B98:B99"/>
    <mergeCell ref="C98:G98"/>
    <mergeCell ref="B120:B121"/>
    <mergeCell ref="C120:G120"/>
    <mergeCell ref="H120:L120"/>
    <mergeCell ref="M120:M121"/>
    <mergeCell ref="B107:M107"/>
    <mergeCell ref="B108:B109"/>
    <mergeCell ref="C108:G108"/>
    <mergeCell ref="H108:L108"/>
    <mergeCell ref="M108:M109"/>
    <mergeCell ref="B49:M49"/>
    <mergeCell ref="B50:B51"/>
    <mergeCell ref="C50:G50"/>
    <mergeCell ref="H50:L50"/>
    <mergeCell ref="M50:M51"/>
    <mergeCell ref="B63:M63"/>
    <mergeCell ref="B64:B65"/>
    <mergeCell ref="C64:G64"/>
    <mergeCell ref="H64:L64"/>
    <mergeCell ref="M64:M65"/>
  </mergeCells>
  <phoneticPr fontId="8" type="noConversion"/>
  <conditionalFormatting sqref="M1 M133:M65598">
    <cfRule type="cellIs" dxfId="596" priority="836" operator="equal">
      <formula>"pass"</formula>
    </cfRule>
    <cfRule type="cellIs" dxfId="595" priority="837" operator="equal">
      <formula>"fail"</formula>
    </cfRule>
  </conditionalFormatting>
  <conditionalFormatting sqref="F83 F84:G84 C83:E84 C45:G45">
    <cfRule type="containsText" dxfId="594" priority="667" operator="containsText" text="Block">
      <formula>NOT(ISERROR(SEARCH("Block",C45)))</formula>
    </cfRule>
    <cfRule type="containsText" dxfId="593" priority="668" operator="containsText" text="X">
      <formula>NOT(ISERROR(SEARCH("X",C45)))</formula>
    </cfRule>
    <cfRule type="containsText" dxfId="592" priority="669" operator="containsText" text="FAIL">
      <formula>NOT(ISERROR(SEARCH("FAIL",C45)))</formula>
    </cfRule>
    <cfRule type="containsText" dxfId="591" priority="670" operator="containsText" text="PASS">
      <formula>NOT(ISERROR(SEARCH("PASS",C45)))</formula>
    </cfRule>
    <cfRule type="containsText" dxfId="590" priority="671" operator="containsText" text="FAIL">
      <formula>NOT(ISERROR(SEARCH("FAIL",C45)))</formula>
    </cfRule>
    <cfRule type="containsText" dxfId="589" priority="672" operator="containsText" text="PASS">
      <formula>NOT(ISERROR(SEARCH("PASS",C45)))</formula>
    </cfRule>
  </conditionalFormatting>
  <conditionalFormatting sqref="F83 F84:G84 C83:E84 C45:G45">
    <cfRule type="cellIs" dxfId="588" priority="674" operator="equal">
      <formula>"V"</formula>
    </cfRule>
  </conditionalFormatting>
  <conditionalFormatting sqref="F83 F84:G84 C83:E84 C45:G45">
    <cfRule type="cellIs" dxfId="587" priority="673" operator="equal">
      <formula>"N"</formula>
    </cfRule>
  </conditionalFormatting>
  <conditionalFormatting sqref="K33">
    <cfRule type="cellIs" dxfId="586" priority="657" operator="equal">
      <formula>"pass"</formula>
    </cfRule>
    <cfRule type="cellIs" dxfId="585" priority="658" operator="equal">
      <formula>"fail"</formula>
    </cfRule>
  </conditionalFormatting>
  <conditionalFormatting sqref="C31:D31 G31">
    <cfRule type="containsText" dxfId="584" priority="649" operator="containsText" text="Block">
      <formula>NOT(ISERROR(SEARCH("Block",C31)))</formula>
    </cfRule>
    <cfRule type="containsText" dxfId="583" priority="650" operator="containsText" text="X">
      <formula>NOT(ISERROR(SEARCH("X",C31)))</formula>
    </cfRule>
    <cfRule type="containsText" dxfId="582" priority="651" operator="containsText" text="FAIL">
      <formula>NOT(ISERROR(SEARCH("FAIL",C31)))</formula>
    </cfRule>
    <cfRule type="containsText" dxfId="581" priority="652" operator="containsText" text="PASS">
      <formula>NOT(ISERROR(SEARCH("PASS",C31)))</formula>
    </cfRule>
    <cfRule type="containsText" dxfId="580" priority="653" operator="containsText" text="FAIL">
      <formula>NOT(ISERROR(SEARCH("FAIL",C31)))</formula>
    </cfRule>
    <cfRule type="containsText" dxfId="579" priority="654" operator="containsText" text="PASS">
      <formula>NOT(ISERROR(SEARCH("PASS",C31)))</formula>
    </cfRule>
  </conditionalFormatting>
  <conditionalFormatting sqref="C31:D31 G31">
    <cfRule type="cellIs" dxfId="578" priority="656" operator="equal">
      <formula>"V"</formula>
    </cfRule>
  </conditionalFormatting>
  <conditionalFormatting sqref="C31:D31 G31">
    <cfRule type="cellIs" dxfId="577" priority="655" operator="equal">
      <formula>"N"</formula>
    </cfRule>
  </conditionalFormatting>
  <conditionalFormatting sqref="K47">
    <cfRule type="cellIs" dxfId="576" priority="647" operator="equal">
      <formula>"pass"</formula>
    </cfRule>
    <cfRule type="cellIs" dxfId="575" priority="648" operator="equal">
      <formula>"fail"</formula>
    </cfRule>
  </conditionalFormatting>
  <conditionalFormatting sqref="E38:G38 F39:G44">
    <cfRule type="containsText" dxfId="574" priority="639" operator="containsText" text="Block">
      <formula>NOT(ISERROR(SEARCH("Block",E38)))</formula>
    </cfRule>
    <cfRule type="containsText" dxfId="573" priority="640" operator="containsText" text="X">
      <formula>NOT(ISERROR(SEARCH("X",E38)))</formula>
    </cfRule>
    <cfRule type="containsText" dxfId="572" priority="641" operator="containsText" text="FAIL">
      <formula>NOT(ISERROR(SEARCH("FAIL",E38)))</formula>
    </cfRule>
    <cfRule type="containsText" dxfId="571" priority="642" operator="containsText" text="PASS">
      <formula>NOT(ISERROR(SEARCH("PASS",E38)))</formula>
    </cfRule>
    <cfRule type="containsText" dxfId="570" priority="643" operator="containsText" text="FAIL">
      <formula>NOT(ISERROR(SEARCH("FAIL",E38)))</formula>
    </cfRule>
    <cfRule type="containsText" dxfId="569" priority="644" operator="containsText" text="PASS">
      <formula>NOT(ISERROR(SEARCH("PASS",E38)))</formula>
    </cfRule>
  </conditionalFormatting>
  <conditionalFormatting sqref="E38:G38 F39:G44">
    <cfRule type="cellIs" dxfId="568" priority="646" operator="equal">
      <formula>"V"</formula>
    </cfRule>
  </conditionalFormatting>
  <conditionalFormatting sqref="E38:G38 F39:G44">
    <cfRule type="cellIs" dxfId="567" priority="645" operator="equal">
      <formula>"N"</formula>
    </cfRule>
  </conditionalFormatting>
  <conditionalFormatting sqref="E23:G23 C23:D30 G24:G30">
    <cfRule type="containsText" dxfId="566" priority="611" operator="containsText" text="Block">
      <formula>NOT(ISERROR(SEARCH("Block",C23)))</formula>
    </cfRule>
    <cfRule type="containsText" dxfId="565" priority="612" operator="containsText" text="X">
      <formula>NOT(ISERROR(SEARCH("X",C23)))</formula>
    </cfRule>
    <cfRule type="containsText" dxfId="564" priority="613" operator="containsText" text="FAIL">
      <formula>NOT(ISERROR(SEARCH("FAIL",C23)))</formula>
    </cfRule>
    <cfRule type="containsText" dxfId="563" priority="614" operator="containsText" text="PASS">
      <formula>NOT(ISERROR(SEARCH("PASS",C23)))</formula>
    </cfRule>
    <cfRule type="containsText" dxfId="562" priority="615" operator="containsText" text="FAIL">
      <formula>NOT(ISERROR(SEARCH("FAIL",C23)))</formula>
    </cfRule>
    <cfRule type="containsText" dxfId="561" priority="616" operator="containsText" text="PASS">
      <formula>NOT(ISERROR(SEARCH("PASS",C23)))</formula>
    </cfRule>
  </conditionalFormatting>
  <conditionalFormatting sqref="E23:G23 C23:D30 G24:G30">
    <cfRule type="cellIs" dxfId="560" priority="618" operator="equal">
      <formula>"V"</formula>
    </cfRule>
  </conditionalFormatting>
  <conditionalFormatting sqref="E23:G23 C23:D30 G24:G30">
    <cfRule type="cellIs" dxfId="559" priority="617" operator="equal">
      <formula>"N"</formula>
    </cfRule>
  </conditionalFormatting>
  <conditionalFormatting sqref="G37">
    <cfRule type="containsText" dxfId="558" priority="603" operator="containsText" text="Block">
      <formula>NOT(ISERROR(SEARCH("Block",G37)))</formula>
    </cfRule>
    <cfRule type="containsText" dxfId="557" priority="604" operator="containsText" text="X">
      <formula>NOT(ISERROR(SEARCH("X",G37)))</formula>
    </cfRule>
    <cfRule type="containsText" dxfId="556" priority="605" operator="containsText" text="FAIL">
      <formula>NOT(ISERROR(SEARCH("FAIL",G37)))</formula>
    </cfRule>
    <cfRule type="containsText" dxfId="555" priority="606" operator="containsText" text="PASS">
      <formula>NOT(ISERROR(SEARCH("PASS",G37)))</formula>
    </cfRule>
    <cfRule type="containsText" dxfId="554" priority="607" operator="containsText" text="FAIL">
      <formula>NOT(ISERROR(SEARCH("FAIL",G37)))</formula>
    </cfRule>
    <cfRule type="containsText" dxfId="553" priority="608" operator="containsText" text="PASS">
      <formula>NOT(ISERROR(SEARCH("PASS",G37)))</formula>
    </cfRule>
  </conditionalFormatting>
  <conditionalFormatting sqref="G37">
    <cfRule type="cellIs" dxfId="552" priority="610" operator="equal">
      <formula>"V"</formula>
    </cfRule>
  </conditionalFormatting>
  <conditionalFormatting sqref="G37">
    <cfRule type="cellIs" dxfId="551" priority="609" operator="equal">
      <formula>"N"</formula>
    </cfRule>
  </conditionalFormatting>
  <conditionalFormatting sqref="G82:G83">
    <cfRule type="containsText" dxfId="550" priority="579" operator="containsText" text="Block">
      <formula>NOT(ISERROR(SEARCH("Block",G82)))</formula>
    </cfRule>
    <cfRule type="containsText" dxfId="549" priority="580" operator="containsText" text="X">
      <formula>NOT(ISERROR(SEARCH("X",G82)))</formula>
    </cfRule>
    <cfRule type="containsText" dxfId="548" priority="581" operator="containsText" text="FAIL">
      <formula>NOT(ISERROR(SEARCH("FAIL",G82)))</formula>
    </cfRule>
    <cfRule type="containsText" dxfId="547" priority="582" operator="containsText" text="PASS">
      <formula>NOT(ISERROR(SEARCH("PASS",G82)))</formula>
    </cfRule>
    <cfRule type="containsText" dxfId="546" priority="583" operator="containsText" text="FAIL">
      <formula>NOT(ISERROR(SEARCH("FAIL",G82)))</formula>
    </cfRule>
    <cfRule type="containsText" dxfId="545" priority="584" operator="containsText" text="PASS">
      <formula>NOT(ISERROR(SEARCH("PASS",G82)))</formula>
    </cfRule>
  </conditionalFormatting>
  <conditionalFormatting sqref="G82:G83">
    <cfRule type="cellIs" dxfId="544" priority="586" operator="equal">
      <formula>"V"</formula>
    </cfRule>
  </conditionalFormatting>
  <conditionalFormatting sqref="G82:G83">
    <cfRule type="cellIs" dxfId="543" priority="585" operator="equal">
      <formula>"N"</formula>
    </cfRule>
  </conditionalFormatting>
  <conditionalFormatting sqref="C37:F37 C38:D39">
    <cfRule type="containsText" dxfId="542" priority="571" operator="containsText" text="Block">
      <formula>NOT(ISERROR(SEARCH("Block",C37)))</formula>
    </cfRule>
    <cfRule type="containsText" dxfId="541" priority="572" operator="containsText" text="X">
      <formula>NOT(ISERROR(SEARCH("X",C37)))</formula>
    </cfRule>
    <cfRule type="containsText" dxfId="540" priority="573" operator="containsText" text="FAIL">
      <formula>NOT(ISERROR(SEARCH("FAIL",C37)))</formula>
    </cfRule>
    <cfRule type="containsText" dxfId="539" priority="574" operator="containsText" text="PASS">
      <formula>NOT(ISERROR(SEARCH("PASS",C37)))</formula>
    </cfRule>
    <cfRule type="containsText" dxfId="538" priority="575" operator="containsText" text="FAIL">
      <formula>NOT(ISERROR(SEARCH("FAIL",C37)))</formula>
    </cfRule>
    <cfRule type="containsText" dxfId="537" priority="576" operator="containsText" text="PASS">
      <formula>NOT(ISERROR(SEARCH("PASS",C37)))</formula>
    </cfRule>
  </conditionalFormatting>
  <conditionalFormatting sqref="C37:F37 C38:D39">
    <cfRule type="cellIs" dxfId="536" priority="578" operator="equal">
      <formula>"V"</formula>
    </cfRule>
  </conditionalFormatting>
  <conditionalFormatting sqref="C37:F37 C38:D39">
    <cfRule type="cellIs" dxfId="535" priority="577" operator="equal">
      <formula>"N"</formula>
    </cfRule>
  </conditionalFormatting>
  <conditionalFormatting sqref="C82:F82">
    <cfRule type="containsText" dxfId="534" priority="547" operator="containsText" text="Block">
      <formula>NOT(ISERROR(SEARCH("Block",C82)))</formula>
    </cfRule>
    <cfRule type="containsText" dxfId="533" priority="548" operator="containsText" text="X">
      <formula>NOT(ISERROR(SEARCH("X",C82)))</formula>
    </cfRule>
    <cfRule type="containsText" dxfId="532" priority="549" operator="containsText" text="FAIL">
      <formula>NOT(ISERROR(SEARCH("FAIL",C82)))</formula>
    </cfRule>
    <cfRule type="containsText" dxfId="531" priority="550" operator="containsText" text="PASS">
      <formula>NOT(ISERROR(SEARCH("PASS",C82)))</formula>
    </cfRule>
    <cfRule type="containsText" dxfId="530" priority="551" operator="containsText" text="FAIL">
      <formula>NOT(ISERROR(SEARCH("FAIL",C82)))</formula>
    </cfRule>
    <cfRule type="containsText" dxfId="529" priority="552" operator="containsText" text="PASS">
      <formula>NOT(ISERROR(SEARCH("PASS",C82)))</formula>
    </cfRule>
  </conditionalFormatting>
  <conditionalFormatting sqref="C82:F82">
    <cfRule type="cellIs" dxfId="528" priority="554" operator="equal">
      <formula>"V"</formula>
    </cfRule>
  </conditionalFormatting>
  <conditionalFormatting sqref="C82:F82">
    <cfRule type="cellIs" dxfId="527" priority="553" operator="equal">
      <formula>"N"</formula>
    </cfRule>
  </conditionalFormatting>
  <conditionalFormatting sqref="C40:D44">
    <cfRule type="containsText" dxfId="526" priority="499" operator="containsText" text="Block">
      <formula>NOT(ISERROR(SEARCH("Block",C40)))</formula>
    </cfRule>
    <cfRule type="containsText" dxfId="525" priority="500" operator="containsText" text="X">
      <formula>NOT(ISERROR(SEARCH("X",C40)))</formula>
    </cfRule>
    <cfRule type="containsText" dxfId="524" priority="501" operator="containsText" text="FAIL">
      <formula>NOT(ISERROR(SEARCH("FAIL",C40)))</formula>
    </cfRule>
    <cfRule type="containsText" dxfId="523" priority="502" operator="containsText" text="PASS">
      <formula>NOT(ISERROR(SEARCH("PASS",C40)))</formula>
    </cfRule>
    <cfRule type="containsText" dxfId="522" priority="503" operator="containsText" text="FAIL">
      <formula>NOT(ISERROR(SEARCH("FAIL",C40)))</formula>
    </cfRule>
    <cfRule type="containsText" dxfId="521" priority="504" operator="containsText" text="PASS">
      <formula>NOT(ISERROR(SEARCH("PASS",C40)))</formula>
    </cfRule>
  </conditionalFormatting>
  <conditionalFormatting sqref="C40:D44">
    <cfRule type="cellIs" dxfId="520" priority="506" operator="equal">
      <formula>"V"</formula>
    </cfRule>
  </conditionalFormatting>
  <conditionalFormatting sqref="C40:D44">
    <cfRule type="cellIs" dxfId="519" priority="505" operator="equal">
      <formula>"N"</formula>
    </cfRule>
  </conditionalFormatting>
  <conditionalFormatting sqref="F91 F92:G92 C91:E92">
    <cfRule type="containsText" dxfId="518" priority="467" operator="containsText" text="Block">
      <formula>NOT(ISERROR(SEARCH("Block",C91)))</formula>
    </cfRule>
    <cfRule type="containsText" dxfId="517" priority="468" operator="containsText" text="X">
      <formula>NOT(ISERROR(SEARCH("X",C91)))</formula>
    </cfRule>
    <cfRule type="containsText" dxfId="516" priority="469" operator="containsText" text="FAIL">
      <formula>NOT(ISERROR(SEARCH("FAIL",C91)))</formula>
    </cfRule>
    <cfRule type="containsText" dxfId="515" priority="470" operator="containsText" text="PASS">
      <formula>NOT(ISERROR(SEARCH("PASS",C91)))</formula>
    </cfRule>
    <cfRule type="containsText" dxfId="514" priority="471" operator="containsText" text="FAIL">
      <formula>NOT(ISERROR(SEARCH("FAIL",C91)))</formula>
    </cfRule>
    <cfRule type="containsText" dxfId="513" priority="472" operator="containsText" text="PASS">
      <formula>NOT(ISERROR(SEARCH("PASS",C91)))</formula>
    </cfRule>
  </conditionalFormatting>
  <conditionalFormatting sqref="F91 F92:G92 C91:E92">
    <cfRule type="cellIs" dxfId="512" priority="474" operator="equal">
      <formula>"V"</formula>
    </cfRule>
  </conditionalFormatting>
  <conditionalFormatting sqref="F91 F92:G92 C91:E92">
    <cfRule type="cellIs" dxfId="511" priority="473" operator="equal">
      <formula>"N"</formula>
    </cfRule>
  </conditionalFormatting>
  <conditionalFormatting sqref="G90:G91">
    <cfRule type="containsText" dxfId="510" priority="459" operator="containsText" text="Block">
      <formula>NOT(ISERROR(SEARCH("Block",G90)))</formula>
    </cfRule>
    <cfRule type="containsText" dxfId="509" priority="460" operator="containsText" text="X">
      <formula>NOT(ISERROR(SEARCH("X",G90)))</formula>
    </cfRule>
    <cfRule type="containsText" dxfId="508" priority="461" operator="containsText" text="FAIL">
      <formula>NOT(ISERROR(SEARCH("FAIL",G90)))</formula>
    </cfRule>
    <cfRule type="containsText" dxfId="507" priority="462" operator="containsText" text="PASS">
      <formula>NOT(ISERROR(SEARCH("PASS",G90)))</formula>
    </cfRule>
    <cfRule type="containsText" dxfId="506" priority="463" operator="containsText" text="FAIL">
      <formula>NOT(ISERROR(SEARCH("FAIL",G90)))</formula>
    </cfRule>
    <cfRule type="containsText" dxfId="505" priority="464" operator="containsText" text="PASS">
      <formula>NOT(ISERROR(SEARCH("PASS",G90)))</formula>
    </cfRule>
  </conditionalFormatting>
  <conditionalFormatting sqref="G90:G91">
    <cfRule type="cellIs" dxfId="504" priority="466" operator="equal">
      <formula>"V"</formula>
    </cfRule>
  </conditionalFormatting>
  <conditionalFormatting sqref="G90:G91">
    <cfRule type="cellIs" dxfId="503" priority="465" operator="equal">
      <formula>"N"</formula>
    </cfRule>
  </conditionalFormatting>
  <conditionalFormatting sqref="C90:F90">
    <cfRule type="containsText" dxfId="502" priority="451" operator="containsText" text="Block">
      <formula>NOT(ISERROR(SEARCH("Block",C90)))</formula>
    </cfRule>
    <cfRule type="containsText" dxfId="501" priority="452" operator="containsText" text="X">
      <formula>NOT(ISERROR(SEARCH("X",C90)))</formula>
    </cfRule>
    <cfRule type="containsText" dxfId="500" priority="453" operator="containsText" text="FAIL">
      <formula>NOT(ISERROR(SEARCH("FAIL",C90)))</formula>
    </cfRule>
    <cfRule type="containsText" dxfId="499" priority="454" operator="containsText" text="PASS">
      <formula>NOT(ISERROR(SEARCH("PASS",C90)))</formula>
    </cfRule>
    <cfRule type="containsText" dxfId="498" priority="455" operator="containsText" text="FAIL">
      <formula>NOT(ISERROR(SEARCH("FAIL",C90)))</formula>
    </cfRule>
    <cfRule type="containsText" dxfId="497" priority="456" operator="containsText" text="PASS">
      <formula>NOT(ISERROR(SEARCH("PASS",C90)))</formula>
    </cfRule>
  </conditionalFormatting>
  <conditionalFormatting sqref="C90:F90">
    <cfRule type="cellIs" dxfId="496" priority="458" operator="equal">
      <formula>"V"</formula>
    </cfRule>
  </conditionalFormatting>
  <conditionalFormatting sqref="C90:F90">
    <cfRule type="cellIs" dxfId="495" priority="457" operator="equal">
      <formula>"N"</formula>
    </cfRule>
  </conditionalFormatting>
  <conditionalFormatting sqref="K132">
    <cfRule type="cellIs" dxfId="494" priority="449" operator="equal">
      <formula>"pass"</formula>
    </cfRule>
    <cfRule type="cellIs" dxfId="493" priority="450" operator="equal">
      <formula>"fail"</formula>
    </cfRule>
  </conditionalFormatting>
  <conditionalFormatting sqref="E123:F123 C130:E130 E128:E129 G130 E124 F124:F130">
    <cfRule type="containsText" dxfId="492" priority="441" operator="containsText" text="Block">
      <formula>NOT(ISERROR(SEARCH("Block",C123)))</formula>
    </cfRule>
    <cfRule type="containsText" dxfId="491" priority="442" operator="containsText" text="X">
      <formula>NOT(ISERROR(SEARCH("X",C123)))</formula>
    </cfRule>
    <cfRule type="containsText" dxfId="490" priority="443" operator="containsText" text="FAIL">
      <formula>NOT(ISERROR(SEARCH("FAIL",C123)))</formula>
    </cfRule>
    <cfRule type="containsText" dxfId="489" priority="444" operator="containsText" text="PASS">
      <formula>NOT(ISERROR(SEARCH("PASS",C123)))</formula>
    </cfRule>
    <cfRule type="containsText" dxfId="488" priority="445" operator="containsText" text="FAIL">
      <formula>NOT(ISERROR(SEARCH("FAIL",C123)))</formula>
    </cfRule>
    <cfRule type="containsText" dxfId="487" priority="446" operator="containsText" text="PASS">
      <formula>NOT(ISERROR(SEARCH("PASS",C123)))</formula>
    </cfRule>
  </conditionalFormatting>
  <conditionalFormatting sqref="E123:F123 C130:E130 E128:E129 G130 E124 F124:F130">
    <cfRule type="cellIs" dxfId="486" priority="448" operator="equal">
      <formula>"V"</formula>
    </cfRule>
  </conditionalFormatting>
  <conditionalFormatting sqref="E123:F123 C130:E130 E128:E129 G130 E124 F124:F130">
    <cfRule type="cellIs" dxfId="485" priority="447" operator="equal">
      <formula>"N"</formula>
    </cfRule>
  </conditionalFormatting>
  <conditionalFormatting sqref="E122:G122 C122:D129 G123:G129">
    <cfRule type="containsText" dxfId="484" priority="433" operator="containsText" text="Block">
      <formula>NOT(ISERROR(SEARCH("Block",C122)))</formula>
    </cfRule>
    <cfRule type="containsText" dxfId="483" priority="434" operator="containsText" text="X">
      <formula>NOT(ISERROR(SEARCH("X",C122)))</formula>
    </cfRule>
    <cfRule type="containsText" dxfId="482" priority="435" operator="containsText" text="FAIL">
      <formula>NOT(ISERROR(SEARCH("FAIL",C122)))</formula>
    </cfRule>
    <cfRule type="containsText" dxfId="481" priority="436" operator="containsText" text="PASS">
      <formula>NOT(ISERROR(SEARCH("PASS",C122)))</formula>
    </cfRule>
    <cfRule type="containsText" dxfId="480" priority="437" operator="containsText" text="FAIL">
      <formula>NOT(ISERROR(SEARCH("FAIL",C122)))</formula>
    </cfRule>
    <cfRule type="containsText" dxfId="479" priority="438" operator="containsText" text="PASS">
      <formula>NOT(ISERROR(SEARCH("PASS",C122)))</formula>
    </cfRule>
  </conditionalFormatting>
  <conditionalFormatting sqref="E122:G122 C122:D129 G123:G129">
    <cfRule type="cellIs" dxfId="478" priority="440" operator="equal">
      <formula>"V"</formula>
    </cfRule>
  </conditionalFormatting>
  <conditionalFormatting sqref="E122:G122 C122:D129 G123:G129">
    <cfRule type="cellIs" dxfId="477" priority="439" operator="equal">
      <formula>"N"</formula>
    </cfRule>
  </conditionalFormatting>
  <conditionalFormatting sqref="E125">
    <cfRule type="containsText" dxfId="476" priority="425" operator="containsText" text="Block">
      <formula>NOT(ISERROR(SEARCH("Block",E125)))</formula>
    </cfRule>
    <cfRule type="containsText" dxfId="475" priority="426" operator="containsText" text="X">
      <formula>NOT(ISERROR(SEARCH("X",E125)))</formula>
    </cfRule>
    <cfRule type="containsText" dxfId="474" priority="427" operator="containsText" text="FAIL">
      <formula>NOT(ISERROR(SEARCH("FAIL",E125)))</formula>
    </cfRule>
    <cfRule type="containsText" dxfId="473" priority="428" operator="containsText" text="PASS">
      <formula>NOT(ISERROR(SEARCH("PASS",E125)))</formula>
    </cfRule>
    <cfRule type="containsText" dxfId="472" priority="429" operator="containsText" text="FAIL">
      <formula>NOT(ISERROR(SEARCH("FAIL",E125)))</formula>
    </cfRule>
    <cfRule type="containsText" dxfId="471" priority="430" operator="containsText" text="PASS">
      <formula>NOT(ISERROR(SEARCH("PASS",E125)))</formula>
    </cfRule>
  </conditionalFormatting>
  <conditionalFormatting sqref="E125">
    <cfRule type="cellIs" dxfId="470" priority="432" operator="equal">
      <formula>"V"</formula>
    </cfRule>
  </conditionalFormatting>
  <conditionalFormatting sqref="E125">
    <cfRule type="cellIs" dxfId="469" priority="431" operator="equal">
      <formula>"N"</formula>
    </cfRule>
  </conditionalFormatting>
  <conditionalFormatting sqref="E126">
    <cfRule type="containsText" dxfId="468" priority="417" operator="containsText" text="Block">
      <formula>NOT(ISERROR(SEARCH("Block",E126)))</formula>
    </cfRule>
    <cfRule type="containsText" dxfId="467" priority="418" operator="containsText" text="X">
      <formula>NOT(ISERROR(SEARCH("X",E126)))</formula>
    </cfRule>
    <cfRule type="containsText" dxfId="466" priority="419" operator="containsText" text="FAIL">
      <formula>NOT(ISERROR(SEARCH("FAIL",E126)))</formula>
    </cfRule>
    <cfRule type="containsText" dxfId="465" priority="420" operator="containsText" text="PASS">
      <formula>NOT(ISERROR(SEARCH("PASS",E126)))</formula>
    </cfRule>
    <cfRule type="containsText" dxfId="464" priority="421" operator="containsText" text="FAIL">
      <formula>NOT(ISERROR(SEARCH("FAIL",E126)))</formula>
    </cfRule>
    <cfRule type="containsText" dxfId="463" priority="422" operator="containsText" text="PASS">
      <formula>NOT(ISERROR(SEARCH("PASS",E126)))</formula>
    </cfRule>
  </conditionalFormatting>
  <conditionalFormatting sqref="E126">
    <cfRule type="cellIs" dxfId="462" priority="424" operator="equal">
      <formula>"V"</formula>
    </cfRule>
  </conditionalFormatting>
  <conditionalFormatting sqref="E126">
    <cfRule type="cellIs" dxfId="461" priority="423" operator="equal">
      <formula>"N"</formula>
    </cfRule>
  </conditionalFormatting>
  <conditionalFormatting sqref="E127">
    <cfRule type="containsText" dxfId="460" priority="409" operator="containsText" text="Block">
      <formula>NOT(ISERROR(SEARCH("Block",E127)))</formula>
    </cfRule>
    <cfRule type="containsText" dxfId="459" priority="410" operator="containsText" text="X">
      <formula>NOT(ISERROR(SEARCH("X",E127)))</formula>
    </cfRule>
    <cfRule type="containsText" dxfId="458" priority="411" operator="containsText" text="FAIL">
      <formula>NOT(ISERROR(SEARCH("FAIL",E127)))</formula>
    </cfRule>
    <cfRule type="containsText" dxfId="457" priority="412" operator="containsText" text="PASS">
      <formula>NOT(ISERROR(SEARCH("PASS",E127)))</formula>
    </cfRule>
    <cfRule type="containsText" dxfId="456" priority="413" operator="containsText" text="FAIL">
      <formula>NOT(ISERROR(SEARCH("FAIL",E127)))</formula>
    </cfRule>
    <cfRule type="containsText" dxfId="455" priority="414" operator="containsText" text="PASS">
      <formula>NOT(ISERROR(SEARCH("PASS",E127)))</formula>
    </cfRule>
  </conditionalFormatting>
  <conditionalFormatting sqref="E127">
    <cfRule type="cellIs" dxfId="454" priority="416" operator="equal">
      <formula>"V"</formula>
    </cfRule>
  </conditionalFormatting>
  <conditionalFormatting sqref="E127">
    <cfRule type="cellIs" dxfId="453" priority="415" operator="equal">
      <formula>"N"</formula>
    </cfRule>
  </conditionalFormatting>
  <conditionalFormatting sqref="E39 E43:E44">
    <cfRule type="containsText" dxfId="452" priority="401" operator="containsText" text="Block">
      <formula>NOT(ISERROR(SEARCH("Block",E39)))</formula>
    </cfRule>
    <cfRule type="containsText" dxfId="451" priority="402" operator="containsText" text="X">
      <formula>NOT(ISERROR(SEARCH("X",E39)))</formula>
    </cfRule>
    <cfRule type="containsText" dxfId="450" priority="403" operator="containsText" text="FAIL">
      <formula>NOT(ISERROR(SEARCH("FAIL",E39)))</formula>
    </cfRule>
    <cfRule type="containsText" dxfId="449" priority="404" operator="containsText" text="PASS">
      <formula>NOT(ISERROR(SEARCH("PASS",E39)))</formula>
    </cfRule>
    <cfRule type="containsText" dxfId="448" priority="405" operator="containsText" text="FAIL">
      <formula>NOT(ISERROR(SEARCH("FAIL",E39)))</formula>
    </cfRule>
    <cfRule type="containsText" dxfId="447" priority="406" operator="containsText" text="PASS">
      <formula>NOT(ISERROR(SEARCH("PASS",E39)))</formula>
    </cfRule>
  </conditionalFormatting>
  <conditionalFormatting sqref="E39 E43:E44">
    <cfRule type="cellIs" dxfId="446" priority="408" operator="equal">
      <formula>"V"</formula>
    </cfRule>
  </conditionalFormatting>
  <conditionalFormatting sqref="E39 E43:E44">
    <cfRule type="cellIs" dxfId="445" priority="407" operator="equal">
      <formula>"N"</formula>
    </cfRule>
  </conditionalFormatting>
  <conditionalFormatting sqref="E40">
    <cfRule type="containsText" dxfId="444" priority="393" operator="containsText" text="Block">
      <formula>NOT(ISERROR(SEARCH("Block",E40)))</formula>
    </cfRule>
    <cfRule type="containsText" dxfId="443" priority="394" operator="containsText" text="X">
      <formula>NOT(ISERROR(SEARCH("X",E40)))</formula>
    </cfRule>
    <cfRule type="containsText" dxfId="442" priority="395" operator="containsText" text="FAIL">
      <formula>NOT(ISERROR(SEARCH("FAIL",E40)))</formula>
    </cfRule>
    <cfRule type="containsText" dxfId="441" priority="396" operator="containsText" text="PASS">
      <formula>NOT(ISERROR(SEARCH("PASS",E40)))</formula>
    </cfRule>
    <cfRule type="containsText" dxfId="440" priority="397" operator="containsText" text="FAIL">
      <formula>NOT(ISERROR(SEARCH("FAIL",E40)))</formula>
    </cfRule>
    <cfRule type="containsText" dxfId="439" priority="398" operator="containsText" text="PASS">
      <formula>NOT(ISERROR(SEARCH("PASS",E40)))</formula>
    </cfRule>
  </conditionalFormatting>
  <conditionalFormatting sqref="E40">
    <cfRule type="cellIs" dxfId="438" priority="400" operator="equal">
      <formula>"V"</formula>
    </cfRule>
  </conditionalFormatting>
  <conditionalFormatting sqref="E40">
    <cfRule type="cellIs" dxfId="437" priority="399" operator="equal">
      <formula>"N"</formula>
    </cfRule>
  </conditionalFormatting>
  <conditionalFormatting sqref="E41:E42">
    <cfRule type="containsText" dxfId="436" priority="385" operator="containsText" text="Block">
      <formula>NOT(ISERROR(SEARCH("Block",E41)))</formula>
    </cfRule>
    <cfRule type="containsText" dxfId="435" priority="386" operator="containsText" text="X">
      <formula>NOT(ISERROR(SEARCH("X",E41)))</formula>
    </cfRule>
    <cfRule type="containsText" dxfId="434" priority="387" operator="containsText" text="FAIL">
      <formula>NOT(ISERROR(SEARCH("FAIL",E41)))</formula>
    </cfRule>
    <cfRule type="containsText" dxfId="433" priority="388" operator="containsText" text="PASS">
      <formula>NOT(ISERROR(SEARCH("PASS",E41)))</formula>
    </cfRule>
    <cfRule type="containsText" dxfId="432" priority="389" operator="containsText" text="FAIL">
      <formula>NOT(ISERROR(SEARCH("FAIL",E41)))</formula>
    </cfRule>
    <cfRule type="containsText" dxfId="431" priority="390" operator="containsText" text="PASS">
      <formula>NOT(ISERROR(SEARCH("PASS",E41)))</formula>
    </cfRule>
  </conditionalFormatting>
  <conditionalFormatting sqref="E41:E42">
    <cfRule type="cellIs" dxfId="430" priority="392" operator="equal">
      <formula>"V"</formula>
    </cfRule>
  </conditionalFormatting>
  <conditionalFormatting sqref="E41:E42">
    <cfRule type="cellIs" dxfId="429" priority="391" operator="equal">
      <formula>"N"</formula>
    </cfRule>
  </conditionalFormatting>
  <conditionalFormatting sqref="K106">
    <cfRule type="cellIs" dxfId="428" priority="343" operator="equal">
      <formula>"pass"</formula>
    </cfRule>
    <cfRule type="cellIs" dxfId="427" priority="344" operator="equal">
      <formula>"fail"</formula>
    </cfRule>
  </conditionalFormatting>
  <conditionalFormatting sqref="E101:F101 C104:E104 G104 F102:F104">
    <cfRule type="containsText" dxfId="426" priority="335" operator="containsText" text="Block">
      <formula>NOT(ISERROR(SEARCH("Block",C101)))</formula>
    </cfRule>
    <cfRule type="containsText" dxfId="425" priority="336" operator="containsText" text="X">
      <formula>NOT(ISERROR(SEARCH("X",C101)))</formula>
    </cfRule>
    <cfRule type="containsText" dxfId="424" priority="337" operator="containsText" text="FAIL">
      <formula>NOT(ISERROR(SEARCH("FAIL",C101)))</formula>
    </cfRule>
    <cfRule type="containsText" dxfId="423" priority="338" operator="containsText" text="PASS">
      <formula>NOT(ISERROR(SEARCH("PASS",C101)))</formula>
    </cfRule>
    <cfRule type="containsText" dxfId="422" priority="339" operator="containsText" text="FAIL">
      <formula>NOT(ISERROR(SEARCH("FAIL",C101)))</formula>
    </cfRule>
    <cfRule type="containsText" dxfId="421" priority="340" operator="containsText" text="PASS">
      <formula>NOT(ISERROR(SEARCH("PASS",C101)))</formula>
    </cfRule>
  </conditionalFormatting>
  <conditionalFormatting sqref="E101:F101 C104:E104 G104 F102:F104">
    <cfRule type="cellIs" dxfId="420" priority="342" operator="equal">
      <formula>"V"</formula>
    </cfRule>
  </conditionalFormatting>
  <conditionalFormatting sqref="E101:F101 C104:E104 G104 F102:F104">
    <cfRule type="cellIs" dxfId="419" priority="341" operator="equal">
      <formula>"N"</formula>
    </cfRule>
  </conditionalFormatting>
  <conditionalFormatting sqref="E100:G100 C100:D103 G101:G103">
    <cfRule type="containsText" dxfId="418" priority="327" operator="containsText" text="Block">
      <formula>NOT(ISERROR(SEARCH("Block",C100)))</formula>
    </cfRule>
    <cfRule type="containsText" dxfId="417" priority="328" operator="containsText" text="X">
      <formula>NOT(ISERROR(SEARCH("X",C100)))</formula>
    </cfRule>
    <cfRule type="containsText" dxfId="416" priority="329" operator="containsText" text="FAIL">
      <formula>NOT(ISERROR(SEARCH("FAIL",C100)))</formula>
    </cfRule>
    <cfRule type="containsText" dxfId="415" priority="330" operator="containsText" text="PASS">
      <formula>NOT(ISERROR(SEARCH("PASS",C100)))</formula>
    </cfRule>
    <cfRule type="containsText" dxfId="414" priority="331" operator="containsText" text="FAIL">
      <formula>NOT(ISERROR(SEARCH("FAIL",C100)))</formula>
    </cfRule>
    <cfRule type="containsText" dxfId="413" priority="332" operator="containsText" text="PASS">
      <formula>NOT(ISERROR(SEARCH("PASS",C100)))</formula>
    </cfRule>
  </conditionalFormatting>
  <conditionalFormatting sqref="E100:G100 C100:D103 G101:G103">
    <cfRule type="cellIs" dxfId="412" priority="334" operator="equal">
      <formula>"V"</formula>
    </cfRule>
  </conditionalFormatting>
  <conditionalFormatting sqref="E100:G100 C100:D103 G101:G103">
    <cfRule type="cellIs" dxfId="411" priority="333" operator="equal">
      <formula>"N"</formula>
    </cfRule>
  </conditionalFormatting>
  <conditionalFormatting sqref="E102">
    <cfRule type="containsText" dxfId="410" priority="295" operator="containsText" text="Block">
      <formula>NOT(ISERROR(SEARCH("Block",E102)))</formula>
    </cfRule>
    <cfRule type="containsText" dxfId="409" priority="296" operator="containsText" text="X">
      <formula>NOT(ISERROR(SEARCH("X",E102)))</formula>
    </cfRule>
    <cfRule type="containsText" dxfId="408" priority="297" operator="containsText" text="FAIL">
      <formula>NOT(ISERROR(SEARCH("FAIL",E102)))</formula>
    </cfRule>
    <cfRule type="containsText" dxfId="407" priority="298" operator="containsText" text="PASS">
      <formula>NOT(ISERROR(SEARCH("PASS",E102)))</formula>
    </cfRule>
    <cfRule type="containsText" dxfId="406" priority="299" operator="containsText" text="FAIL">
      <formula>NOT(ISERROR(SEARCH("FAIL",E102)))</formula>
    </cfRule>
    <cfRule type="containsText" dxfId="405" priority="300" operator="containsText" text="PASS">
      <formula>NOT(ISERROR(SEARCH("PASS",E102)))</formula>
    </cfRule>
  </conditionalFormatting>
  <conditionalFormatting sqref="E102">
    <cfRule type="cellIs" dxfId="404" priority="302" operator="equal">
      <formula>"V"</formula>
    </cfRule>
  </conditionalFormatting>
  <conditionalFormatting sqref="E102">
    <cfRule type="cellIs" dxfId="403" priority="301" operator="equal">
      <formula>"N"</formula>
    </cfRule>
  </conditionalFormatting>
  <conditionalFormatting sqref="E103">
    <cfRule type="containsText" dxfId="402" priority="287" operator="containsText" text="Block">
      <formula>NOT(ISERROR(SEARCH("Block",E103)))</formula>
    </cfRule>
    <cfRule type="containsText" dxfId="401" priority="288" operator="containsText" text="X">
      <formula>NOT(ISERROR(SEARCH("X",E103)))</formula>
    </cfRule>
    <cfRule type="containsText" dxfId="400" priority="289" operator="containsText" text="FAIL">
      <formula>NOT(ISERROR(SEARCH("FAIL",E103)))</formula>
    </cfRule>
    <cfRule type="containsText" dxfId="399" priority="290" operator="containsText" text="PASS">
      <formula>NOT(ISERROR(SEARCH("PASS",E103)))</formula>
    </cfRule>
    <cfRule type="containsText" dxfId="398" priority="291" operator="containsText" text="FAIL">
      <formula>NOT(ISERROR(SEARCH("FAIL",E103)))</formula>
    </cfRule>
    <cfRule type="containsText" dxfId="397" priority="292" operator="containsText" text="PASS">
      <formula>NOT(ISERROR(SEARCH("PASS",E103)))</formula>
    </cfRule>
  </conditionalFormatting>
  <conditionalFormatting sqref="E103">
    <cfRule type="cellIs" dxfId="396" priority="294" operator="equal">
      <formula>"V"</formula>
    </cfRule>
  </conditionalFormatting>
  <conditionalFormatting sqref="E103">
    <cfRule type="cellIs" dxfId="395" priority="293" operator="equal">
      <formula>"N"</formula>
    </cfRule>
  </conditionalFormatting>
  <conditionalFormatting sqref="K116">
    <cfRule type="cellIs" dxfId="394" priority="269" operator="equal">
      <formula>"pass"</formula>
    </cfRule>
    <cfRule type="cellIs" dxfId="393" priority="270" operator="equal">
      <formula>"fail"</formula>
    </cfRule>
  </conditionalFormatting>
  <conditionalFormatting sqref="E111:F111 C114:E114 G114 F112:F114">
    <cfRule type="containsText" dxfId="392" priority="261" operator="containsText" text="Block">
      <formula>NOT(ISERROR(SEARCH("Block",C111)))</formula>
    </cfRule>
    <cfRule type="containsText" dxfId="391" priority="262" operator="containsText" text="X">
      <formula>NOT(ISERROR(SEARCH("X",C111)))</formula>
    </cfRule>
    <cfRule type="containsText" dxfId="390" priority="263" operator="containsText" text="FAIL">
      <formula>NOT(ISERROR(SEARCH("FAIL",C111)))</formula>
    </cfRule>
    <cfRule type="containsText" dxfId="389" priority="264" operator="containsText" text="PASS">
      <formula>NOT(ISERROR(SEARCH("PASS",C111)))</formula>
    </cfRule>
    <cfRule type="containsText" dxfId="388" priority="265" operator="containsText" text="FAIL">
      <formula>NOT(ISERROR(SEARCH("FAIL",C111)))</formula>
    </cfRule>
    <cfRule type="containsText" dxfId="387" priority="266" operator="containsText" text="PASS">
      <formula>NOT(ISERROR(SEARCH("PASS",C111)))</formula>
    </cfRule>
  </conditionalFormatting>
  <conditionalFormatting sqref="E111:F111 C114:E114 G114 F112:F114">
    <cfRule type="cellIs" dxfId="386" priority="268" operator="equal">
      <formula>"V"</formula>
    </cfRule>
  </conditionalFormatting>
  <conditionalFormatting sqref="E111:F111 C114:E114 G114 F112:F114">
    <cfRule type="cellIs" dxfId="385" priority="267" operator="equal">
      <formula>"N"</formula>
    </cfRule>
  </conditionalFormatting>
  <conditionalFormatting sqref="E110:G110 C110:D113 G111:G113">
    <cfRule type="containsText" dxfId="384" priority="253" operator="containsText" text="Block">
      <formula>NOT(ISERROR(SEARCH("Block",C110)))</formula>
    </cfRule>
    <cfRule type="containsText" dxfId="383" priority="254" operator="containsText" text="X">
      <formula>NOT(ISERROR(SEARCH("X",C110)))</formula>
    </cfRule>
    <cfRule type="containsText" dxfId="382" priority="255" operator="containsText" text="FAIL">
      <formula>NOT(ISERROR(SEARCH("FAIL",C110)))</formula>
    </cfRule>
    <cfRule type="containsText" dxfId="381" priority="256" operator="containsText" text="PASS">
      <formula>NOT(ISERROR(SEARCH("PASS",C110)))</formula>
    </cfRule>
    <cfRule type="containsText" dxfId="380" priority="257" operator="containsText" text="FAIL">
      <formula>NOT(ISERROR(SEARCH("FAIL",C110)))</formula>
    </cfRule>
    <cfRule type="containsText" dxfId="379" priority="258" operator="containsText" text="PASS">
      <formula>NOT(ISERROR(SEARCH("PASS",C110)))</formula>
    </cfRule>
  </conditionalFormatting>
  <conditionalFormatting sqref="E110:G110 C110:D113 G111:G113">
    <cfRule type="cellIs" dxfId="378" priority="260" operator="equal">
      <formula>"V"</formula>
    </cfRule>
  </conditionalFormatting>
  <conditionalFormatting sqref="E110:G110 C110:D113 G111:G113">
    <cfRule type="cellIs" dxfId="377" priority="259" operator="equal">
      <formula>"N"</formula>
    </cfRule>
  </conditionalFormatting>
  <conditionalFormatting sqref="E112">
    <cfRule type="containsText" dxfId="376" priority="237" operator="containsText" text="Block">
      <formula>NOT(ISERROR(SEARCH("Block",E112)))</formula>
    </cfRule>
    <cfRule type="containsText" dxfId="375" priority="238" operator="containsText" text="X">
      <formula>NOT(ISERROR(SEARCH("X",E112)))</formula>
    </cfRule>
    <cfRule type="containsText" dxfId="374" priority="239" operator="containsText" text="FAIL">
      <formula>NOT(ISERROR(SEARCH("FAIL",E112)))</formula>
    </cfRule>
    <cfRule type="containsText" dxfId="373" priority="240" operator="containsText" text="PASS">
      <formula>NOT(ISERROR(SEARCH("PASS",E112)))</formula>
    </cfRule>
    <cfRule type="containsText" dxfId="372" priority="241" operator="containsText" text="FAIL">
      <formula>NOT(ISERROR(SEARCH("FAIL",E112)))</formula>
    </cfRule>
    <cfRule type="containsText" dxfId="371" priority="242" operator="containsText" text="PASS">
      <formula>NOT(ISERROR(SEARCH("PASS",E112)))</formula>
    </cfRule>
  </conditionalFormatting>
  <conditionalFormatting sqref="E112">
    <cfRule type="cellIs" dxfId="370" priority="244" operator="equal">
      <formula>"V"</formula>
    </cfRule>
  </conditionalFormatting>
  <conditionalFormatting sqref="E112">
    <cfRule type="cellIs" dxfId="369" priority="243" operator="equal">
      <formula>"N"</formula>
    </cfRule>
  </conditionalFormatting>
  <conditionalFormatting sqref="E113">
    <cfRule type="containsText" dxfId="368" priority="229" operator="containsText" text="Block">
      <formula>NOT(ISERROR(SEARCH("Block",E113)))</formula>
    </cfRule>
    <cfRule type="containsText" dxfId="367" priority="230" operator="containsText" text="X">
      <formula>NOT(ISERROR(SEARCH("X",E113)))</formula>
    </cfRule>
    <cfRule type="containsText" dxfId="366" priority="231" operator="containsText" text="FAIL">
      <formula>NOT(ISERROR(SEARCH("FAIL",E113)))</formula>
    </cfRule>
    <cfRule type="containsText" dxfId="365" priority="232" operator="containsText" text="PASS">
      <formula>NOT(ISERROR(SEARCH("PASS",E113)))</formula>
    </cfRule>
    <cfRule type="containsText" dxfId="364" priority="233" operator="containsText" text="FAIL">
      <formula>NOT(ISERROR(SEARCH("FAIL",E113)))</formula>
    </cfRule>
    <cfRule type="containsText" dxfId="363" priority="234" operator="containsText" text="PASS">
      <formula>NOT(ISERROR(SEARCH("PASS",E113)))</formula>
    </cfRule>
  </conditionalFormatting>
  <conditionalFormatting sqref="E113">
    <cfRule type="cellIs" dxfId="362" priority="236" operator="equal">
      <formula>"V"</formula>
    </cfRule>
  </conditionalFormatting>
  <conditionalFormatting sqref="E113">
    <cfRule type="cellIs" dxfId="361" priority="235" operator="equal">
      <formula>"N"</formula>
    </cfRule>
  </conditionalFormatting>
  <conditionalFormatting sqref="F31">
    <cfRule type="containsText" dxfId="360" priority="221" operator="containsText" text="Block">
      <formula>NOT(ISERROR(SEARCH("Block",F31)))</formula>
    </cfRule>
    <cfRule type="containsText" dxfId="359" priority="222" operator="containsText" text="X">
      <formula>NOT(ISERROR(SEARCH("X",F31)))</formula>
    </cfRule>
    <cfRule type="containsText" dxfId="358" priority="223" operator="containsText" text="FAIL">
      <formula>NOT(ISERROR(SEARCH("FAIL",F31)))</formula>
    </cfRule>
    <cfRule type="containsText" dxfId="357" priority="224" operator="containsText" text="PASS">
      <formula>NOT(ISERROR(SEARCH("PASS",F31)))</formula>
    </cfRule>
    <cfRule type="containsText" dxfId="356" priority="225" operator="containsText" text="FAIL">
      <formula>NOT(ISERROR(SEARCH("FAIL",F31)))</formula>
    </cfRule>
    <cfRule type="containsText" dxfId="355" priority="226" operator="containsText" text="PASS">
      <formula>NOT(ISERROR(SEARCH("PASS",F31)))</formula>
    </cfRule>
  </conditionalFormatting>
  <conditionalFormatting sqref="F31">
    <cfRule type="cellIs" dxfId="354" priority="228" operator="equal">
      <formula>"V"</formula>
    </cfRule>
  </conditionalFormatting>
  <conditionalFormatting sqref="F31">
    <cfRule type="cellIs" dxfId="353" priority="227" operator="equal">
      <formula>"N"</formula>
    </cfRule>
  </conditionalFormatting>
  <conditionalFormatting sqref="F24:F30">
    <cfRule type="containsText" dxfId="352" priority="213" operator="containsText" text="Block">
      <formula>NOT(ISERROR(SEARCH("Block",F24)))</formula>
    </cfRule>
    <cfRule type="containsText" dxfId="351" priority="214" operator="containsText" text="X">
      <formula>NOT(ISERROR(SEARCH("X",F24)))</formula>
    </cfRule>
    <cfRule type="containsText" dxfId="350" priority="215" operator="containsText" text="FAIL">
      <formula>NOT(ISERROR(SEARCH("FAIL",F24)))</formula>
    </cfRule>
    <cfRule type="containsText" dxfId="349" priority="216" operator="containsText" text="PASS">
      <formula>NOT(ISERROR(SEARCH("PASS",F24)))</formula>
    </cfRule>
    <cfRule type="containsText" dxfId="348" priority="217" operator="containsText" text="FAIL">
      <formula>NOT(ISERROR(SEARCH("FAIL",F24)))</formula>
    </cfRule>
    <cfRule type="containsText" dxfId="347" priority="218" operator="containsText" text="PASS">
      <formula>NOT(ISERROR(SEARCH("PASS",F24)))</formula>
    </cfRule>
  </conditionalFormatting>
  <conditionalFormatting sqref="F24:F30">
    <cfRule type="cellIs" dxfId="346" priority="220" operator="equal">
      <formula>"V"</formula>
    </cfRule>
  </conditionalFormatting>
  <conditionalFormatting sqref="F24:F30">
    <cfRule type="cellIs" dxfId="345" priority="219" operator="equal">
      <formula>"N"</formula>
    </cfRule>
  </conditionalFormatting>
  <conditionalFormatting sqref="E31">
    <cfRule type="containsText" dxfId="344" priority="173" operator="containsText" text="Block">
      <formula>NOT(ISERROR(SEARCH("Block",E31)))</formula>
    </cfRule>
    <cfRule type="containsText" dxfId="343" priority="174" operator="containsText" text="X">
      <formula>NOT(ISERROR(SEARCH("X",E31)))</formula>
    </cfRule>
    <cfRule type="containsText" dxfId="342" priority="175" operator="containsText" text="FAIL">
      <formula>NOT(ISERROR(SEARCH("FAIL",E31)))</formula>
    </cfRule>
    <cfRule type="containsText" dxfId="341" priority="176" operator="containsText" text="PASS">
      <formula>NOT(ISERROR(SEARCH("PASS",E31)))</formula>
    </cfRule>
    <cfRule type="containsText" dxfId="340" priority="177" operator="containsText" text="FAIL">
      <formula>NOT(ISERROR(SEARCH("FAIL",E31)))</formula>
    </cfRule>
    <cfRule type="containsText" dxfId="339" priority="178" operator="containsText" text="PASS">
      <formula>NOT(ISERROR(SEARCH("PASS",E31)))</formula>
    </cfRule>
  </conditionalFormatting>
  <conditionalFormatting sqref="E31">
    <cfRule type="cellIs" dxfId="338" priority="180" operator="equal">
      <formula>"V"</formula>
    </cfRule>
  </conditionalFormatting>
  <conditionalFormatting sqref="E31">
    <cfRule type="cellIs" dxfId="337" priority="179" operator="equal">
      <formula>"N"</formula>
    </cfRule>
  </conditionalFormatting>
  <conditionalFormatting sqref="E24">
    <cfRule type="containsText" dxfId="336" priority="165" operator="containsText" text="Block">
      <formula>NOT(ISERROR(SEARCH("Block",E24)))</formula>
    </cfRule>
    <cfRule type="containsText" dxfId="335" priority="166" operator="containsText" text="X">
      <formula>NOT(ISERROR(SEARCH("X",E24)))</formula>
    </cfRule>
    <cfRule type="containsText" dxfId="334" priority="167" operator="containsText" text="FAIL">
      <formula>NOT(ISERROR(SEARCH("FAIL",E24)))</formula>
    </cfRule>
    <cfRule type="containsText" dxfId="333" priority="168" operator="containsText" text="PASS">
      <formula>NOT(ISERROR(SEARCH("PASS",E24)))</formula>
    </cfRule>
    <cfRule type="containsText" dxfId="332" priority="169" operator="containsText" text="FAIL">
      <formula>NOT(ISERROR(SEARCH("FAIL",E24)))</formula>
    </cfRule>
    <cfRule type="containsText" dxfId="331" priority="170" operator="containsText" text="PASS">
      <formula>NOT(ISERROR(SEARCH("PASS",E24)))</formula>
    </cfRule>
  </conditionalFormatting>
  <conditionalFormatting sqref="E24">
    <cfRule type="cellIs" dxfId="330" priority="172" operator="equal">
      <formula>"V"</formula>
    </cfRule>
  </conditionalFormatting>
  <conditionalFormatting sqref="E24">
    <cfRule type="cellIs" dxfId="329" priority="171" operator="equal">
      <formula>"N"</formula>
    </cfRule>
  </conditionalFormatting>
  <conditionalFormatting sqref="E25 E29:E30">
    <cfRule type="containsText" dxfId="328" priority="157" operator="containsText" text="Block">
      <formula>NOT(ISERROR(SEARCH("Block",E25)))</formula>
    </cfRule>
    <cfRule type="containsText" dxfId="327" priority="158" operator="containsText" text="X">
      <formula>NOT(ISERROR(SEARCH("X",E25)))</formula>
    </cfRule>
    <cfRule type="containsText" dxfId="326" priority="159" operator="containsText" text="FAIL">
      <formula>NOT(ISERROR(SEARCH("FAIL",E25)))</formula>
    </cfRule>
    <cfRule type="containsText" dxfId="325" priority="160" operator="containsText" text="PASS">
      <formula>NOT(ISERROR(SEARCH("PASS",E25)))</formula>
    </cfRule>
    <cfRule type="containsText" dxfId="324" priority="161" operator="containsText" text="FAIL">
      <formula>NOT(ISERROR(SEARCH("FAIL",E25)))</formula>
    </cfRule>
    <cfRule type="containsText" dxfId="323" priority="162" operator="containsText" text="PASS">
      <formula>NOT(ISERROR(SEARCH("PASS",E25)))</formula>
    </cfRule>
  </conditionalFormatting>
  <conditionalFormatting sqref="E25 E29:E30">
    <cfRule type="cellIs" dxfId="322" priority="164" operator="equal">
      <formula>"V"</formula>
    </cfRule>
  </conditionalFormatting>
  <conditionalFormatting sqref="E25 E29:E30">
    <cfRule type="cellIs" dxfId="321" priority="163" operator="equal">
      <formula>"N"</formula>
    </cfRule>
  </conditionalFormatting>
  <conditionalFormatting sqref="E26">
    <cfRule type="containsText" dxfId="320" priority="149" operator="containsText" text="Block">
      <formula>NOT(ISERROR(SEARCH("Block",E26)))</formula>
    </cfRule>
    <cfRule type="containsText" dxfId="319" priority="150" operator="containsText" text="X">
      <formula>NOT(ISERROR(SEARCH("X",E26)))</formula>
    </cfRule>
    <cfRule type="containsText" dxfId="318" priority="151" operator="containsText" text="FAIL">
      <formula>NOT(ISERROR(SEARCH("FAIL",E26)))</formula>
    </cfRule>
    <cfRule type="containsText" dxfId="317" priority="152" operator="containsText" text="PASS">
      <formula>NOT(ISERROR(SEARCH("PASS",E26)))</formula>
    </cfRule>
    <cfRule type="containsText" dxfId="316" priority="153" operator="containsText" text="FAIL">
      <formula>NOT(ISERROR(SEARCH("FAIL",E26)))</formula>
    </cfRule>
    <cfRule type="containsText" dxfId="315" priority="154" operator="containsText" text="PASS">
      <formula>NOT(ISERROR(SEARCH("PASS",E26)))</formula>
    </cfRule>
  </conditionalFormatting>
  <conditionalFormatting sqref="E26">
    <cfRule type="cellIs" dxfId="314" priority="156" operator="equal">
      <formula>"V"</formula>
    </cfRule>
  </conditionalFormatting>
  <conditionalFormatting sqref="E26">
    <cfRule type="cellIs" dxfId="313" priority="155" operator="equal">
      <formula>"N"</formula>
    </cfRule>
  </conditionalFormatting>
  <conditionalFormatting sqref="E27:E28">
    <cfRule type="containsText" dxfId="312" priority="141" operator="containsText" text="Block">
      <formula>NOT(ISERROR(SEARCH("Block",E27)))</formula>
    </cfRule>
    <cfRule type="containsText" dxfId="311" priority="142" operator="containsText" text="X">
      <formula>NOT(ISERROR(SEARCH("X",E27)))</formula>
    </cfRule>
    <cfRule type="containsText" dxfId="310" priority="143" operator="containsText" text="FAIL">
      <formula>NOT(ISERROR(SEARCH("FAIL",E27)))</formula>
    </cfRule>
    <cfRule type="containsText" dxfId="309" priority="144" operator="containsText" text="PASS">
      <formula>NOT(ISERROR(SEARCH("PASS",E27)))</formula>
    </cfRule>
    <cfRule type="containsText" dxfId="308" priority="145" operator="containsText" text="FAIL">
      <formula>NOT(ISERROR(SEARCH("FAIL",E27)))</formula>
    </cfRule>
    <cfRule type="containsText" dxfId="307" priority="146" operator="containsText" text="PASS">
      <formula>NOT(ISERROR(SEARCH("PASS",E27)))</formula>
    </cfRule>
  </conditionalFormatting>
  <conditionalFormatting sqref="E27:E28">
    <cfRule type="cellIs" dxfId="306" priority="148" operator="equal">
      <formula>"V"</formula>
    </cfRule>
  </conditionalFormatting>
  <conditionalFormatting sqref="E27:E28">
    <cfRule type="cellIs" dxfId="305" priority="147" operator="equal">
      <formula>"N"</formula>
    </cfRule>
  </conditionalFormatting>
  <conditionalFormatting sqref="C74:G74">
    <cfRule type="containsText" dxfId="304" priority="133" operator="containsText" text="Block">
      <formula>NOT(ISERROR(SEARCH("Block",C74)))</formula>
    </cfRule>
    <cfRule type="containsText" dxfId="303" priority="134" operator="containsText" text="X">
      <formula>NOT(ISERROR(SEARCH("X",C74)))</formula>
    </cfRule>
    <cfRule type="containsText" dxfId="302" priority="135" operator="containsText" text="FAIL">
      <formula>NOT(ISERROR(SEARCH("FAIL",C74)))</formula>
    </cfRule>
    <cfRule type="containsText" dxfId="301" priority="136" operator="containsText" text="PASS">
      <formula>NOT(ISERROR(SEARCH("PASS",C74)))</formula>
    </cfRule>
    <cfRule type="containsText" dxfId="300" priority="137" operator="containsText" text="FAIL">
      <formula>NOT(ISERROR(SEARCH("FAIL",C74)))</formula>
    </cfRule>
    <cfRule type="containsText" dxfId="299" priority="138" operator="containsText" text="PASS">
      <formula>NOT(ISERROR(SEARCH("PASS",C74)))</formula>
    </cfRule>
  </conditionalFormatting>
  <conditionalFormatting sqref="C74:G74">
    <cfRule type="cellIs" dxfId="298" priority="140" operator="equal">
      <formula>"V"</formula>
    </cfRule>
  </conditionalFormatting>
  <conditionalFormatting sqref="C74:G74">
    <cfRule type="cellIs" dxfId="297" priority="139" operator="equal">
      <formula>"N"</formula>
    </cfRule>
  </conditionalFormatting>
  <conditionalFormatting sqref="K62">
    <cfRule type="cellIs" dxfId="296" priority="131" operator="equal">
      <formula>"pass"</formula>
    </cfRule>
    <cfRule type="cellIs" dxfId="295" priority="132" operator="equal">
      <formula>"fail"</formula>
    </cfRule>
  </conditionalFormatting>
  <conditionalFormatting sqref="C60:D60 G60">
    <cfRule type="containsText" dxfId="294" priority="123" operator="containsText" text="Block">
      <formula>NOT(ISERROR(SEARCH("Block",C60)))</formula>
    </cfRule>
    <cfRule type="containsText" dxfId="293" priority="124" operator="containsText" text="X">
      <formula>NOT(ISERROR(SEARCH("X",C60)))</formula>
    </cfRule>
    <cfRule type="containsText" dxfId="292" priority="125" operator="containsText" text="FAIL">
      <formula>NOT(ISERROR(SEARCH("FAIL",C60)))</formula>
    </cfRule>
    <cfRule type="containsText" dxfId="291" priority="126" operator="containsText" text="PASS">
      <formula>NOT(ISERROR(SEARCH("PASS",C60)))</formula>
    </cfRule>
    <cfRule type="containsText" dxfId="290" priority="127" operator="containsText" text="FAIL">
      <formula>NOT(ISERROR(SEARCH("FAIL",C60)))</formula>
    </cfRule>
    <cfRule type="containsText" dxfId="289" priority="128" operator="containsText" text="PASS">
      <formula>NOT(ISERROR(SEARCH("PASS",C60)))</formula>
    </cfRule>
  </conditionalFormatting>
  <conditionalFormatting sqref="C60:D60 G60">
    <cfRule type="cellIs" dxfId="288" priority="130" operator="equal">
      <formula>"V"</formula>
    </cfRule>
  </conditionalFormatting>
  <conditionalFormatting sqref="C60:D60 G60">
    <cfRule type="cellIs" dxfId="287" priority="129" operator="equal">
      <formula>"N"</formula>
    </cfRule>
  </conditionalFormatting>
  <conditionalFormatting sqref="K76">
    <cfRule type="cellIs" dxfId="286" priority="121" operator="equal">
      <formula>"pass"</formula>
    </cfRule>
    <cfRule type="cellIs" dxfId="285" priority="122" operator="equal">
      <formula>"fail"</formula>
    </cfRule>
  </conditionalFormatting>
  <conditionalFormatting sqref="E67:G67 F68:G73">
    <cfRule type="containsText" dxfId="284" priority="113" operator="containsText" text="Block">
      <formula>NOT(ISERROR(SEARCH("Block",E67)))</formula>
    </cfRule>
    <cfRule type="containsText" dxfId="283" priority="114" operator="containsText" text="X">
      <formula>NOT(ISERROR(SEARCH("X",E67)))</formula>
    </cfRule>
    <cfRule type="containsText" dxfId="282" priority="115" operator="containsText" text="FAIL">
      <formula>NOT(ISERROR(SEARCH("FAIL",E67)))</formula>
    </cfRule>
    <cfRule type="containsText" dxfId="281" priority="116" operator="containsText" text="PASS">
      <formula>NOT(ISERROR(SEARCH("PASS",E67)))</formula>
    </cfRule>
    <cfRule type="containsText" dxfId="280" priority="117" operator="containsText" text="FAIL">
      <formula>NOT(ISERROR(SEARCH("FAIL",E67)))</formula>
    </cfRule>
    <cfRule type="containsText" dxfId="279" priority="118" operator="containsText" text="PASS">
      <formula>NOT(ISERROR(SEARCH("PASS",E67)))</formula>
    </cfRule>
  </conditionalFormatting>
  <conditionalFormatting sqref="E67:G67 F68:G73">
    <cfRule type="cellIs" dxfId="278" priority="120" operator="equal">
      <formula>"V"</formula>
    </cfRule>
  </conditionalFormatting>
  <conditionalFormatting sqref="E67:G67 F68:G73">
    <cfRule type="cellIs" dxfId="277" priority="119" operator="equal">
      <formula>"N"</formula>
    </cfRule>
  </conditionalFormatting>
  <conditionalFormatting sqref="E52:G52 C52:D59 G53:G59">
    <cfRule type="containsText" dxfId="276" priority="105" operator="containsText" text="Block">
      <formula>NOT(ISERROR(SEARCH("Block",C52)))</formula>
    </cfRule>
    <cfRule type="containsText" dxfId="275" priority="106" operator="containsText" text="X">
      <formula>NOT(ISERROR(SEARCH("X",C52)))</formula>
    </cfRule>
    <cfRule type="containsText" dxfId="274" priority="107" operator="containsText" text="FAIL">
      <formula>NOT(ISERROR(SEARCH("FAIL",C52)))</formula>
    </cfRule>
    <cfRule type="containsText" dxfId="273" priority="108" operator="containsText" text="PASS">
      <formula>NOT(ISERROR(SEARCH("PASS",C52)))</formula>
    </cfRule>
    <cfRule type="containsText" dxfId="272" priority="109" operator="containsText" text="FAIL">
      <formula>NOT(ISERROR(SEARCH("FAIL",C52)))</formula>
    </cfRule>
    <cfRule type="containsText" dxfId="271" priority="110" operator="containsText" text="PASS">
      <formula>NOT(ISERROR(SEARCH("PASS",C52)))</formula>
    </cfRule>
  </conditionalFormatting>
  <conditionalFormatting sqref="E52:G52 C52:D59 G53:G59">
    <cfRule type="cellIs" dxfId="270" priority="112" operator="equal">
      <formula>"V"</formula>
    </cfRule>
  </conditionalFormatting>
  <conditionalFormatting sqref="E52:G52 C52:D59 G53:G59">
    <cfRule type="cellIs" dxfId="269" priority="111" operator="equal">
      <formula>"N"</formula>
    </cfRule>
  </conditionalFormatting>
  <conditionalFormatting sqref="G66">
    <cfRule type="containsText" dxfId="268" priority="97" operator="containsText" text="Block">
      <formula>NOT(ISERROR(SEARCH("Block",G66)))</formula>
    </cfRule>
    <cfRule type="containsText" dxfId="267" priority="98" operator="containsText" text="X">
      <formula>NOT(ISERROR(SEARCH("X",G66)))</formula>
    </cfRule>
    <cfRule type="containsText" dxfId="266" priority="99" operator="containsText" text="FAIL">
      <formula>NOT(ISERROR(SEARCH("FAIL",G66)))</formula>
    </cfRule>
    <cfRule type="containsText" dxfId="265" priority="100" operator="containsText" text="PASS">
      <formula>NOT(ISERROR(SEARCH("PASS",G66)))</formula>
    </cfRule>
    <cfRule type="containsText" dxfId="264" priority="101" operator="containsText" text="FAIL">
      <formula>NOT(ISERROR(SEARCH("FAIL",G66)))</formula>
    </cfRule>
    <cfRule type="containsText" dxfId="263" priority="102" operator="containsText" text="PASS">
      <formula>NOT(ISERROR(SEARCH("PASS",G66)))</formula>
    </cfRule>
  </conditionalFormatting>
  <conditionalFormatting sqref="G66">
    <cfRule type="cellIs" dxfId="262" priority="104" operator="equal">
      <formula>"V"</formula>
    </cfRule>
  </conditionalFormatting>
  <conditionalFormatting sqref="G66">
    <cfRule type="cellIs" dxfId="261" priority="103" operator="equal">
      <formula>"N"</formula>
    </cfRule>
  </conditionalFormatting>
  <conditionalFormatting sqref="C66:F66 C67:D68">
    <cfRule type="containsText" dxfId="260" priority="89" operator="containsText" text="Block">
      <formula>NOT(ISERROR(SEARCH("Block",C66)))</formula>
    </cfRule>
    <cfRule type="containsText" dxfId="259" priority="90" operator="containsText" text="X">
      <formula>NOT(ISERROR(SEARCH("X",C66)))</formula>
    </cfRule>
    <cfRule type="containsText" dxfId="258" priority="91" operator="containsText" text="FAIL">
      <formula>NOT(ISERROR(SEARCH("FAIL",C66)))</formula>
    </cfRule>
    <cfRule type="containsText" dxfId="257" priority="92" operator="containsText" text="PASS">
      <formula>NOT(ISERROR(SEARCH("PASS",C66)))</formula>
    </cfRule>
    <cfRule type="containsText" dxfId="256" priority="93" operator="containsText" text="FAIL">
      <formula>NOT(ISERROR(SEARCH("FAIL",C66)))</formula>
    </cfRule>
    <cfRule type="containsText" dxfId="255" priority="94" operator="containsText" text="PASS">
      <formula>NOT(ISERROR(SEARCH("PASS",C66)))</formula>
    </cfRule>
  </conditionalFormatting>
  <conditionalFormatting sqref="C66:F66 C67:D68">
    <cfRule type="cellIs" dxfId="254" priority="96" operator="equal">
      <formula>"V"</formula>
    </cfRule>
  </conditionalFormatting>
  <conditionalFormatting sqref="C66:F66 C67:D68">
    <cfRule type="cellIs" dxfId="253" priority="95" operator="equal">
      <formula>"N"</formula>
    </cfRule>
  </conditionalFormatting>
  <conditionalFormatting sqref="C69:D73">
    <cfRule type="containsText" dxfId="252" priority="81" operator="containsText" text="Block">
      <formula>NOT(ISERROR(SEARCH("Block",C69)))</formula>
    </cfRule>
    <cfRule type="containsText" dxfId="251" priority="82" operator="containsText" text="X">
      <formula>NOT(ISERROR(SEARCH("X",C69)))</formula>
    </cfRule>
    <cfRule type="containsText" dxfId="250" priority="83" operator="containsText" text="FAIL">
      <formula>NOT(ISERROR(SEARCH("FAIL",C69)))</formula>
    </cfRule>
    <cfRule type="containsText" dxfId="249" priority="84" operator="containsText" text="PASS">
      <formula>NOT(ISERROR(SEARCH("PASS",C69)))</formula>
    </cfRule>
    <cfRule type="containsText" dxfId="248" priority="85" operator="containsText" text="FAIL">
      <formula>NOT(ISERROR(SEARCH("FAIL",C69)))</formula>
    </cfRule>
    <cfRule type="containsText" dxfId="247" priority="86" operator="containsText" text="PASS">
      <formula>NOT(ISERROR(SEARCH("PASS",C69)))</formula>
    </cfRule>
  </conditionalFormatting>
  <conditionalFormatting sqref="C69:D73">
    <cfRule type="cellIs" dxfId="246" priority="88" operator="equal">
      <formula>"V"</formula>
    </cfRule>
  </conditionalFormatting>
  <conditionalFormatting sqref="C69:D73">
    <cfRule type="cellIs" dxfId="245" priority="87" operator="equal">
      <formula>"N"</formula>
    </cfRule>
  </conditionalFormatting>
  <conditionalFormatting sqref="E68 E72:E73">
    <cfRule type="containsText" dxfId="244" priority="73" operator="containsText" text="Block">
      <formula>NOT(ISERROR(SEARCH("Block",E68)))</formula>
    </cfRule>
    <cfRule type="containsText" dxfId="243" priority="74" operator="containsText" text="X">
      <formula>NOT(ISERROR(SEARCH("X",E68)))</formula>
    </cfRule>
    <cfRule type="containsText" dxfId="242" priority="75" operator="containsText" text="FAIL">
      <formula>NOT(ISERROR(SEARCH("FAIL",E68)))</formula>
    </cfRule>
    <cfRule type="containsText" dxfId="241" priority="76" operator="containsText" text="PASS">
      <formula>NOT(ISERROR(SEARCH("PASS",E68)))</formula>
    </cfRule>
    <cfRule type="containsText" dxfId="240" priority="77" operator="containsText" text="FAIL">
      <formula>NOT(ISERROR(SEARCH("FAIL",E68)))</formula>
    </cfRule>
    <cfRule type="containsText" dxfId="239" priority="78" operator="containsText" text="PASS">
      <formula>NOT(ISERROR(SEARCH("PASS",E68)))</formula>
    </cfRule>
  </conditionalFormatting>
  <conditionalFormatting sqref="E68 E72:E73">
    <cfRule type="cellIs" dxfId="238" priority="80" operator="equal">
      <formula>"V"</formula>
    </cfRule>
  </conditionalFormatting>
  <conditionalFormatting sqref="E68 E72:E73">
    <cfRule type="cellIs" dxfId="237" priority="79" operator="equal">
      <formula>"N"</formula>
    </cfRule>
  </conditionalFormatting>
  <conditionalFormatting sqref="E69">
    <cfRule type="containsText" dxfId="236" priority="65" operator="containsText" text="Block">
      <formula>NOT(ISERROR(SEARCH("Block",E69)))</formula>
    </cfRule>
    <cfRule type="containsText" dxfId="235" priority="66" operator="containsText" text="X">
      <formula>NOT(ISERROR(SEARCH("X",E69)))</formula>
    </cfRule>
    <cfRule type="containsText" dxfId="234" priority="67" operator="containsText" text="FAIL">
      <formula>NOT(ISERROR(SEARCH("FAIL",E69)))</formula>
    </cfRule>
    <cfRule type="containsText" dxfId="233" priority="68" operator="containsText" text="PASS">
      <formula>NOT(ISERROR(SEARCH("PASS",E69)))</formula>
    </cfRule>
    <cfRule type="containsText" dxfId="232" priority="69" operator="containsText" text="FAIL">
      <formula>NOT(ISERROR(SEARCH("FAIL",E69)))</formula>
    </cfRule>
    <cfRule type="containsText" dxfId="231" priority="70" operator="containsText" text="PASS">
      <formula>NOT(ISERROR(SEARCH("PASS",E69)))</formula>
    </cfRule>
  </conditionalFormatting>
  <conditionalFormatting sqref="E69">
    <cfRule type="cellIs" dxfId="230" priority="72" operator="equal">
      <formula>"V"</formula>
    </cfRule>
  </conditionalFormatting>
  <conditionalFormatting sqref="E69">
    <cfRule type="cellIs" dxfId="229" priority="71" operator="equal">
      <formula>"N"</formula>
    </cfRule>
  </conditionalFormatting>
  <conditionalFormatting sqref="E70:E71">
    <cfRule type="containsText" dxfId="228" priority="57" operator="containsText" text="Block">
      <formula>NOT(ISERROR(SEARCH("Block",E70)))</formula>
    </cfRule>
    <cfRule type="containsText" dxfId="227" priority="58" operator="containsText" text="X">
      <formula>NOT(ISERROR(SEARCH("X",E70)))</formula>
    </cfRule>
    <cfRule type="containsText" dxfId="226" priority="59" operator="containsText" text="FAIL">
      <formula>NOT(ISERROR(SEARCH("FAIL",E70)))</formula>
    </cfRule>
    <cfRule type="containsText" dxfId="225" priority="60" operator="containsText" text="PASS">
      <formula>NOT(ISERROR(SEARCH("PASS",E70)))</formula>
    </cfRule>
    <cfRule type="containsText" dxfId="224" priority="61" operator="containsText" text="FAIL">
      <formula>NOT(ISERROR(SEARCH("FAIL",E70)))</formula>
    </cfRule>
    <cfRule type="containsText" dxfId="223" priority="62" operator="containsText" text="PASS">
      <formula>NOT(ISERROR(SEARCH("PASS",E70)))</formula>
    </cfRule>
  </conditionalFormatting>
  <conditionalFormatting sqref="E70:E71">
    <cfRule type="cellIs" dxfId="222" priority="64" operator="equal">
      <formula>"V"</formula>
    </cfRule>
  </conditionalFormatting>
  <conditionalFormatting sqref="E70:E71">
    <cfRule type="cellIs" dxfId="221" priority="63" operator="equal">
      <formula>"N"</formula>
    </cfRule>
  </conditionalFormatting>
  <conditionalFormatting sqref="F60">
    <cfRule type="containsText" dxfId="220" priority="49" operator="containsText" text="Block">
      <formula>NOT(ISERROR(SEARCH("Block",F60)))</formula>
    </cfRule>
    <cfRule type="containsText" dxfId="219" priority="50" operator="containsText" text="X">
      <formula>NOT(ISERROR(SEARCH("X",F60)))</formula>
    </cfRule>
    <cfRule type="containsText" dxfId="218" priority="51" operator="containsText" text="FAIL">
      <formula>NOT(ISERROR(SEARCH("FAIL",F60)))</formula>
    </cfRule>
    <cfRule type="containsText" dxfId="217" priority="52" operator="containsText" text="PASS">
      <formula>NOT(ISERROR(SEARCH("PASS",F60)))</formula>
    </cfRule>
    <cfRule type="containsText" dxfId="216" priority="53" operator="containsText" text="FAIL">
      <formula>NOT(ISERROR(SEARCH("FAIL",F60)))</formula>
    </cfRule>
    <cfRule type="containsText" dxfId="215" priority="54" operator="containsText" text="PASS">
      <formula>NOT(ISERROR(SEARCH("PASS",F60)))</formula>
    </cfRule>
  </conditionalFormatting>
  <conditionalFormatting sqref="F60">
    <cfRule type="cellIs" dxfId="214" priority="56" operator="equal">
      <formula>"V"</formula>
    </cfRule>
  </conditionalFormatting>
  <conditionalFormatting sqref="F60">
    <cfRule type="cellIs" dxfId="213" priority="55" operator="equal">
      <formula>"N"</formula>
    </cfRule>
  </conditionalFormatting>
  <conditionalFormatting sqref="F53:F59">
    <cfRule type="containsText" dxfId="212" priority="41" operator="containsText" text="Block">
      <formula>NOT(ISERROR(SEARCH("Block",F53)))</formula>
    </cfRule>
    <cfRule type="containsText" dxfId="211" priority="42" operator="containsText" text="X">
      <formula>NOT(ISERROR(SEARCH("X",F53)))</formula>
    </cfRule>
    <cfRule type="containsText" dxfId="210" priority="43" operator="containsText" text="FAIL">
      <formula>NOT(ISERROR(SEARCH("FAIL",F53)))</formula>
    </cfRule>
    <cfRule type="containsText" dxfId="209" priority="44" operator="containsText" text="PASS">
      <formula>NOT(ISERROR(SEARCH("PASS",F53)))</formula>
    </cfRule>
    <cfRule type="containsText" dxfId="208" priority="45" operator="containsText" text="FAIL">
      <formula>NOT(ISERROR(SEARCH("FAIL",F53)))</formula>
    </cfRule>
    <cfRule type="containsText" dxfId="207" priority="46" operator="containsText" text="PASS">
      <formula>NOT(ISERROR(SEARCH("PASS",F53)))</formula>
    </cfRule>
  </conditionalFormatting>
  <conditionalFormatting sqref="F53:F59">
    <cfRule type="cellIs" dxfId="206" priority="48" operator="equal">
      <formula>"V"</formula>
    </cfRule>
  </conditionalFormatting>
  <conditionalFormatting sqref="F53:F59">
    <cfRule type="cellIs" dxfId="205" priority="47" operator="equal">
      <formula>"N"</formula>
    </cfRule>
  </conditionalFormatting>
  <conditionalFormatting sqref="E60">
    <cfRule type="containsText" dxfId="204" priority="33" operator="containsText" text="Block">
      <formula>NOT(ISERROR(SEARCH("Block",E60)))</formula>
    </cfRule>
    <cfRule type="containsText" dxfId="203" priority="34" operator="containsText" text="X">
      <formula>NOT(ISERROR(SEARCH("X",E60)))</formula>
    </cfRule>
    <cfRule type="containsText" dxfId="202" priority="35" operator="containsText" text="FAIL">
      <formula>NOT(ISERROR(SEARCH("FAIL",E60)))</formula>
    </cfRule>
    <cfRule type="containsText" dxfId="201" priority="36" operator="containsText" text="PASS">
      <formula>NOT(ISERROR(SEARCH("PASS",E60)))</formula>
    </cfRule>
    <cfRule type="containsText" dxfId="200" priority="37" operator="containsText" text="FAIL">
      <formula>NOT(ISERROR(SEARCH("FAIL",E60)))</formula>
    </cfRule>
    <cfRule type="containsText" dxfId="199" priority="38" operator="containsText" text="PASS">
      <formula>NOT(ISERROR(SEARCH("PASS",E60)))</formula>
    </cfRule>
  </conditionalFormatting>
  <conditionalFormatting sqref="E60">
    <cfRule type="cellIs" dxfId="198" priority="40" operator="equal">
      <formula>"V"</formula>
    </cfRule>
  </conditionalFormatting>
  <conditionalFormatting sqref="E60">
    <cfRule type="cellIs" dxfId="197" priority="39" operator="equal">
      <formula>"N"</formula>
    </cfRule>
  </conditionalFormatting>
  <conditionalFormatting sqref="E53">
    <cfRule type="containsText" dxfId="196" priority="25" operator="containsText" text="Block">
      <formula>NOT(ISERROR(SEARCH("Block",E53)))</formula>
    </cfRule>
    <cfRule type="containsText" dxfId="195" priority="26" operator="containsText" text="X">
      <formula>NOT(ISERROR(SEARCH("X",E53)))</formula>
    </cfRule>
    <cfRule type="containsText" dxfId="194" priority="27" operator="containsText" text="FAIL">
      <formula>NOT(ISERROR(SEARCH("FAIL",E53)))</formula>
    </cfRule>
    <cfRule type="containsText" dxfId="193" priority="28" operator="containsText" text="PASS">
      <formula>NOT(ISERROR(SEARCH("PASS",E53)))</formula>
    </cfRule>
    <cfRule type="containsText" dxfId="192" priority="29" operator="containsText" text="FAIL">
      <formula>NOT(ISERROR(SEARCH("FAIL",E53)))</formula>
    </cfRule>
    <cfRule type="containsText" dxfId="191" priority="30" operator="containsText" text="PASS">
      <formula>NOT(ISERROR(SEARCH("PASS",E53)))</formula>
    </cfRule>
  </conditionalFormatting>
  <conditionalFormatting sqref="E53">
    <cfRule type="cellIs" dxfId="190" priority="32" operator="equal">
      <formula>"V"</formula>
    </cfRule>
  </conditionalFormatting>
  <conditionalFormatting sqref="E53">
    <cfRule type="cellIs" dxfId="189" priority="31" operator="equal">
      <formula>"N"</formula>
    </cfRule>
  </conditionalFormatting>
  <conditionalFormatting sqref="E54 E58:E59">
    <cfRule type="containsText" dxfId="188" priority="17" operator="containsText" text="Block">
      <formula>NOT(ISERROR(SEARCH("Block",E54)))</formula>
    </cfRule>
    <cfRule type="containsText" dxfId="187" priority="18" operator="containsText" text="X">
      <formula>NOT(ISERROR(SEARCH("X",E54)))</formula>
    </cfRule>
    <cfRule type="containsText" dxfId="186" priority="19" operator="containsText" text="FAIL">
      <formula>NOT(ISERROR(SEARCH("FAIL",E54)))</formula>
    </cfRule>
    <cfRule type="containsText" dxfId="185" priority="20" operator="containsText" text="PASS">
      <formula>NOT(ISERROR(SEARCH("PASS",E54)))</formula>
    </cfRule>
    <cfRule type="containsText" dxfId="184" priority="21" operator="containsText" text="FAIL">
      <formula>NOT(ISERROR(SEARCH("FAIL",E54)))</formula>
    </cfRule>
    <cfRule type="containsText" dxfId="183" priority="22" operator="containsText" text="PASS">
      <formula>NOT(ISERROR(SEARCH("PASS",E54)))</formula>
    </cfRule>
  </conditionalFormatting>
  <conditionalFormatting sqref="E54 E58:E59">
    <cfRule type="cellIs" dxfId="182" priority="24" operator="equal">
      <formula>"V"</formula>
    </cfRule>
  </conditionalFormatting>
  <conditionalFormatting sqref="E54 E58:E59">
    <cfRule type="cellIs" dxfId="181" priority="23" operator="equal">
      <formula>"N"</formula>
    </cfRule>
  </conditionalFormatting>
  <conditionalFormatting sqref="E55">
    <cfRule type="containsText" dxfId="180" priority="9" operator="containsText" text="Block">
      <formula>NOT(ISERROR(SEARCH("Block",E55)))</formula>
    </cfRule>
    <cfRule type="containsText" dxfId="179" priority="10" operator="containsText" text="X">
      <formula>NOT(ISERROR(SEARCH("X",E55)))</formula>
    </cfRule>
    <cfRule type="containsText" dxfId="178" priority="11" operator="containsText" text="FAIL">
      <formula>NOT(ISERROR(SEARCH("FAIL",E55)))</formula>
    </cfRule>
    <cfRule type="containsText" dxfId="177" priority="12" operator="containsText" text="PASS">
      <formula>NOT(ISERROR(SEARCH("PASS",E55)))</formula>
    </cfRule>
    <cfRule type="containsText" dxfId="176" priority="13" operator="containsText" text="FAIL">
      <formula>NOT(ISERROR(SEARCH("FAIL",E55)))</formula>
    </cfRule>
    <cfRule type="containsText" dxfId="175" priority="14" operator="containsText" text="PASS">
      <formula>NOT(ISERROR(SEARCH("PASS",E55)))</formula>
    </cfRule>
  </conditionalFormatting>
  <conditionalFormatting sqref="E55">
    <cfRule type="cellIs" dxfId="174" priority="16" operator="equal">
      <formula>"V"</formula>
    </cfRule>
  </conditionalFormatting>
  <conditionalFormatting sqref="E55">
    <cfRule type="cellIs" dxfId="173" priority="15" operator="equal">
      <formula>"N"</formula>
    </cfRule>
  </conditionalFormatting>
  <conditionalFormatting sqref="E56:E57">
    <cfRule type="containsText" dxfId="172" priority="1" operator="containsText" text="Block">
      <formula>NOT(ISERROR(SEARCH("Block",E56)))</formula>
    </cfRule>
    <cfRule type="containsText" dxfId="171" priority="2" operator="containsText" text="X">
      <formula>NOT(ISERROR(SEARCH("X",E56)))</formula>
    </cfRule>
    <cfRule type="containsText" dxfId="170" priority="3" operator="containsText" text="FAIL">
      <formula>NOT(ISERROR(SEARCH("FAIL",E56)))</formula>
    </cfRule>
    <cfRule type="containsText" dxfId="169" priority="4" operator="containsText" text="PASS">
      <formula>NOT(ISERROR(SEARCH("PASS",E56)))</formula>
    </cfRule>
    <cfRule type="containsText" dxfId="168" priority="5" operator="containsText" text="FAIL">
      <formula>NOT(ISERROR(SEARCH("FAIL",E56)))</formula>
    </cfRule>
    <cfRule type="containsText" dxfId="167" priority="6" operator="containsText" text="PASS">
      <formula>NOT(ISERROR(SEARCH("PASS",E56)))</formula>
    </cfRule>
  </conditionalFormatting>
  <conditionalFormatting sqref="E56:E57">
    <cfRule type="cellIs" dxfId="166" priority="8" operator="equal">
      <formula>"V"</formula>
    </cfRule>
  </conditionalFormatting>
  <conditionalFormatting sqref="E56:E57">
    <cfRule type="cellIs" dxfId="165" priority="7" operator="equal">
      <formula>"N"</formula>
    </cfRule>
  </conditionalFormatting>
  <dataValidations count="1">
    <dataValidation type="list" allowBlank="1" showInputMessage="1" showErrorMessage="1" sqref="C82:G84 C122:G130 C90:G92 C110:G114 C37:G45 C100:G104 C23:G31 C66:G74 C52:G60">
      <formula1>"PASS, FAIL, X, Block, Under Test"</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5"/>
  <dimension ref="A1:P28"/>
  <sheetViews>
    <sheetView zoomScale="80" zoomScaleNormal="80" workbookViewId="0">
      <selection activeCell="C28" sqref="C28:H28"/>
    </sheetView>
  </sheetViews>
  <sheetFormatPr defaultColWidth="9" defaultRowHeight="16.5"/>
  <cols>
    <col min="1" max="1" width="7.625" style="3" customWidth="1"/>
    <col min="2" max="2" width="26.625" style="3" customWidth="1"/>
    <col min="3" max="3" width="10.625" style="3" customWidth="1"/>
    <col min="4" max="4" width="10.625" customWidth="1"/>
    <col min="5" max="16" width="10.625" style="3" customWidth="1"/>
    <col min="17" max="16384" width="9" style="3"/>
  </cols>
  <sheetData>
    <row r="1" spans="1:14" ht="21.75" customHeight="1" thickBot="1"/>
    <row r="2" spans="1:14" ht="39.950000000000003" customHeight="1" thickBot="1">
      <c r="B2" s="519" t="s">
        <v>0</v>
      </c>
      <c r="C2" s="520"/>
      <c r="D2" s="520"/>
      <c r="E2" s="520"/>
      <c r="F2" s="520"/>
      <c r="G2" s="520"/>
      <c r="H2" s="520"/>
      <c r="I2" s="520"/>
      <c r="J2" s="520"/>
      <c r="K2" s="520"/>
      <c r="L2" s="521"/>
    </row>
    <row r="3" spans="1:14" ht="30" customHeight="1">
      <c r="B3" s="489" t="s">
        <v>165</v>
      </c>
      <c r="C3" s="490"/>
      <c r="D3" s="490"/>
      <c r="E3" s="490"/>
      <c r="F3" s="490"/>
      <c r="G3" s="490"/>
      <c r="H3" s="490"/>
      <c r="I3" s="490"/>
      <c r="J3" s="490"/>
      <c r="K3" s="490"/>
      <c r="L3" s="491"/>
    </row>
    <row r="4" spans="1:14" customFormat="1" ht="18">
      <c r="B4" s="106" t="s">
        <v>48</v>
      </c>
      <c r="C4" s="44"/>
      <c r="D4" s="44"/>
      <c r="E4" s="44"/>
      <c r="F4" s="44"/>
      <c r="G4" s="44"/>
      <c r="H4" s="44"/>
      <c r="I4" s="44"/>
      <c r="J4" s="44"/>
      <c r="K4" s="44"/>
      <c r="L4" s="78"/>
    </row>
    <row r="5" spans="1:14" customFormat="1">
      <c r="A5" s="3"/>
      <c r="B5" s="77" t="s">
        <v>175</v>
      </c>
      <c r="C5" s="44"/>
      <c r="D5" s="44"/>
      <c r="E5" s="44"/>
      <c r="F5" s="44"/>
      <c r="G5" s="44"/>
      <c r="H5" s="44"/>
      <c r="I5" s="44"/>
      <c r="J5" s="44"/>
      <c r="K5" s="44"/>
      <c r="L5" s="78"/>
    </row>
    <row r="6" spans="1:14" customFormat="1">
      <c r="B6" s="79" t="s">
        <v>50</v>
      </c>
      <c r="C6" s="44"/>
      <c r="D6" s="44"/>
      <c r="E6" s="44"/>
      <c r="F6" s="44"/>
      <c r="G6" s="44"/>
      <c r="H6" s="44"/>
      <c r="I6" s="44"/>
      <c r="J6" s="44"/>
      <c r="K6" s="44"/>
      <c r="L6" s="78"/>
    </row>
    <row r="7" spans="1:14" customFormat="1">
      <c r="B7" s="80" t="s">
        <v>193</v>
      </c>
      <c r="C7" s="44"/>
      <c r="D7" s="44"/>
      <c r="E7" s="44"/>
      <c r="F7" s="44"/>
      <c r="G7" s="44"/>
      <c r="H7" s="44"/>
      <c r="I7" s="44"/>
      <c r="J7" s="44"/>
      <c r="K7" s="44"/>
      <c r="L7" s="78"/>
    </row>
    <row r="8" spans="1:14" customFormat="1">
      <c r="B8" s="80" t="s">
        <v>54</v>
      </c>
      <c r="C8" s="44"/>
      <c r="D8" s="44"/>
      <c r="E8" s="44"/>
      <c r="F8" s="44"/>
      <c r="G8" s="44"/>
      <c r="H8" s="44"/>
      <c r="I8" s="44"/>
      <c r="J8" s="44"/>
      <c r="K8" s="44"/>
      <c r="L8" s="78"/>
    </row>
    <row r="9" spans="1:14" customFormat="1">
      <c r="B9" s="80" t="s">
        <v>51</v>
      </c>
      <c r="C9" s="44"/>
      <c r="D9" s="44"/>
      <c r="E9" s="44"/>
      <c r="F9" s="44"/>
      <c r="G9" s="44"/>
      <c r="H9" s="44"/>
      <c r="I9" s="44"/>
      <c r="J9" s="44"/>
      <c r="K9" s="44"/>
      <c r="L9" s="78"/>
    </row>
    <row r="10" spans="1:14" customFormat="1">
      <c r="B10" s="80" t="s">
        <v>174</v>
      </c>
      <c r="C10" s="44"/>
      <c r="D10" s="44"/>
      <c r="E10" s="44"/>
      <c r="F10" s="44"/>
      <c r="G10" s="44"/>
      <c r="H10" s="44"/>
      <c r="I10" s="44"/>
      <c r="J10" s="44"/>
      <c r="K10" s="44"/>
      <c r="L10" s="78"/>
    </row>
    <row r="11" spans="1:14" customFormat="1">
      <c r="B11" s="81"/>
      <c r="C11" s="37"/>
      <c r="D11" s="37"/>
      <c r="E11" s="37"/>
      <c r="F11" s="37"/>
      <c r="G11" s="37"/>
      <c r="H11" s="37"/>
      <c r="I11" s="37"/>
      <c r="J11" s="37"/>
      <c r="K11" s="37"/>
      <c r="L11" s="82"/>
    </row>
    <row r="12" spans="1:14" ht="20.100000000000001" customHeight="1">
      <c r="B12" s="83">
        <f>SUMIF(J:J,"Totals",K:K)</f>
        <v>10</v>
      </c>
      <c r="C12" s="494" t="s">
        <v>1</v>
      </c>
      <c r="D12" s="494"/>
      <c r="E12" s="142" t="s">
        <v>155</v>
      </c>
      <c r="F12" s="41"/>
      <c r="G12" s="41"/>
      <c r="H12" s="41"/>
      <c r="I12" s="41"/>
      <c r="J12" s="41"/>
      <c r="K12" s="41"/>
      <c r="L12" s="85"/>
      <c r="M12" s="4"/>
      <c r="N12" s="4"/>
    </row>
    <row r="13" spans="1:14" ht="20.100000000000001" customHeight="1">
      <c r="B13" s="83">
        <f>SUMIF(J:J,"Totals",L:L)</f>
        <v>10</v>
      </c>
      <c r="C13" s="496" t="s">
        <v>2</v>
      </c>
      <c r="D13" s="496"/>
      <c r="E13" s="182"/>
      <c r="F13" s="40"/>
      <c r="G13" s="40"/>
      <c r="H13" s="40"/>
      <c r="I13" s="40"/>
      <c r="J13" s="40"/>
      <c r="K13" s="40"/>
      <c r="L13" s="86"/>
      <c r="M13" s="4"/>
      <c r="N13" s="4"/>
    </row>
    <row r="14" spans="1:14" ht="20.100000000000001" customHeight="1">
      <c r="B14" s="83">
        <f>SUM(M21:M21)</f>
        <v>0</v>
      </c>
      <c r="C14" s="498" t="s">
        <v>3</v>
      </c>
      <c r="D14" s="498"/>
      <c r="E14" s="182"/>
      <c r="F14" s="40"/>
      <c r="G14" s="40"/>
      <c r="H14" s="40"/>
      <c r="I14" s="40"/>
      <c r="J14" s="40"/>
      <c r="K14" s="40"/>
      <c r="L14" s="86"/>
      <c r="M14" s="4"/>
      <c r="N14" s="4"/>
    </row>
    <row r="15" spans="1:14" ht="20.100000000000001" customHeight="1">
      <c r="B15" s="83">
        <f>SUM(N21:N21)</f>
        <v>0</v>
      </c>
      <c r="C15" s="498" t="s">
        <v>4</v>
      </c>
      <c r="D15" s="498"/>
      <c r="E15" s="182"/>
      <c r="F15" s="40"/>
      <c r="G15" s="40"/>
      <c r="H15" s="40"/>
      <c r="I15" s="40"/>
      <c r="J15" s="40"/>
      <c r="K15" s="40"/>
      <c r="L15" s="86"/>
      <c r="M15" s="4"/>
      <c r="N15" s="4"/>
    </row>
    <row r="16" spans="1:14" ht="20.100000000000001" customHeight="1" thickBot="1">
      <c r="B16" s="84">
        <f>B12-B13-B14-B15</f>
        <v>0</v>
      </c>
      <c r="C16" s="492" t="s">
        <v>45</v>
      </c>
      <c r="D16" s="492"/>
      <c r="E16" s="183"/>
      <c r="F16" s="74"/>
      <c r="G16" s="74"/>
      <c r="H16" s="74"/>
      <c r="I16" s="74"/>
      <c r="J16" s="74"/>
      <c r="K16" s="74"/>
      <c r="L16" s="87"/>
      <c r="M16" s="4"/>
      <c r="N16" s="4"/>
    </row>
    <row r="17" spans="1:16" ht="20.100000000000001" customHeight="1" thickBot="1">
      <c r="D17" s="3"/>
    </row>
    <row r="18" spans="1:16" ht="20.100000000000001" customHeight="1" thickBot="1">
      <c r="A18"/>
      <c r="B18" s="472"/>
      <c r="C18" s="473"/>
      <c r="D18" s="473"/>
      <c r="E18" s="473"/>
      <c r="F18" s="473"/>
      <c r="G18" s="473"/>
      <c r="H18" s="473"/>
      <c r="I18" s="473"/>
      <c r="J18" s="473"/>
      <c r="K18" s="473"/>
      <c r="L18" s="473"/>
      <c r="M18" s="473"/>
      <c r="N18" s="473"/>
      <c r="O18" s="473"/>
      <c r="P18" s="474"/>
    </row>
    <row r="19" spans="1:16" ht="35.1" customHeight="1">
      <c r="B19" s="461" t="s">
        <v>162</v>
      </c>
      <c r="C19" s="463" t="s">
        <v>56</v>
      </c>
      <c r="D19" s="463"/>
      <c r="E19" s="463"/>
      <c r="F19" s="463"/>
      <c r="G19" s="463"/>
      <c r="H19" s="463"/>
      <c r="I19" s="463"/>
      <c r="J19" s="507"/>
      <c r="K19" s="469" t="s">
        <v>55</v>
      </c>
      <c r="L19" s="470"/>
      <c r="M19" s="470"/>
      <c r="N19" s="470"/>
      <c r="O19" s="471"/>
      <c r="P19" s="459" t="s">
        <v>163</v>
      </c>
    </row>
    <row r="20" spans="1:16" ht="20.100000000000001" customHeight="1">
      <c r="B20" s="462"/>
      <c r="C20" s="248" t="s">
        <v>841</v>
      </c>
      <c r="D20" s="248" t="s">
        <v>1015</v>
      </c>
      <c r="E20" s="248" t="s">
        <v>842</v>
      </c>
      <c r="F20" s="248" t="s">
        <v>843</v>
      </c>
      <c r="G20" s="248" t="s">
        <v>280</v>
      </c>
      <c r="H20" s="248" t="s">
        <v>280</v>
      </c>
      <c r="I20" s="248" t="s">
        <v>280</v>
      </c>
      <c r="J20" s="248" t="s">
        <v>280</v>
      </c>
      <c r="K20" s="57" t="s">
        <v>57</v>
      </c>
      <c r="L20" s="47" t="s">
        <v>5</v>
      </c>
      <c r="M20" s="47" t="s">
        <v>6</v>
      </c>
      <c r="N20" s="47" t="s">
        <v>7</v>
      </c>
      <c r="O20" s="58" t="s">
        <v>47</v>
      </c>
      <c r="P20" s="460"/>
    </row>
    <row r="21" spans="1:16" ht="30" customHeight="1" thickBot="1">
      <c r="B21" s="154" t="s">
        <v>844</v>
      </c>
      <c r="C21" s="147" t="s">
        <v>837</v>
      </c>
      <c r="D21" s="147" t="s">
        <v>837</v>
      </c>
      <c r="E21" s="147" t="s">
        <v>837</v>
      </c>
      <c r="F21" s="147" t="s">
        <v>837</v>
      </c>
      <c r="G21" s="147" t="s">
        <v>316</v>
      </c>
      <c r="H21" s="147" t="s">
        <v>316</v>
      </c>
      <c r="I21" s="147" t="s">
        <v>316</v>
      </c>
      <c r="J21" s="147" t="s">
        <v>316</v>
      </c>
      <c r="K21" s="184">
        <v>4</v>
      </c>
      <c r="L21" s="171">
        <f>COUNTIF(C21:J21,$L$20)</f>
        <v>4</v>
      </c>
      <c r="M21" s="171">
        <f>COUNTIF(C21:J21,$M$20)</f>
        <v>0</v>
      </c>
      <c r="N21" s="171">
        <f>COUNTIF(C21:J21,$N$20)</f>
        <v>0</v>
      </c>
      <c r="O21" s="172">
        <f>COUNTIF(C21:J21,$O$20)</f>
        <v>0</v>
      </c>
      <c r="P21" s="189"/>
    </row>
    <row r="22" spans="1:16" ht="20.100000000000001" customHeight="1" thickBot="1">
      <c r="D22" s="215" t="s">
        <v>1016</v>
      </c>
      <c r="J22" s="66" t="s">
        <v>87</v>
      </c>
      <c r="K22" s="185">
        <f>SUM(K21:K21)</f>
        <v>4</v>
      </c>
      <c r="L22" s="186">
        <f>SUM(L21:L21)</f>
        <v>4</v>
      </c>
      <c r="M22" s="186">
        <f>SUM(M21:M21)</f>
        <v>0</v>
      </c>
      <c r="N22" s="186">
        <f>SUM(N21:N21)</f>
        <v>0</v>
      </c>
      <c r="O22" s="187">
        <f>SUM(O21:O21)</f>
        <v>0</v>
      </c>
    </row>
    <row r="23" spans="1:16" ht="30" customHeight="1" thickBot="1"/>
    <row r="24" spans="1:16" ht="20.100000000000001" customHeight="1" thickBot="1">
      <c r="A24"/>
      <c r="B24" s="472" t="s">
        <v>1008</v>
      </c>
      <c r="C24" s="473"/>
      <c r="D24" s="473"/>
      <c r="E24" s="473"/>
      <c r="F24" s="473"/>
      <c r="G24" s="473"/>
      <c r="H24" s="473"/>
      <c r="I24" s="473"/>
      <c r="J24" s="473"/>
      <c r="K24" s="473"/>
      <c r="L24" s="473"/>
      <c r="M24" s="473"/>
      <c r="N24" s="473"/>
      <c r="O24" s="473"/>
      <c r="P24" s="474"/>
    </row>
    <row r="25" spans="1:16" ht="35.1" customHeight="1">
      <c r="B25" s="461" t="s">
        <v>162</v>
      </c>
      <c r="C25" s="463" t="s">
        <v>56</v>
      </c>
      <c r="D25" s="463"/>
      <c r="E25" s="463"/>
      <c r="F25" s="463"/>
      <c r="G25" s="463"/>
      <c r="H25" s="463"/>
      <c r="I25" s="463"/>
      <c r="J25" s="507"/>
      <c r="K25" s="469" t="s">
        <v>55</v>
      </c>
      <c r="L25" s="470"/>
      <c r="M25" s="470"/>
      <c r="N25" s="470"/>
      <c r="O25" s="471"/>
      <c r="P25" s="459" t="s">
        <v>163</v>
      </c>
    </row>
    <row r="26" spans="1:16" ht="20.100000000000001" customHeight="1">
      <c r="B26" s="462"/>
      <c r="C26" s="248" t="s">
        <v>1009</v>
      </c>
      <c r="D26" s="409" t="s">
        <v>1010</v>
      </c>
      <c r="E26" s="409" t="s">
        <v>1011</v>
      </c>
      <c r="F26" s="409" t="s">
        <v>1012</v>
      </c>
      <c r="G26" s="409" t="s">
        <v>1013</v>
      </c>
      <c r="H26" s="409" t="s">
        <v>1014</v>
      </c>
      <c r="I26" s="248" t="s">
        <v>280</v>
      </c>
      <c r="J26" s="248" t="s">
        <v>280</v>
      </c>
      <c r="K26" s="57" t="s">
        <v>57</v>
      </c>
      <c r="L26" s="47" t="s">
        <v>5</v>
      </c>
      <c r="M26" s="47" t="s">
        <v>6</v>
      </c>
      <c r="N26" s="47" t="s">
        <v>7</v>
      </c>
      <c r="O26" s="58" t="s">
        <v>47</v>
      </c>
      <c r="P26" s="460"/>
    </row>
    <row r="27" spans="1:16" ht="30" customHeight="1" thickBot="1">
      <c r="B27" s="154" t="s">
        <v>417</v>
      </c>
      <c r="C27" s="147" t="s">
        <v>837</v>
      </c>
      <c r="D27" s="147" t="s">
        <v>837</v>
      </c>
      <c r="E27" s="147" t="s">
        <v>837</v>
      </c>
      <c r="F27" s="147" t="s">
        <v>837</v>
      </c>
      <c r="G27" s="147" t="s">
        <v>837</v>
      </c>
      <c r="H27" s="147" t="s">
        <v>837</v>
      </c>
      <c r="I27" s="147" t="s">
        <v>316</v>
      </c>
      <c r="J27" s="147" t="s">
        <v>316</v>
      </c>
      <c r="K27" s="184">
        <v>6</v>
      </c>
      <c r="L27" s="171">
        <f>COUNTIF(C27:J27,$L$20)</f>
        <v>6</v>
      </c>
      <c r="M27" s="171">
        <f>COUNTIF(C27:J27,$M$20)</f>
        <v>0</v>
      </c>
      <c r="N27" s="171">
        <f>COUNTIF(C27:J27,$N$20)</f>
        <v>0</v>
      </c>
      <c r="O27" s="172">
        <f>COUNTIF(C27:J27,$O$20)</f>
        <v>0</v>
      </c>
      <c r="P27" s="189"/>
    </row>
    <row r="28" spans="1:16" ht="20.100000000000001" customHeight="1" thickBot="1">
      <c r="C28" s="518" t="s">
        <v>1019</v>
      </c>
      <c r="D28" s="518"/>
      <c r="E28" s="518"/>
      <c r="F28" s="518"/>
      <c r="G28" s="518"/>
      <c r="H28" s="518"/>
      <c r="J28" s="66" t="s">
        <v>87</v>
      </c>
      <c r="K28" s="185">
        <f>SUM(K27:K27)</f>
        <v>6</v>
      </c>
      <c r="L28" s="186">
        <f>SUM(L27:L27)</f>
        <v>6</v>
      </c>
      <c r="M28" s="186">
        <f>SUM(M27:M27)</f>
        <v>0</v>
      </c>
      <c r="N28" s="186">
        <f>SUM(N27:N27)</f>
        <v>0</v>
      </c>
      <c r="O28" s="187">
        <f>SUM(O27:O27)</f>
        <v>0</v>
      </c>
    </row>
  </sheetData>
  <mergeCells count="18">
    <mergeCell ref="K25:O25"/>
    <mergeCell ref="P25:P26"/>
    <mergeCell ref="C28:H28"/>
    <mergeCell ref="B2:L2"/>
    <mergeCell ref="B3:L3"/>
    <mergeCell ref="P19:P20"/>
    <mergeCell ref="C19:J19"/>
    <mergeCell ref="K19:O19"/>
    <mergeCell ref="B19:B20"/>
    <mergeCell ref="C12:D12"/>
    <mergeCell ref="C13:D13"/>
    <mergeCell ref="C14:D14"/>
    <mergeCell ref="C15:D15"/>
    <mergeCell ref="C16:D16"/>
    <mergeCell ref="B18:P18"/>
    <mergeCell ref="B24:P24"/>
    <mergeCell ref="B25:B26"/>
    <mergeCell ref="C25:J25"/>
  </mergeCells>
  <phoneticPr fontId="8" type="noConversion"/>
  <conditionalFormatting sqref="C21:F21">
    <cfRule type="containsText" dxfId="164" priority="17" operator="containsText" text="Block">
      <formula>NOT(ISERROR(SEARCH("Block",C21)))</formula>
    </cfRule>
    <cfRule type="containsText" dxfId="163" priority="18" operator="containsText" text="X">
      <formula>NOT(ISERROR(SEARCH("X",C21)))</formula>
    </cfRule>
    <cfRule type="containsText" dxfId="162" priority="19" operator="containsText" text="FAIL">
      <formula>NOT(ISERROR(SEARCH("FAIL",C21)))</formula>
    </cfRule>
    <cfRule type="containsText" dxfId="161" priority="20" operator="containsText" text="PASS">
      <formula>NOT(ISERROR(SEARCH("PASS",C21)))</formula>
    </cfRule>
    <cfRule type="containsText" dxfId="160" priority="21" operator="containsText" text="FAIL">
      <formula>NOT(ISERROR(SEARCH("FAIL",C21)))</formula>
    </cfRule>
    <cfRule type="containsText" dxfId="159" priority="22" operator="containsText" text="PASS">
      <formula>NOT(ISERROR(SEARCH("PASS",C21)))</formula>
    </cfRule>
  </conditionalFormatting>
  <conditionalFormatting sqref="C21:F21">
    <cfRule type="cellIs" dxfId="158" priority="24" operator="equal">
      <formula>"V"</formula>
    </cfRule>
  </conditionalFormatting>
  <conditionalFormatting sqref="C21:F21">
    <cfRule type="cellIs" dxfId="157" priority="23" operator="equal">
      <formula>"N"</formula>
    </cfRule>
  </conditionalFormatting>
  <conditionalFormatting sqref="C27:J27">
    <cfRule type="containsText" dxfId="156" priority="9" operator="containsText" text="Block">
      <formula>NOT(ISERROR(SEARCH("Block",C27)))</formula>
    </cfRule>
    <cfRule type="containsText" dxfId="155" priority="10" operator="containsText" text="X">
      <formula>NOT(ISERROR(SEARCH("X",C27)))</formula>
    </cfRule>
    <cfRule type="containsText" dxfId="154" priority="11" operator="containsText" text="FAIL">
      <formula>NOT(ISERROR(SEARCH("FAIL",C27)))</formula>
    </cfRule>
    <cfRule type="containsText" dxfId="153" priority="12" operator="containsText" text="PASS">
      <formula>NOT(ISERROR(SEARCH("PASS",C27)))</formula>
    </cfRule>
    <cfRule type="containsText" dxfId="152" priority="13" operator="containsText" text="FAIL">
      <formula>NOT(ISERROR(SEARCH("FAIL",C27)))</formula>
    </cfRule>
    <cfRule type="containsText" dxfId="151" priority="14" operator="containsText" text="PASS">
      <formula>NOT(ISERROR(SEARCH("PASS",C27)))</formula>
    </cfRule>
  </conditionalFormatting>
  <conditionalFormatting sqref="C27:J27">
    <cfRule type="cellIs" dxfId="150" priority="16" operator="equal">
      <formula>"V"</formula>
    </cfRule>
  </conditionalFormatting>
  <conditionalFormatting sqref="C27:J27">
    <cfRule type="cellIs" dxfId="149" priority="15" operator="equal">
      <formula>"N"</formula>
    </cfRule>
  </conditionalFormatting>
  <conditionalFormatting sqref="G21:J21">
    <cfRule type="containsText" dxfId="148" priority="1" operator="containsText" text="Block">
      <formula>NOT(ISERROR(SEARCH("Block",G21)))</formula>
    </cfRule>
    <cfRule type="containsText" dxfId="147" priority="2" operator="containsText" text="X">
      <formula>NOT(ISERROR(SEARCH("X",G21)))</formula>
    </cfRule>
    <cfRule type="containsText" dxfId="146" priority="3" operator="containsText" text="FAIL">
      <formula>NOT(ISERROR(SEARCH("FAIL",G21)))</formula>
    </cfRule>
    <cfRule type="containsText" dxfId="145" priority="4" operator="containsText" text="PASS">
      <formula>NOT(ISERROR(SEARCH("PASS",G21)))</formula>
    </cfRule>
    <cfRule type="containsText" dxfId="144" priority="5" operator="containsText" text="FAIL">
      <formula>NOT(ISERROR(SEARCH("FAIL",G21)))</formula>
    </cfRule>
    <cfRule type="containsText" dxfId="143" priority="6" operator="containsText" text="PASS">
      <formula>NOT(ISERROR(SEARCH("PASS",G21)))</formula>
    </cfRule>
  </conditionalFormatting>
  <conditionalFormatting sqref="G21:J21">
    <cfRule type="cellIs" dxfId="142" priority="8" operator="equal">
      <formula>"V"</formula>
    </cfRule>
  </conditionalFormatting>
  <conditionalFormatting sqref="G21:J21">
    <cfRule type="cellIs" dxfId="141" priority="7" operator="equal">
      <formula>"N"</formula>
    </cfRule>
  </conditionalFormatting>
  <dataValidations count="1">
    <dataValidation type="list" allowBlank="1" showInputMessage="1" showErrorMessage="1" sqref="C21:J21 C27:J27">
      <formula1>"PASS, FAIL, X, Block, Under Test"</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4"/>
  <dimension ref="A1:Q41"/>
  <sheetViews>
    <sheetView zoomScale="80" zoomScaleNormal="80" workbookViewId="0">
      <selection activeCell="G25" sqref="G25"/>
    </sheetView>
  </sheetViews>
  <sheetFormatPr defaultColWidth="9" defaultRowHeight="12.75"/>
  <cols>
    <col min="1" max="1" width="7.625" style="3" customWidth="1"/>
    <col min="2" max="2" width="26.625" style="3" customWidth="1"/>
    <col min="3" max="3" width="10.625" style="3" customWidth="1"/>
    <col min="4" max="4" width="10.625" style="263" customWidth="1"/>
    <col min="5" max="20" width="10.625" style="3" customWidth="1"/>
    <col min="21" max="16384" width="9" style="3"/>
  </cols>
  <sheetData>
    <row r="1" spans="1:13" ht="13.5" thickBot="1"/>
    <row r="2" spans="1:13" ht="39.950000000000003" customHeight="1" thickBot="1">
      <c r="B2" s="519" t="s">
        <v>292</v>
      </c>
      <c r="C2" s="520"/>
      <c r="D2" s="520"/>
      <c r="E2" s="520"/>
      <c r="F2" s="520"/>
      <c r="G2" s="520"/>
      <c r="H2" s="520"/>
      <c r="I2" s="520"/>
      <c r="J2" s="520"/>
      <c r="K2" s="521"/>
    </row>
    <row r="3" spans="1:13" ht="30" customHeight="1">
      <c r="B3" s="526" t="s">
        <v>298</v>
      </c>
      <c r="C3" s="527"/>
      <c r="D3" s="527"/>
      <c r="E3" s="527"/>
      <c r="F3" s="527"/>
      <c r="G3" s="527"/>
      <c r="H3" s="527"/>
      <c r="I3" s="527"/>
      <c r="J3" s="527"/>
      <c r="K3" s="528"/>
    </row>
    <row r="4" spans="1:13" customFormat="1" ht="18">
      <c r="B4" s="75" t="s">
        <v>48</v>
      </c>
      <c r="C4" s="264"/>
      <c r="D4" s="264"/>
      <c r="E4" s="264"/>
      <c r="F4" s="264"/>
      <c r="G4" s="264"/>
      <c r="H4" s="264"/>
      <c r="I4" s="264"/>
      <c r="J4" s="264"/>
      <c r="K4" s="267"/>
    </row>
    <row r="5" spans="1:13" customFormat="1" ht="16.5">
      <c r="A5" s="3"/>
      <c r="B5" s="77" t="s">
        <v>297</v>
      </c>
      <c r="C5" s="265"/>
      <c r="D5" s="265"/>
      <c r="E5" s="265"/>
      <c r="F5" s="265"/>
      <c r="G5" s="265"/>
      <c r="H5" s="265"/>
      <c r="I5" s="265"/>
      <c r="J5" s="265"/>
      <c r="K5" s="268"/>
    </row>
    <row r="6" spans="1:13" customFormat="1" ht="16.5">
      <c r="B6" s="79" t="s">
        <v>187</v>
      </c>
      <c r="C6" s="265"/>
      <c r="D6" s="265"/>
      <c r="E6" s="265"/>
      <c r="F6" s="265"/>
      <c r="G6" s="265"/>
      <c r="H6" s="265"/>
      <c r="I6" s="265"/>
      <c r="J6" s="265"/>
      <c r="K6" s="268"/>
    </row>
    <row r="7" spans="1:13" customFormat="1" ht="16.5">
      <c r="B7" s="80" t="s">
        <v>188</v>
      </c>
      <c r="C7" s="265"/>
      <c r="D7" s="265"/>
      <c r="E7" s="265"/>
      <c r="F7" s="265"/>
      <c r="G7" s="265"/>
      <c r="H7" s="265"/>
      <c r="I7" s="265"/>
      <c r="J7" s="265"/>
      <c r="K7" s="268"/>
    </row>
    <row r="8" spans="1:13" customFormat="1" ht="16.5">
      <c r="B8" s="80" t="s">
        <v>192</v>
      </c>
      <c r="C8" s="265"/>
      <c r="D8" s="265"/>
      <c r="E8" s="265"/>
      <c r="F8" s="265"/>
      <c r="G8" s="265"/>
      <c r="H8" s="265"/>
      <c r="I8" s="265"/>
      <c r="J8" s="265"/>
      <c r="K8" s="268"/>
    </row>
    <row r="9" spans="1:13" customFormat="1" ht="16.5">
      <c r="B9" s="80" t="s">
        <v>190</v>
      </c>
      <c r="C9" s="265"/>
      <c r="D9" s="265"/>
      <c r="E9" s="265"/>
      <c r="F9" s="265"/>
      <c r="G9" s="265"/>
      <c r="H9" s="265"/>
      <c r="I9" s="265"/>
      <c r="J9" s="265"/>
      <c r="K9" s="268"/>
    </row>
    <row r="10" spans="1:13" customFormat="1" ht="16.5">
      <c r="B10" s="80" t="s">
        <v>191</v>
      </c>
      <c r="C10" s="265"/>
      <c r="D10" s="265"/>
      <c r="E10" s="265"/>
      <c r="F10" s="265"/>
      <c r="G10" s="265"/>
      <c r="H10" s="265"/>
      <c r="I10" s="265"/>
      <c r="J10" s="265"/>
      <c r="K10" s="268"/>
    </row>
    <row r="11" spans="1:13" customFormat="1" ht="16.5">
      <c r="B11" s="81"/>
      <c r="C11" s="266"/>
      <c r="D11" s="266"/>
      <c r="E11" s="266"/>
      <c r="F11" s="266"/>
      <c r="G11" s="266"/>
      <c r="H11" s="266"/>
      <c r="I11" s="266"/>
      <c r="J11" s="266"/>
      <c r="K11" s="269"/>
    </row>
    <row r="12" spans="1:13" ht="20.100000000000001" customHeight="1">
      <c r="B12" s="110">
        <f>SUMIF(K:K,"Totals",L:L)</f>
        <v>5</v>
      </c>
      <c r="C12" s="494" t="s">
        <v>1</v>
      </c>
      <c r="D12" s="494"/>
      <c r="E12" s="142" t="s">
        <v>155</v>
      </c>
      <c r="F12" s="40"/>
      <c r="G12" s="40"/>
      <c r="H12" s="44"/>
      <c r="I12" s="44"/>
      <c r="J12" s="44"/>
      <c r="K12" s="107"/>
      <c r="L12"/>
      <c r="M12"/>
    </row>
    <row r="13" spans="1:13" ht="20.100000000000001" customHeight="1">
      <c r="B13" s="83">
        <f>SUMIF(K:K,"Totals",M:M)</f>
        <v>5</v>
      </c>
      <c r="C13" s="496" t="s">
        <v>2</v>
      </c>
      <c r="D13" s="496"/>
      <c r="E13" s="182"/>
      <c r="F13" s="40"/>
      <c r="G13" s="40"/>
      <c r="H13" s="44"/>
      <c r="I13" s="44"/>
      <c r="J13" s="44"/>
      <c r="K13" s="107"/>
      <c r="L13"/>
      <c r="M13"/>
    </row>
    <row r="14" spans="1:13" ht="20.100000000000001" customHeight="1">
      <c r="B14" s="83">
        <f>SUMIF(K:K,"Totals",N:N)</f>
        <v>0</v>
      </c>
      <c r="C14" s="496" t="s">
        <v>115</v>
      </c>
      <c r="D14" s="496"/>
      <c r="E14" s="182"/>
      <c r="F14" s="40"/>
      <c r="G14" s="40"/>
      <c r="H14" s="44"/>
      <c r="I14" s="44"/>
      <c r="J14" s="44"/>
      <c r="K14" s="107"/>
      <c r="L14"/>
      <c r="M14"/>
    </row>
    <row r="15" spans="1:13" ht="20.100000000000001" customHeight="1">
      <c r="B15" s="83">
        <f>SUMIF(K:K,"Totals",O:O)</f>
        <v>0</v>
      </c>
      <c r="C15" s="496" t="s">
        <v>114</v>
      </c>
      <c r="D15" s="496"/>
      <c r="E15" s="182"/>
      <c r="F15" s="40"/>
      <c r="G15" s="40"/>
      <c r="H15" s="44"/>
      <c r="I15" s="44"/>
      <c r="J15" s="44"/>
      <c r="K15" s="107"/>
      <c r="L15"/>
      <c r="M15"/>
    </row>
    <row r="16" spans="1:13" ht="20.100000000000001" customHeight="1" thickBot="1">
      <c r="B16" s="84">
        <f>B12-B13-B14-B15</f>
        <v>0</v>
      </c>
      <c r="C16" s="529" t="s">
        <v>120</v>
      </c>
      <c r="D16" s="529"/>
      <c r="E16" s="183"/>
      <c r="F16" s="74"/>
      <c r="G16" s="74"/>
      <c r="H16" s="111"/>
      <c r="I16" s="111"/>
      <c r="J16" s="111"/>
      <c r="K16" s="112"/>
      <c r="L16"/>
      <c r="M16"/>
    </row>
    <row r="17" spans="1:17" ht="20.100000000000001" customHeight="1" thickBot="1">
      <c r="D17" s="3"/>
    </row>
    <row r="18" spans="1:17" ht="20.100000000000001" customHeight="1" thickBot="1">
      <c r="A18"/>
      <c r="B18" s="472" t="s">
        <v>284</v>
      </c>
      <c r="C18" s="473"/>
      <c r="D18" s="473"/>
      <c r="E18" s="473"/>
      <c r="F18" s="473"/>
      <c r="G18" s="473"/>
      <c r="H18" s="473"/>
      <c r="I18" s="473"/>
      <c r="J18" s="473"/>
      <c r="K18" s="473"/>
      <c r="L18" s="473"/>
      <c r="M18" s="473"/>
      <c r="N18" s="473"/>
      <c r="O18" s="473"/>
      <c r="P18" s="473"/>
      <c r="Q18" s="474"/>
    </row>
    <row r="19" spans="1:17" ht="35.1" customHeight="1">
      <c r="B19" s="505" t="s">
        <v>285</v>
      </c>
      <c r="C19" s="507" t="s">
        <v>56</v>
      </c>
      <c r="D19" s="508"/>
      <c r="E19" s="508"/>
      <c r="F19" s="508"/>
      <c r="G19" s="508"/>
      <c r="H19" s="508"/>
      <c r="I19" s="508"/>
      <c r="J19" s="508"/>
      <c r="K19" s="459"/>
      <c r="L19" s="482" t="s">
        <v>68</v>
      </c>
      <c r="M19" s="483"/>
      <c r="N19" s="483"/>
      <c r="O19" s="483"/>
      <c r="P19" s="484"/>
      <c r="Q19" s="524" t="s">
        <v>163</v>
      </c>
    </row>
    <row r="20" spans="1:17" ht="20.100000000000001" customHeight="1">
      <c r="B20" s="506"/>
      <c r="C20" s="248" t="s">
        <v>245</v>
      </c>
      <c r="D20" s="248" t="s">
        <v>249</v>
      </c>
      <c r="E20" s="248" t="s">
        <v>250</v>
      </c>
      <c r="F20" s="248" t="s">
        <v>251</v>
      </c>
      <c r="G20" s="248" t="s">
        <v>252</v>
      </c>
      <c r="H20" s="248" t="s">
        <v>253</v>
      </c>
      <c r="I20" s="248" t="s">
        <v>254</v>
      </c>
      <c r="J20" s="248" t="s">
        <v>255</v>
      </c>
      <c r="K20" s="248" t="s">
        <v>256</v>
      </c>
      <c r="L20" s="57" t="s">
        <v>57</v>
      </c>
      <c r="M20" s="47" t="s">
        <v>5</v>
      </c>
      <c r="N20" s="47" t="s">
        <v>6</v>
      </c>
      <c r="O20" s="47" t="s">
        <v>7</v>
      </c>
      <c r="P20" s="58" t="s">
        <v>47</v>
      </c>
      <c r="Q20" s="525"/>
    </row>
    <row r="21" spans="1:17" ht="30" customHeight="1">
      <c r="B21" s="193" t="s">
        <v>246</v>
      </c>
      <c r="C21" s="128" t="s">
        <v>316</v>
      </c>
      <c r="D21" s="128" t="s">
        <v>316</v>
      </c>
      <c r="E21" s="128" t="s">
        <v>316</v>
      </c>
      <c r="F21" s="128" t="s">
        <v>316</v>
      </c>
      <c r="G21" s="128" t="s">
        <v>316</v>
      </c>
      <c r="H21" s="128" t="s">
        <v>316</v>
      </c>
      <c r="I21" s="128" t="s">
        <v>316</v>
      </c>
      <c r="J21" s="128" t="s">
        <v>316</v>
      </c>
      <c r="K21" s="128" t="s">
        <v>316</v>
      </c>
      <c r="L21" s="170">
        <v>0</v>
      </c>
      <c r="M21" s="171">
        <f>COUNTIF($C$21:$K$21,"PASS")</f>
        <v>0</v>
      </c>
      <c r="N21" s="171">
        <f>COUNTIF($C$21:$K$21,"FAIL")</f>
        <v>0</v>
      </c>
      <c r="O21" s="171">
        <f>COUNTIF($C$21:$K$21,"Block")</f>
        <v>0</v>
      </c>
      <c r="P21" s="172">
        <f>COUNTIF($C$21:$K$21,"Under Test")</f>
        <v>0</v>
      </c>
      <c r="Q21" s="188"/>
    </row>
    <row r="22" spans="1:17" ht="30" customHeight="1">
      <c r="B22" s="193" t="s">
        <v>247</v>
      </c>
      <c r="C22" s="45" t="s">
        <v>316</v>
      </c>
      <c r="D22" s="45" t="s">
        <v>316</v>
      </c>
      <c r="E22" s="45" t="s">
        <v>316</v>
      </c>
      <c r="F22" s="45" t="s">
        <v>316</v>
      </c>
      <c r="G22" s="45" t="s">
        <v>316</v>
      </c>
      <c r="H22" s="45" t="s">
        <v>316</v>
      </c>
      <c r="I22" s="45" t="s">
        <v>316</v>
      </c>
      <c r="J22" s="45" t="s">
        <v>316</v>
      </c>
      <c r="K22" s="45" t="s">
        <v>316</v>
      </c>
      <c r="L22" s="170">
        <v>0</v>
      </c>
      <c r="M22" s="171">
        <f>COUNTIF($C$22:$K$22,"PASS")</f>
        <v>0</v>
      </c>
      <c r="N22" s="171">
        <f>COUNTIF($C$22:$K$22,"FAIL")</f>
        <v>0</v>
      </c>
      <c r="O22" s="171">
        <f>COUNTIF($C$22:$K$22,"Block")</f>
        <v>0</v>
      </c>
      <c r="P22" s="172">
        <f>COUNTIF($C$22:$K$22,"Under Test")</f>
        <v>0</v>
      </c>
      <c r="Q22" s="188"/>
    </row>
    <row r="23" spans="1:17" ht="30" customHeight="1" thickBot="1">
      <c r="B23" s="194" t="s">
        <v>248</v>
      </c>
      <c r="C23" s="147" t="s">
        <v>837</v>
      </c>
      <c r="D23" s="147" t="s">
        <v>837</v>
      </c>
      <c r="E23" s="147" t="s">
        <v>837</v>
      </c>
      <c r="F23" s="147" t="s">
        <v>837</v>
      </c>
      <c r="G23" s="147" t="s">
        <v>837</v>
      </c>
      <c r="H23" s="147" t="s">
        <v>316</v>
      </c>
      <c r="I23" s="147" t="s">
        <v>316</v>
      </c>
      <c r="J23" s="147" t="s">
        <v>316</v>
      </c>
      <c r="K23" s="147" t="s">
        <v>316</v>
      </c>
      <c r="L23" s="184">
        <v>5</v>
      </c>
      <c r="M23" s="162">
        <f>COUNTIF($C$23:$K$23,"PASS")</f>
        <v>5</v>
      </c>
      <c r="N23" s="162">
        <f>COUNTIF($C$23:$K$23,"FAIL")</f>
        <v>0</v>
      </c>
      <c r="O23" s="162">
        <f>COUNTIF($C$23:$K$23,"Block")</f>
        <v>0</v>
      </c>
      <c r="P23" s="163">
        <f>COUNTIF($C$23:$K$23,"Under Test")</f>
        <v>0</v>
      </c>
      <c r="Q23" s="189"/>
    </row>
    <row r="24" spans="1:17" ht="20.100000000000001" customHeight="1" thickBot="1">
      <c r="D24" s="3"/>
      <c r="J24" s="66"/>
      <c r="K24" s="66" t="s">
        <v>244</v>
      </c>
      <c r="L24" s="185">
        <f>SUM(L21:L23)</f>
        <v>5</v>
      </c>
      <c r="M24" s="186">
        <f>SUM(M21:M23)</f>
        <v>5</v>
      </c>
      <c r="N24" s="186">
        <f>SUM(N21:N23)</f>
        <v>0</v>
      </c>
      <c r="O24" s="186">
        <f>SUM(O21:O23)</f>
        <v>0</v>
      </c>
      <c r="P24" s="187">
        <f>SUM(P21:P23)</f>
        <v>0</v>
      </c>
      <c r="Q24" s="195"/>
    </row>
    <row r="25" spans="1:17" ht="30" customHeight="1" thickBot="1">
      <c r="D25" s="3"/>
    </row>
    <row r="26" spans="1:17" ht="20.100000000000001" customHeight="1" thickBot="1">
      <c r="A26"/>
      <c r="B26" s="472" t="s">
        <v>329</v>
      </c>
      <c r="C26" s="473"/>
      <c r="D26" s="473"/>
      <c r="E26" s="473"/>
      <c r="F26" s="473"/>
      <c r="G26" s="473"/>
      <c r="H26" s="473"/>
      <c r="I26" s="473"/>
      <c r="J26" s="473"/>
      <c r="K26" s="473"/>
      <c r="L26" s="473"/>
      <c r="M26" s="473"/>
      <c r="N26" s="473"/>
      <c r="O26" s="473"/>
      <c r="P26" s="473"/>
      <c r="Q26" s="474"/>
    </row>
    <row r="27" spans="1:17" ht="35.1" customHeight="1">
      <c r="B27" s="505" t="s">
        <v>162</v>
      </c>
      <c r="C27" s="507" t="s">
        <v>56</v>
      </c>
      <c r="D27" s="508"/>
      <c r="E27" s="508"/>
      <c r="F27" s="508"/>
      <c r="G27" s="508"/>
      <c r="H27" s="508"/>
      <c r="I27" s="508"/>
      <c r="J27" s="508"/>
      <c r="K27" s="459"/>
      <c r="L27" s="482" t="s">
        <v>55</v>
      </c>
      <c r="M27" s="483"/>
      <c r="N27" s="483"/>
      <c r="O27" s="483"/>
      <c r="P27" s="484"/>
      <c r="Q27" s="522" t="s">
        <v>163</v>
      </c>
    </row>
    <row r="28" spans="1:17" ht="20.100000000000001" customHeight="1">
      <c r="B28" s="506"/>
      <c r="C28" s="248" t="s">
        <v>245</v>
      </c>
      <c r="D28" s="248" t="s">
        <v>249</v>
      </c>
      <c r="E28" s="248" t="s">
        <v>250</v>
      </c>
      <c r="F28" s="248" t="s">
        <v>251</v>
      </c>
      <c r="G28" s="248" t="s">
        <v>252</v>
      </c>
      <c r="H28" s="248" t="s">
        <v>253</v>
      </c>
      <c r="I28" s="248" t="s">
        <v>254</v>
      </c>
      <c r="J28" s="248" t="s">
        <v>255</v>
      </c>
      <c r="K28" s="248" t="s">
        <v>256</v>
      </c>
      <c r="L28" s="57" t="s">
        <v>57</v>
      </c>
      <c r="M28" s="47" t="s">
        <v>5</v>
      </c>
      <c r="N28" s="47" t="s">
        <v>6</v>
      </c>
      <c r="O28" s="47" t="s">
        <v>7</v>
      </c>
      <c r="P28" s="58" t="s">
        <v>47</v>
      </c>
      <c r="Q28" s="523"/>
    </row>
    <row r="29" spans="1:17" ht="30" customHeight="1">
      <c r="B29" s="193" t="s">
        <v>246</v>
      </c>
      <c r="C29" s="128"/>
      <c r="D29" s="128"/>
      <c r="E29" s="128"/>
      <c r="F29" s="128"/>
      <c r="G29" s="128"/>
      <c r="H29" s="128"/>
      <c r="I29" s="128"/>
      <c r="J29" s="128"/>
      <c r="K29" s="258"/>
      <c r="L29" s="170">
        <v>0</v>
      </c>
      <c r="M29" s="171">
        <f>COUNTIF($C$29:$K$29,"PASS")</f>
        <v>0</v>
      </c>
      <c r="N29" s="171">
        <f t="shared" ref="N29:P29" si="0">COUNTIF($C$29:$K$29,"PASS")</f>
        <v>0</v>
      </c>
      <c r="O29" s="171">
        <f t="shared" si="0"/>
        <v>0</v>
      </c>
      <c r="P29" s="172">
        <f t="shared" si="0"/>
        <v>0</v>
      </c>
      <c r="Q29" s="188"/>
    </row>
    <row r="30" spans="1:17" ht="30" customHeight="1">
      <c r="B30" s="193" t="s">
        <v>247</v>
      </c>
      <c r="C30" s="45"/>
      <c r="D30" s="45"/>
      <c r="E30" s="45"/>
      <c r="F30" s="45"/>
      <c r="G30" s="45"/>
      <c r="H30" s="45"/>
      <c r="I30" s="45"/>
      <c r="J30" s="45"/>
      <c r="K30" s="259"/>
      <c r="L30" s="170">
        <v>0</v>
      </c>
      <c r="M30" s="171">
        <f>COUNTIF($C$30:$K$30,"PASS")</f>
        <v>0</v>
      </c>
      <c r="N30" s="171">
        <f t="shared" ref="N30:P30" si="1">COUNTIF($C$30:$K$30,"PASS")</f>
        <v>0</v>
      </c>
      <c r="O30" s="171">
        <f t="shared" si="1"/>
        <v>0</v>
      </c>
      <c r="P30" s="172">
        <f t="shared" si="1"/>
        <v>0</v>
      </c>
      <c r="Q30" s="188"/>
    </row>
    <row r="31" spans="1:17" ht="30" customHeight="1" thickBot="1">
      <c r="B31" s="194"/>
      <c r="C31" s="147"/>
      <c r="D31" s="147"/>
      <c r="E31" s="147"/>
      <c r="F31" s="147"/>
      <c r="G31" s="147"/>
      <c r="H31" s="147"/>
      <c r="I31" s="147"/>
      <c r="J31" s="147"/>
      <c r="K31" s="260"/>
      <c r="L31" s="196">
        <v>0</v>
      </c>
      <c r="M31" s="197">
        <f>COUNTIF($C$30:$K$30,"PASS")</f>
        <v>0</v>
      </c>
      <c r="N31" s="197">
        <f>COUNTIF($C$23:$K$23,"FAIL")</f>
        <v>0</v>
      </c>
      <c r="O31" s="197">
        <f>COUNTIF($C$23:$K$23,"Block")</f>
        <v>0</v>
      </c>
      <c r="P31" s="198">
        <f>COUNTIF($C$23:$K$23,"Under Test")</f>
        <v>0</v>
      </c>
      <c r="Q31" s="189"/>
    </row>
    <row r="32" spans="1:17" ht="20.100000000000001" customHeight="1" thickBot="1">
      <c r="D32" s="3"/>
      <c r="J32" s="66"/>
      <c r="K32" s="66" t="s">
        <v>87</v>
      </c>
      <c r="L32" s="185">
        <f>SUM(L29:L31)</f>
        <v>0</v>
      </c>
      <c r="M32" s="186">
        <f>SUM(M29:M31)</f>
        <v>0</v>
      </c>
      <c r="N32" s="186">
        <f>SUM(N29:N31)</f>
        <v>0</v>
      </c>
      <c r="O32" s="186">
        <f>SUM(O29:O31)</f>
        <v>0</v>
      </c>
      <c r="P32" s="187">
        <f>SUM(P29:P31)</f>
        <v>0</v>
      </c>
      <c r="Q32" s="195"/>
    </row>
    <row r="33" spans="4:4" ht="30" customHeight="1">
      <c r="D33" s="3"/>
    </row>
    <row r="34" spans="4:4">
      <c r="D34" s="3"/>
    </row>
    <row r="35" spans="4:4">
      <c r="D35" s="3"/>
    </row>
    <row r="36" spans="4:4">
      <c r="D36" s="3"/>
    </row>
    <row r="37" spans="4:4">
      <c r="D37" s="3"/>
    </row>
    <row r="38" spans="4:4">
      <c r="D38" s="3"/>
    </row>
    <row r="39" spans="4:4">
      <c r="D39" s="3"/>
    </row>
    <row r="40" spans="4:4">
      <c r="D40" s="3"/>
    </row>
    <row r="41" spans="4:4">
      <c r="D41" s="3"/>
    </row>
  </sheetData>
  <mergeCells count="17">
    <mergeCell ref="B2:K2"/>
    <mergeCell ref="B3:K3"/>
    <mergeCell ref="C19:K19"/>
    <mergeCell ref="B19:B20"/>
    <mergeCell ref="L19:P19"/>
    <mergeCell ref="C12:D12"/>
    <mergeCell ref="C13:D13"/>
    <mergeCell ref="C14:D14"/>
    <mergeCell ref="C15:D15"/>
    <mergeCell ref="C16:D16"/>
    <mergeCell ref="B18:Q18"/>
    <mergeCell ref="B27:B28"/>
    <mergeCell ref="C27:K27"/>
    <mergeCell ref="L27:P27"/>
    <mergeCell ref="Q27:Q28"/>
    <mergeCell ref="Q19:Q20"/>
    <mergeCell ref="B26:Q26"/>
  </mergeCells>
  <phoneticPr fontId="7" type="noConversion"/>
  <conditionalFormatting sqref="D1 D4:D11 D42:D65543">
    <cfRule type="cellIs" dxfId="140" priority="26" operator="equal">
      <formula>"Block"</formula>
    </cfRule>
  </conditionalFormatting>
  <conditionalFormatting sqref="C21:K23">
    <cfRule type="containsText" dxfId="139" priority="9" operator="containsText" text="Block">
      <formula>NOT(ISERROR(SEARCH("Block",C21)))</formula>
    </cfRule>
    <cfRule type="containsText" dxfId="138" priority="10" operator="containsText" text="X">
      <formula>NOT(ISERROR(SEARCH("X",C21)))</formula>
    </cfRule>
    <cfRule type="containsText" dxfId="137" priority="11" operator="containsText" text="FAIL">
      <formula>NOT(ISERROR(SEARCH("FAIL",C21)))</formula>
    </cfRule>
    <cfRule type="containsText" dxfId="136" priority="12" operator="containsText" text="PASS">
      <formula>NOT(ISERROR(SEARCH("PASS",C21)))</formula>
    </cfRule>
    <cfRule type="containsText" dxfId="135" priority="13" operator="containsText" text="FAIL">
      <formula>NOT(ISERROR(SEARCH("FAIL",C21)))</formula>
    </cfRule>
    <cfRule type="containsText" dxfId="134" priority="14" operator="containsText" text="PASS">
      <formula>NOT(ISERROR(SEARCH("PASS",C21)))</formula>
    </cfRule>
  </conditionalFormatting>
  <conditionalFormatting sqref="C22:K23">
    <cfRule type="cellIs" dxfId="133" priority="25" operator="equal">
      <formula>"V"</formula>
    </cfRule>
  </conditionalFormatting>
  <conditionalFormatting sqref="C22:K23">
    <cfRule type="cellIs" dxfId="132" priority="24" operator="equal">
      <formula>"N"</formula>
    </cfRule>
  </conditionalFormatting>
  <conditionalFormatting sqref="C29:K31">
    <cfRule type="containsText" dxfId="131" priority="1" operator="containsText" text="Block">
      <formula>NOT(ISERROR(SEARCH("Block",C29)))</formula>
    </cfRule>
    <cfRule type="containsText" dxfId="130" priority="2" operator="containsText" text="X">
      <formula>NOT(ISERROR(SEARCH("X",C29)))</formula>
    </cfRule>
    <cfRule type="containsText" dxfId="129" priority="3" operator="containsText" text="FAIL">
      <formula>NOT(ISERROR(SEARCH("FAIL",C29)))</formula>
    </cfRule>
    <cfRule type="containsText" dxfId="128" priority="4" operator="containsText" text="PASS">
      <formula>NOT(ISERROR(SEARCH("PASS",C29)))</formula>
    </cfRule>
    <cfRule type="containsText" dxfId="127" priority="5" operator="containsText" text="FAIL">
      <formula>NOT(ISERROR(SEARCH("FAIL",C29)))</formula>
    </cfRule>
    <cfRule type="containsText" dxfId="126" priority="6" operator="containsText" text="PASS">
      <formula>NOT(ISERROR(SEARCH("PASS",C29)))</formula>
    </cfRule>
  </conditionalFormatting>
  <conditionalFormatting sqref="C30:K31">
    <cfRule type="cellIs" dxfId="125" priority="8" operator="equal">
      <formula>"V"</formula>
    </cfRule>
  </conditionalFormatting>
  <conditionalFormatting sqref="C30:K31">
    <cfRule type="cellIs" dxfId="124" priority="7" operator="equal">
      <formula>"N"</formula>
    </cfRule>
  </conditionalFormatting>
  <dataValidations count="1">
    <dataValidation type="list" allowBlank="1" showInputMessage="1" showErrorMessage="1" sqref="C29:K31 C21:K23">
      <formula1>"PASS, FAIL, X, Block, Under Test"</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zoomScale="80" zoomScaleNormal="80" workbookViewId="0">
      <selection activeCell="Q26" sqref="Q26"/>
    </sheetView>
  </sheetViews>
  <sheetFormatPr defaultColWidth="9" defaultRowHeight="16.5"/>
  <cols>
    <col min="1" max="1" width="7.625" style="3" customWidth="1"/>
    <col min="2" max="2" width="26.625" style="3" customWidth="1"/>
    <col min="3" max="3" width="10.625" style="3" customWidth="1"/>
    <col min="4" max="4" width="10.625" customWidth="1"/>
    <col min="5" max="11" width="10.625" style="3" customWidth="1"/>
    <col min="12" max="12" width="10.625" customWidth="1"/>
    <col min="13" max="18" width="10.625" style="3" customWidth="1"/>
    <col min="19" max="16384" width="9" style="3"/>
  </cols>
  <sheetData>
    <row r="1" spans="1:16" ht="17.25" thickBot="1"/>
    <row r="2" spans="1:16" ht="39.950000000000003" customHeight="1" thickBot="1">
      <c r="B2" s="519" t="s">
        <v>392</v>
      </c>
      <c r="C2" s="520"/>
      <c r="D2" s="520"/>
      <c r="E2" s="520"/>
      <c r="F2" s="520"/>
      <c r="G2" s="520"/>
      <c r="H2" s="520"/>
      <c r="I2" s="520"/>
      <c r="J2" s="520"/>
      <c r="K2" s="521"/>
    </row>
    <row r="3" spans="1:16" ht="30" customHeight="1">
      <c r="B3" s="526" t="s">
        <v>281</v>
      </c>
      <c r="C3" s="527"/>
      <c r="D3" s="527"/>
      <c r="E3" s="527"/>
      <c r="F3" s="527"/>
      <c r="G3" s="527"/>
      <c r="H3" s="527"/>
      <c r="I3" s="527"/>
      <c r="J3" s="527"/>
      <c r="K3" s="528"/>
    </row>
    <row r="4" spans="1:16" customFormat="1" ht="18">
      <c r="B4" s="106" t="s">
        <v>48</v>
      </c>
      <c r="C4" s="44"/>
      <c r="D4" s="44"/>
      <c r="E4" s="44"/>
      <c r="F4" s="44"/>
      <c r="G4" s="44"/>
      <c r="H4" s="46"/>
      <c r="I4" s="46"/>
      <c r="J4" s="46"/>
      <c r="K4" s="78"/>
    </row>
    <row r="5" spans="1:16" customFormat="1">
      <c r="A5" s="3"/>
      <c r="B5" s="77" t="s">
        <v>393</v>
      </c>
      <c r="C5" s="44"/>
      <c r="D5" s="44"/>
      <c r="E5" s="44"/>
      <c r="F5" s="44"/>
      <c r="G5" s="44"/>
      <c r="H5" s="46"/>
      <c r="I5" s="46"/>
      <c r="J5" s="46"/>
      <c r="K5" s="78"/>
    </row>
    <row r="6" spans="1:16" customFormat="1">
      <c r="B6" s="79" t="s">
        <v>50</v>
      </c>
      <c r="C6" s="44"/>
      <c r="D6" s="44"/>
      <c r="E6" s="44"/>
      <c r="F6" s="44"/>
      <c r="G6" s="44"/>
      <c r="H6" s="46"/>
      <c r="I6" s="46"/>
      <c r="J6" s="46"/>
      <c r="K6" s="78"/>
    </row>
    <row r="7" spans="1:16" customFormat="1">
      <c r="B7" s="80" t="s">
        <v>296</v>
      </c>
      <c r="C7" s="44"/>
      <c r="D7" s="44"/>
      <c r="E7" s="44"/>
      <c r="F7" s="44"/>
      <c r="G7" s="44"/>
      <c r="H7" s="46"/>
      <c r="I7" s="46"/>
      <c r="J7" s="46"/>
      <c r="K7" s="78"/>
    </row>
    <row r="8" spans="1:16" customFormat="1">
      <c r="B8" s="80" t="s">
        <v>189</v>
      </c>
      <c r="C8" s="44"/>
      <c r="D8" s="44"/>
      <c r="E8" s="44"/>
      <c r="F8" s="44"/>
      <c r="G8" s="44"/>
      <c r="H8" s="46"/>
      <c r="I8" s="46"/>
      <c r="J8" s="46"/>
      <c r="K8" s="78"/>
    </row>
    <row r="9" spans="1:16" customFormat="1">
      <c r="B9" s="80" t="s">
        <v>51</v>
      </c>
      <c r="C9" s="44"/>
      <c r="D9" s="44"/>
      <c r="E9" s="44"/>
      <c r="F9" s="44"/>
      <c r="G9" s="44"/>
      <c r="H9" s="46"/>
      <c r="I9" s="46"/>
      <c r="J9" s="46"/>
      <c r="K9" s="78"/>
    </row>
    <row r="10" spans="1:16" customFormat="1">
      <c r="B10" s="80" t="s">
        <v>174</v>
      </c>
      <c r="C10" s="44"/>
      <c r="D10" s="44"/>
      <c r="E10" s="44"/>
      <c r="F10" s="44"/>
      <c r="G10" s="44"/>
      <c r="H10" s="46"/>
      <c r="I10" s="46"/>
      <c r="J10" s="46"/>
      <c r="K10" s="78"/>
    </row>
    <row r="11" spans="1:16" customFormat="1">
      <c r="B11" s="81"/>
      <c r="C11" s="37"/>
      <c r="D11" s="44"/>
      <c r="E11" s="44"/>
      <c r="F11" s="44"/>
      <c r="G11" s="44"/>
      <c r="H11" s="46"/>
      <c r="I11" s="46"/>
      <c r="J11" s="46"/>
      <c r="K11" s="78"/>
    </row>
    <row r="12" spans="1:16" ht="20.100000000000001" customHeight="1">
      <c r="B12" s="83">
        <f>SUMIF(L:L,"Totals",M:M)</f>
        <v>2</v>
      </c>
      <c r="C12" s="494" t="s">
        <v>1</v>
      </c>
      <c r="D12" s="494"/>
      <c r="E12" s="142" t="s">
        <v>155</v>
      </c>
      <c r="F12" s="41"/>
      <c r="G12" s="41"/>
      <c r="H12" s="41"/>
      <c r="I12" s="41"/>
      <c r="J12" s="41"/>
      <c r="K12" s="85"/>
      <c r="M12"/>
      <c r="N12"/>
      <c r="O12"/>
      <c r="P12"/>
    </row>
    <row r="13" spans="1:16" ht="20.100000000000001" customHeight="1">
      <c r="B13" s="83">
        <f>SUMIF(L:L,"Totals",N:N)</f>
        <v>2</v>
      </c>
      <c r="C13" s="498" t="s">
        <v>2</v>
      </c>
      <c r="D13" s="498"/>
      <c r="E13" s="182"/>
      <c r="F13" s="40"/>
      <c r="G13" s="40"/>
      <c r="H13" s="40"/>
      <c r="I13" s="40"/>
      <c r="J13" s="40"/>
      <c r="K13" s="86"/>
      <c r="M13"/>
      <c r="N13"/>
      <c r="O13"/>
      <c r="P13"/>
    </row>
    <row r="14" spans="1:16" ht="20.100000000000001" customHeight="1">
      <c r="B14" s="83">
        <f>SUMIF(L:L,"Totals",O:O)</f>
        <v>0</v>
      </c>
      <c r="C14" s="498" t="s">
        <v>3</v>
      </c>
      <c r="D14" s="498"/>
      <c r="E14" s="182"/>
      <c r="F14" s="40"/>
      <c r="G14" s="40"/>
      <c r="H14" s="40"/>
      <c r="I14" s="40"/>
      <c r="J14" s="40"/>
      <c r="K14" s="86"/>
      <c r="M14"/>
      <c r="N14"/>
      <c r="O14"/>
      <c r="P14"/>
    </row>
    <row r="15" spans="1:16" ht="20.100000000000001" customHeight="1">
      <c r="B15" s="83">
        <f>SUMIF(L:L,"Totals",P:P)</f>
        <v>0</v>
      </c>
      <c r="C15" s="498" t="s">
        <v>4</v>
      </c>
      <c r="D15" s="498"/>
      <c r="E15" s="182"/>
      <c r="F15" s="40"/>
      <c r="G15" s="40"/>
      <c r="H15" s="40"/>
      <c r="I15" s="40"/>
      <c r="J15" s="40"/>
      <c r="K15" s="86"/>
      <c r="M15"/>
      <c r="N15"/>
      <c r="O15"/>
      <c r="P15"/>
    </row>
    <row r="16" spans="1:16" ht="20.100000000000001" customHeight="1" thickBot="1">
      <c r="B16" s="84">
        <f>B12-B13-B14-B15</f>
        <v>0</v>
      </c>
      <c r="C16" s="492" t="s">
        <v>44</v>
      </c>
      <c r="D16" s="492"/>
      <c r="E16" s="183"/>
      <c r="F16" s="74"/>
      <c r="G16" s="74"/>
      <c r="H16" s="74"/>
      <c r="I16" s="74"/>
      <c r="J16" s="74"/>
      <c r="K16" s="87"/>
      <c r="M16"/>
      <c r="N16"/>
      <c r="O16"/>
      <c r="P16"/>
    </row>
    <row r="17" spans="1:18" ht="20.100000000000001" customHeight="1" thickBot="1">
      <c r="D17" s="3"/>
      <c r="L17" s="3"/>
    </row>
    <row r="18" spans="1:18" ht="20.100000000000001" customHeight="1" thickBot="1">
      <c r="A18"/>
      <c r="B18" s="472"/>
      <c r="C18" s="473"/>
      <c r="D18" s="473"/>
      <c r="E18" s="473"/>
      <c r="F18" s="473"/>
      <c r="G18" s="473"/>
      <c r="H18" s="473"/>
      <c r="I18" s="473"/>
      <c r="J18" s="473"/>
      <c r="K18" s="473"/>
      <c r="L18" s="473"/>
      <c r="M18" s="473"/>
      <c r="N18" s="473"/>
      <c r="O18" s="473"/>
      <c r="P18" s="473"/>
      <c r="Q18" s="473"/>
      <c r="R18" s="474"/>
    </row>
    <row r="19" spans="1:18" ht="35.1" customHeight="1">
      <c r="B19" s="505" t="s">
        <v>279</v>
      </c>
      <c r="C19" s="463" t="s">
        <v>56</v>
      </c>
      <c r="D19" s="463"/>
      <c r="E19" s="463"/>
      <c r="F19" s="463"/>
      <c r="G19" s="463"/>
      <c r="H19" s="463"/>
      <c r="I19" s="463"/>
      <c r="J19" s="463"/>
      <c r="K19" s="463"/>
      <c r="L19" s="507"/>
      <c r="M19" s="482" t="s">
        <v>55</v>
      </c>
      <c r="N19" s="483"/>
      <c r="O19" s="483"/>
      <c r="P19" s="483"/>
      <c r="Q19" s="484"/>
      <c r="R19" s="524" t="s">
        <v>163</v>
      </c>
    </row>
    <row r="20" spans="1:18" ht="20.100000000000001" customHeight="1">
      <c r="B20" s="506"/>
      <c r="C20" s="248" t="s">
        <v>549</v>
      </c>
      <c r="D20" s="248" t="s">
        <v>550</v>
      </c>
      <c r="E20" s="248" t="s">
        <v>280</v>
      </c>
      <c r="F20" s="248" t="s">
        <v>280</v>
      </c>
      <c r="G20" s="248" t="s">
        <v>280</v>
      </c>
      <c r="H20" s="248" t="s">
        <v>280</v>
      </c>
      <c r="I20" s="248" t="s">
        <v>280</v>
      </c>
      <c r="J20" s="248" t="s">
        <v>280</v>
      </c>
      <c r="K20" s="248" t="s">
        <v>280</v>
      </c>
      <c r="L20" s="248" t="s">
        <v>280</v>
      </c>
      <c r="M20" s="57" t="s">
        <v>57</v>
      </c>
      <c r="N20" s="47" t="s">
        <v>5</v>
      </c>
      <c r="O20" s="47" t="s">
        <v>6</v>
      </c>
      <c r="P20" s="47" t="s">
        <v>7</v>
      </c>
      <c r="Q20" s="58" t="s">
        <v>47</v>
      </c>
      <c r="R20" s="525"/>
    </row>
    <row r="21" spans="1:18" ht="30" customHeight="1">
      <c r="B21" s="193" t="s">
        <v>282</v>
      </c>
      <c r="C21" s="45" t="s">
        <v>837</v>
      </c>
      <c r="D21" s="45" t="s">
        <v>837</v>
      </c>
      <c r="E21" s="45" t="s">
        <v>316</v>
      </c>
      <c r="F21" s="45" t="s">
        <v>316</v>
      </c>
      <c r="G21" s="45" t="s">
        <v>316</v>
      </c>
      <c r="H21" s="45" t="s">
        <v>316</v>
      </c>
      <c r="I21" s="45" t="s">
        <v>316</v>
      </c>
      <c r="J21" s="45" t="s">
        <v>316</v>
      </c>
      <c r="K21" s="45" t="s">
        <v>316</v>
      </c>
      <c r="L21" s="45" t="s">
        <v>316</v>
      </c>
      <c r="M21" s="170">
        <v>2</v>
      </c>
      <c r="N21" s="171">
        <f>COUNTIF(C21:L21,$N$20)</f>
        <v>2</v>
      </c>
      <c r="O21" s="171">
        <f>COUNTIF(C21:L21,$O$20)</f>
        <v>0</v>
      </c>
      <c r="P21" s="171">
        <f>COUNTIF(C21:L21,$P$20)</f>
        <v>0</v>
      </c>
      <c r="Q21" s="172">
        <f>COUNTIF(C21:L21,$Q$20)</f>
        <v>0</v>
      </c>
      <c r="R21" s="202"/>
    </row>
    <row r="22" spans="1:18" ht="30" customHeight="1" thickBot="1">
      <c r="B22" s="194" t="s">
        <v>283</v>
      </c>
      <c r="C22" s="45" t="s">
        <v>316</v>
      </c>
      <c r="D22" s="45" t="s">
        <v>316</v>
      </c>
      <c r="E22" s="45" t="s">
        <v>316</v>
      </c>
      <c r="F22" s="45" t="s">
        <v>316</v>
      </c>
      <c r="G22" s="45" t="s">
        <v>316</v>
      </c>
      <c r="H22" s="45" t="s">
        <v>316</v>
      </c>
      <c r="I22" s="45" t="s">
        <v>316</v>
      </c>
      <c r="J22" s="45" t="s">
        <v>316</v>
      </c>
      <c r="K22" s="45" t="s">
        <v>316</v>
      </c>
      <c r="L22" s="45" t="s">
        <v>316</v>
      </c>
      <c r="M22" s="196">
        <v>0</v>
      </c>
      <c r="N22" s="197">
        <f>COUNTIF(C22:L22,$N$20)</f>
        <v>0</v>
      </c>
      <c r="O22" s="197">
        <f>COUNTIF(C22:L22,$O$20)</f>
        <v>0</v>
      </c>
      <c r="P22" s="197">
        <f>COUNTIF(C22:L22,$P$20)</f>
        <v>0</v>
      </c>
      <c r="Q22" s="198">
        <f>COUNTIF(C22:L22,$Q$20)</f>
        <v>0</v>
      </c>
      <c r="R22" s="203"/>
    </row>
    <row r="23" spans="1:18" ht="20.100000000000001" customHeight="1" thickBot="1">
      <c r="L23" s="66" t="s">
        <v>87</v>
      </c>
      <c r="M23" s="199">
        <f>SUM(M21:M22)</f>
        <v>2</v>
      </c>
      <c r="N23" s="200">
        <f>SUM(N21:N22)</f>
        <v>2</v>
      </c>
      <c r="O23" s="200">
        <f>SUM(O21:O22)</f>
        <v>0</v>
      </c>
      <c r="P23" s="200">
        <f>SUM(P21:P22)</f>
        <v>0</v>
      </c>
      <c r="Q23" s="201">
        <f>SUM(Q21:Q22)</f>
        <v>0</v>
      </c>
      <c r="R23" s="195"/>
    </row>
    <row r="24" spans="1:18" ht="35.1" customHeight="1"/>
  </sheetData>
  <mergeCells count="12">
    <mergeCell ref="B2:K2"/>
    <mergeCell ref="B3:K3"/>
    <mergeCell ref="C12:D12"/>
    <mergeCell ref="C13:D13"/>
    <mergeCell ref="C14:D14"/>
    <mergeCell ref="R19:R20"/>
    <mergeCell ref="C15:D15"/>
    <mergeCell ref="C16:D16"/>
    <mergeCell ref="B19:B20"/>
    <mergeCell ref="C19:L19"/>
    <mergeCell ref="M19:Q19"/>
    <mergeCell ref="B18:R18"/>
  </mergeCells>
  <phoneticPr fontId="112" type="noConversion"/>
  <conditionalFormatting sqref="D1 D23:D65535 H4:K11">
    <cfRule type="cellIs" dxfId="123" priority="19" operator="equal">
      <formula>"pass"</formula>
    </cfRule>
    <cfRule type="cellIs" dxfId="122" priority="20" operator="equal">
      <formula>"fail"</formula>
    </cfRule>
  </conditionalFormatting>
  <conditionalFormatting sqref="C21:L21">
    <cfRule type="containsText" dxfId="121" priority="9" operator="containsText" text="Block">
      <formula>NOT(ISERROR(SEARCH("Block",C21)))</formula>
    </cfRule>
    <cfRule type="containsText" dxfId="120" priority="10" operator="containsText" text="X">
      <formula>NOT(ISERROR(SEARCH("X",C21)))</formula>
    </cfRule>
    <cfRule type="containsText" dxfId="119" priority="11" operator="containsText" text="FAIL">
      <formula>NOT(ISERROR(SEARCH("FAIL",C21)))</formula>
    </cfRule>
    <cfRule type="containsText" dxfId="118" priority="12" operator="containsText" text="PASS">
      <formula>NOT(ISERROR(SEARCH("PASS",C21)))</formula>
    </cfRule>
    <cfRule type="containsText" dxfId="117" priority="13" operator="containsText" text="FAIL">
      <formula>NOT(ISERROR(SEARCH("FAIL",C21)))</formula>
    </cfRule>
    <cfRule type="containsText" dxfId="116" priority="14" operator="containsText" text="PASS">
      <formula>NOT(ISERROR(SEARCH("PASS",C21)))</formula>
    </cfRule>
  </conditionalFormatting>
  <conditionalFormatting sqref="C21:L21">
    <cfRule type="cellIs" dxfId="115" priority="16" operator="equal">
      <formula>"V"</formula>
    </cfRule>
  </conditionalFormatting>
  <conditionalFormatting sqref="C21:L21">
    <cfRule type="cellIs" dxfId="114" priority="15" operator="equal">
      <formula>"N"</formula>
    </cfRule>
  </conditionalFormatting>
  <conditionalFormatting sqref="C22:L22">
    <cfRule type="containsText" dxfId="113" priority="1" operator="containsText" text="Block">
      <formula>NOT(ISERROR(SEARCH("Block",C22)))</formula>
    </cfRule>
    <cfRule type="containsText" dxfId="112" priority="2" operator="containsText" text="X">
      <formula>NOT(ISERROR(SEARCH("X",C22)))</formula>
    </cfRule>
    <cfRule type="containsText" dxfId="111" priority="3" operator="containsText" text="FAIL">
      <formula>NOT(ISERROR(SEARCH("FAIL",C22)))</formula>
    </cfRule>
    <cfRule type="containsText" dxfId="110" priority="4" operator="containsText" text="PASS">
      <formula>NOT(ISERROR(SEARCH("PASS",C22)))</formula>
    </cfRule>
    <cfRule type="containsText" dxfId="109" priority="5" operator="containsText" text="FAIL">
      <formula>NOT(ISERROR(SEARCH("FAIL",C22)))</formula>
    </cfRule>
    <cfRule type="containsText" dxfId="108" priority="6" operator="containsText" text="PASS">
      <formula>NOT(ISERROR(SEARCH("PASS",C22)))</formula>
    </cfRule>
  </conditionalFormatting>
  <conditionalFormatting sqref="C22:L22">
    <cfRule type="cellIs" dxfId="107" priority="8" operator="equal">
      <formula>"V"</formula>
    </cfRule>
  </conditionalFormatting>
  <conditionalFormatting sqref="C22:L22">
    <cfRule type="cellIs" dxfId="106" priority="7" operator="equal">
      <formula>"N"</formula>
    </cfRule>
  </conditionalFormatting>
  <dataValidations count="1">
    <dataValidation type="list" allowBlank="1" showInputMessage="1" showErrorMessage="1" sqref="C21:L22">
      <formula1>"PASS, FAIL, X, Block, Under Test"</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3"/>
  <dimension ref="A1:W23"/>
  <sheetViews>
    <sheetView zoomScale="80" zoomScaleNormal="80" workbookViewId="0">
      <selection activeCell="M30" sqref="M30"/>
    </sheetView>
  </sheetViews>
  <sheetFormatPr defaultColWidth="9" defaultRowHeight="16.5"/>
  <cols>
    <col min="1" max="1" width="7.625" style="3" customWidth="1"/>
    <col min="2" max="2" width="26.625" style="3" customWidth="1"/>
    <col min="3" max="3" width="10.625" style="3" customWidth="1"/>
    <col min="4" max="4" width="10.625" customWidth="1"/>
    <col min="5" max="11" width="10.625" style="3" customWidth="1"/>
    <col min="12" max="12" width="10.625" customWidth="1"/>
    <col min="13" max="21" width="10.625" style="3" customWidth="1"/>
    <col min="22" max="16384" width="9" style="3"/>
  </cols>
  <sheetData>
    <row r="1" spans="1:16" ht="17.25" thickBot="1"/>
    <row r="2" spans="1:16" ht="39.950000000000003" customHeight="1">
      <c r="B2" s="530" t="s">
        <v>8</v>
      </c>
      <c r="C2" s="531"/>
      <c r="D2" s="531"/>
      <c r="E2" s="531"/>
      <c r="F2" s="531"/>
      <c r="G2" s="531"/>
      <c r="H2" s="531"/>
      <c r="I2" s="531"/>
      <c r="J2" s="531"/>
      <c r="K2" s="532"/>
    </row>
    <row r="3" spans="1:16" ht="30" customHeight="1">
      <c r="B3" s="533" t="s">
        <v>260</v>
      </c>
      <c r="C3" s="534"/>
      <c r="D3" s="534"/>
      <c r="E3" s="534"/>
      <c r="F3" s="534"/>
      <c r="G3" s="534"/>
      <c r="H3" s="534"/>
      <c r="I3" s="534"/>
      <c r="J3" s="534"/>
      <c r="K3" s="535"/>
    </row>
    <row r="4" spans="1:16" customFormat="1" ht="18">
      <c r="B4" s="106" t="s">
        <v>48</v>
      </c>
      <c r="C4" s="44"/>
      <c r="D4" s="44"/>
      <c r="E4" s="44"/>
      <c r="F4" s="44"/>
      <c r="G4" s="44"/>
      <c r="H4" s="46"/>
      <c r="I4" s="46"/>
      <c r="J4" s="46"/>
      <c r="K4" s="78"/>
    </row>
    <row r="5" spans="1:16" customFormat="1">
      <c r="A5" s="3"/>
      <c r="B5" s="77" t="s">
        <v>176</v>
      </c>
      <c r="C5" s="44"/>
      <c r="D5" s="44"/>
      <c r="E5" s="44"/>
      <c r="F5" s="44"/>
      <c r="G5" s="44"/>
      <c r="H5" s="46"/>
      <c r="I5" s="46"/>
      <c r="J5" s="46"/>
      <c r="K5" s="78"/>
    </row>
    <row r="6" spans="1:16" customFormat="1">
      <c r="B6" s="79" t="s">
        <v>187</v>
      </c>
      <c r="C6" s="44"/>
      <c r="D6" s="44"/>
      <c r="E6" s="44"/>
      <c r="F6" s="44"/>
      <c r="G6" s="44"/>
      <c r="H6" s="46"/>
      <c r="I6" s="46"/>
      <c r="J6" s="46"/>
      <c r="K6" s="78"/>
    </row>
    <row r="7" spans="1:16" customFormat="1">
      <c r="B7" s="80" t="s">
        <v>261</v>
      </c>
      <c r="C7" s="44"/>
      <c r="D7" s="44"/>
      <c r="E7" s="44"/>
      <c r="F7" s="44"/>
      <c r="G7" s="44"/>
      <c r="H7" s="46"/>
      <c r="I7" s="46"/>
      <c r="J7" s="46"/>
      <c r="K7" s="78"/>
    </row>
    <row r="8" spans="1:16" customFormat="1">
      <c r="B8" s="80" t="s">
        <v>192</v>
      </c>
      <c r="C8" s="44"/>
      <c r="D8" s="44"/>
      <c r="E8" s="44"/>
      <c r="F8" s="44"/>
      <c r="G8" s="44"/>
      <c r="H8" s="46"/>
      <c r="I8" s="46"/>
      <c r="J8" s="46"/>
      <c r="K8" s="78"/>
    </row>
    <row r="9" spans="1:16" customFormat="1">
      <c r="B9" s="80" t="s">
        <v>190</v>
      </c>
      <c r="C9" s="44"/>
      <c r="D9" s="44"/>
      <c r="E9" s="44"/>
      <c r="F9" s="44"/>
      <c r="G9" s="44"/>
      <c r="H9" s="46"/>
      <c r="I9" s="46"/>
      <c r="J9" s="46"/>
      <c r="K9" s="78"/>
    </row>
    <row r="10" spans="1:16" customFormat="1">
      <c r="B10" s="80" t="s">
        <v>191</v>
      </c>
      <c r="C10" s="44"/>
      <c r="D10" s="44"/>
      <c r="E10" s="44"/>
      <c r="F10" s="44"/>
      <c r="G10" s="44"/>
      <c r="H10" s="46"/>
      <c r="I10" s="46"/>
      <c r="J10" s="46"/>
      <c r="K10" s="78"/>
    </row>
    <row r="11" spans="1:16" customFormat="1">
      <c r="B11" s="81"/>
      <c r="C11" s="37"/>
      <c r="D11" s="37"/>
      <c r="E11" s="37"/>
      <c r="F11" s="37"/>
      <c r="G11" s="37"/>
      <c r="H11" s="38"/>
      <c r="I11" s="38"/>
      <c r="J11" s="38"/>
      <c r="K11" s="82"/>
      <c r="L11" s="3"/>
    </row>
    <row r="12" spans="1:16" ht="20.100000000000001" customHeight="1">
      <c r="B12" s="83">
        <f>SUMIF(L:L,"Totals",M:M)</f>
        <v>4</v>
      </c>
      <c r="C12" s="494" t="s">
        <v>1</v>
      </c>
      <c r="D12" s="494"/>
      <c r="E12" s="142" t="s">
        <v>155</v>
      </c>
      <c r="F12" s="114"/>
      <c r="G12" s="114"/>
      <c r="H12" s="114"/>
      <c r="I12" s="114"/>
      <c r="J12" s="114"/>
      <c r="K12" s="115"/>
      <c r="M12"/>
      <c r="N12"/>
      <c r="O12" s="4"/>
      <c r="P12" s="4"/>
    </row>
    <row r="13" spans="1:16" ht="20.100000000000001" customHeight="1">
      <c r="B13" s="83">
        <f>SUMIF(L:L,"Totals",N:N)</f>
        <v>4</v>
      </c>
      <c r="C13" s="496" t="s">
        <v>2</v>
      </c>
      <c r="D13" s="496"/>
      <c r="E13" s="182"/>
      <c r="F13" s="116"/>
      <c r="G13" s="116"/>
      <c r="H13" s="116"/>
      <c r="I13" s="116"/>
      <c r="J13" s="116"/>
      <c r="K13" s="117"/>
      <c r="M13"/>
      <c r="N13"/>
      <c r="O13" s="4"/>
      <c r="P13" s="4"/>
    </row>
    <row r="14" spans="1:16" ht="20.100000000000001" customHeight="1">
      <c r="B14" s="83">
        <f>SUMIF(L:L,"Totals",O:O)</f>
        <v>0</v>
      </c>
      <c r="C14" s="496" t="s">
        <v>115</v>
      </c>
      <c r="D14" s="496"/>
      <c r="E14" s="182"/>
      <c r="F14" s="116"/>
      <c r="G14" s="116"/>
      <c r="H14" s="116"/>
      <c r="I14" s="116"/>
      <c r="J14" s="116"/>
      <c r="K14" s="117"/>
      <c r="M14"/>
      <c r="N14"/>
      <c r="O14" s="4"/>
      <c r="P14" s="4"/>
    </row>
    <row r="15" spans="1:16" ht="20.100000000000001" customHeight="1">
      <c r="B15" s="83">
        <f>SUMIF(L:L,"Totals",P:P)</f>
        <v>0</v>
      </c>
      <c r="C15" s="496" t="s">
        <v>114</v>
      </c>
      <c r="D15" s="496"/>
      <c r="E15" s="182"/>
      <c r="F15" s="116"/>
      <c r="G15" s="116"/>
      <c r="H15" s="116"/>
      <c r="I15" s="116"/>
      <c r="J15" s="116"/>
      <c r="K15" s="117"/>
      <c r="M15"/>
      <c r="N15"/>
      <c r="O15" s="4"/>
      <c r="P15" s="4"/>
    </row>
    <row r="16" spans="1:16" ht="20.100000000000001" customHeight="1" thickBot="1">
      <c r="B16" s="84">
        <f>B12-B13-B14-B15</f>
        <v>0</v>
      </c>
      <c r="C16" s="529" t="s">
        <v>119</v>
      </c>
      <c r="D16" s="529"/>
      <c r="E16" s="183"/>
      <c r="F16" s="118"/>
      <c r="G16" s="118"/>
      <c r="H16" s="118"/>
      <c r="I16" s="118"/>
      <c r="J16" s="118"/>
      <c r="K16" s="119"/>
      <c r="M16"/>
      <c r="N16"/>
      <c r="O16" s="4"/>
      <c r="P16" s="4"/>
    </row>
    <row r="17" spans="1:23" ht="20.100000000000001" customHeight="1" thickBot="1">
      <c r="D17" s="3"/>
      <c r="L17" s="3"/>
    </row>
    <row r="18" spans="1:23" ht="20.100000000000001" customHeight="1" thickBot="1">
      <c r="A18"/>
      <c r="B18" s="472"/>
      <c r="C18" s="473"/>
      <c r="D18" s="473"/>
      <c r="E18" s="473"/>
      <c r="F18" s="473"/>
      <c r="G18" s="473"/>
      <c r="H18" s="473"/>
      <c r="I18" s="473"/>
      <c r="J18" s="473"/>
      <c r="K18" s="473"/>
      <c r="L18" s="473"/>
      <c r="M18" s="473"/>
      <c r="N18" s="473"/>
      <c r="O18" s="473"/>
      <c r="P18" s="473"/>
      <c r="Q18" s="473"/>
      <c r="R18" s="474"/>
    </row>
    <row r="19" spans="1:23" ht="35.1" customHeight="1" thickBot="1">
      <c r="B19" s="505" t="s">
        <v>162</v>
      </c>
      <c r="C19" s="507" t="s">
        <v>56</v>
      </c>
      <c r="D19" s="508"/>
      <c r="E19" s="508"/>
      <c r="F19" s="508"/>
      <c r="G19" s="508"/>
      <c r="H19" s="508"/>
      <c r="I19" s="508"/>
      <c r="J19" s="508"/>
      <c r="K19" s="508"/>
      <c r="L19" s="508"/>
      <c r="M19" s="482" t="s">
        <v>55</v>
      </c>
      <c r="N19" s="483"/>
      <c r="O19" s="483"/>
      <c r="P19" s="483"/>
      <c r="Q19" s="484"/>
      <c r="R19" s="522" t="s">
        <v>163</v>
      </c>
      <c r="T19" s="382" t="s">
        <v>846</v>
      </c>
      <c r="U19" s="383" t="s">
        <v>847</v>
      </c>
      <c r="V19" s="383" t="s">
        <v>848</v>
      </c>
      <c r="W19" s="383" t="s">
        <v>849</v>
      </c>
    </row>
    <row r="20" spans="1:23" ht="20.100000000000001" customHeight="1" thickBot="1">
      <c r="B20" s="506"/>
      <c r="C20" s="248" t="s">
        <v>549</v>
      </c>
      <c r="D20" s="248" t="s">
        <v>550</v>
      </c>
      <c r="E20" s="248" t="s">
        <v>1017</v>
      </c>
      <c r="F20" s="409" t="s">
        <v>1018</v>
      </c>
      <c r="G20" s="248" t="s">
        <v>280</v>
      </c>
      <c r="H20" s="248" t="s">
        <v>280</v>
      </c>
      <c r="I20" s="248" t="s">
        <v>280</v>
      </c>
      <c r="J20" s="248" t="s">
        <v>280</v>
      </c>
      <c r="K20" s="248" t="s">
        <v>280</v>
      </c>
      <c r="L20" s="248" t="s">
        <v>280</v>
      </c>
      <c r="M20" s="57" t="s">
        <v>57</v>
      </c>
      <c r="N20" s="47" t="s">
        <v>5</v>
      </c>
      <c r="O20" s="47" t="s">
        <v>6</v>
      </c>
      <c r="P20" s="47" t="s">
        <v>7</v>
      </c>
      <c r="Q20" s="58" t="s">
        <v>47</v>
      </c>
      <c r="R20" s="523"/>
      <c r="T20" s="384" t="s">
        <v>999</v>
      </c>
      <c r="U20" s="385" t="s">
        <v>850</v>
      </c>
      <c r="V20" s="385" t="s">
        <v>851</v>
      </c>
      <c r="W20" s="385" t="s">
        <v>852</v>
      </c>
    </row>
    <row r="21" spans="1:23" ht="30" customHeight="1" thickBot="1">
      <c r="B21" s="194" t="s">
        <v>291</v>
      </c>
      <c r="C21" s="147" t="s">
        <v>837</v>
      </c>
      <c r="D21" s="147" t="s">
        <v>837</v>
      </c>
      <c r="E21" s="147" t="s">
        <v>837</v>
      </c>
      <c r="F21" s="147" t="s">
        <v>837</v>
      </c>
      <c r="G21" s="147" t="s">
        <v>316</v>
      </c>
      <c r="H21" s="147" t="s">
        <v>316</v>
      </c>
      <c r="I21" s="147" t="s">
        <v>316</v>
      </c>
      <c r="J21" s="147" t="s">
        <v>316</v>
      </c>
      <c r="K21" s="147" t="s">
        <v>316</v>
      </c>
      <c r="L21" s="147" t="s">
        <v>316</v>
      </c>
      <c r="M21" s="196">
        <v>4</v>
      </c>
      <c r="N21" s="197">
        <f>COUNTIF(C21:L21,$N$20)</f>
        <v>4</v>
      </c>
      <c r="O21" s="197">
        <f>COUNTIF(C21:L21,$O$20)</f>
        <v>0</v>
      </c>
      <c r="P21" s="197">
        <f>COUNTIF(C21:L21,$P$20)</f>
        <v>0</v>
      </c>
      <c r="Q21" s="198">
        <f>COUNTIF(C21:L21,$Q$20)</f>
        <v>0</v>
      </c>
      <c r="R21" s="257"/>
    </row>
    <row r="22" spans="1:23" ht="20.100000000000001" customHeight="1" thickBot="1">
      <c r="L22" s="66" t="s">
        <v>87</v>
      </c>
      <c r="M22" s="199">
        <f>SUM(M21:M21)</f>
        <v>4</v>
      </c>
      <c r="N22" s="200">
        <f>SUM(N21:N21)</f>
        <v>4</v>
      </c>
      <c r="O22" s="200">
        <f>SUM(O21:O21)</f>
        <v>0</v>
      </c>
      <c r="P22" s="200">
        <f>SUM(P21:P21)</f>
        <v>0</v>
      </c>
      <c r="Q22" s="201">
        <f>SUM(Q21:Q21)</f>
        <v>0</v>
      </c>
      <c r="R22" s="195"/>
    </row>
    <row r="23" spans="1:23" ht="30" customHeight="1"/>
  </sheetData>
  <mergeCells count="12">
    <mergeCell ref="B2:K2"/>
    <mergeCell ref="B3:K3"/>
    <mergeCell ref="M19:Q19"/>
    <mergeCell ref="R19:R20"/>
    <mergeCell ref="B19:B20"/>
    <mergeCell ref="C19:L19"/>
    <mergeCell ref="C12:D12"/>
    <mergeCell ref="C13:D13"/>
    <mergeCell ref="C14:D14"/>
    <mergeCell ref="C15:D15"/>
    <mergeCell ref="C16:D16"/>
    <mergeCell ref="B18:R18"/>
  </mergeCells>
  <phoneticPr fontId="7" type="noConversion"/>
  <conditionalFormatting sqref="D1 D22:D65535 H4:K11 C21:L21">
    <cfRule type="cellIs" dxfId="105" priority="67" operator="equal">
      <formula>"pass"</formula>
    </cfRule>
    <cfRule type="cellIs" dxfId="104" priority="68" operator="equal">
      <formula>"fail"</formula>
    </cfRule>
  </conditionalFormatting>
  <conditionalFormatting sqref="C21:L21">
    <cfRule type="cellIs" dxfId="103" priority="60" operator="equal">
      <formula>"V"</formula>
    </cfRule>
  </conditionalFormatting>
  <conditionalFormatting sqref="C21:L21">
    <cfRule type="cellIs" dxfId="102" priority="59" operator="equal">
      <formula>"N"</formula>
    </cfRule>
  </conditionalFormatting>
  <conditionalFormatting sqref="C21:L21">
    <cfRule type="containsText" dxfId="101" priority="44" operator="containsText" text="Block">
      <formula>NOT(ISERROR(SEARCH("Block",C21)))</formula>
    </cfRule>
    <cfRule type="containsText" dxfId="100" priority="45" operator="containsText" text="X">
      <formula>NOT(ISERROR(SEARCH("X",C21)))</formula>
    </cfRule>
    <cfRule type="containsText" dxfId="99" priority="46" operator="containsText" text="FAIL">
      <formula>NOT(ISERROR(SEARCH("FAIL",C21)))</formula>
    </cfRule>
    <cfRule type="containsText" dxfId="98" priority="47" operator="containsText" text="PASS">
      <formula>NOT(ISERROR(SEARCH("PASS",C21)))</formula>
    </cfRule>
    <cfRule type="containsText" dxfId="97" priority="48" operator="containsText" text="PASS">
      <formula>NOT(ISERROR(SEARCH("PASS",C21)))</formula>
    </cfRule>
    <cfRule type="containsText" dxfId="96" priority="49" operator="containsText" text="FAIL">
      <formula>NOT(ISERROR(SEARCH("FAIL",C21)))</formula>
    </cfRule>
  </conditionalFormatting>
  <dataValidations count="1">
    <dataValidation type="list" allowBlank="1" showInputMessage="1" showErrorMessage="1" sqref="C21:L21">
      <formula1>"PASS, FAIL, X, Block, Under Test"</formula1>
    </dataValidation>
  </dataValidation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0"/>
  <dimension ref="A1:AW197"/>
  <sheetViews>
    <sheetView zoomScale="70" zoomScaleNormal="70" workbookViewId="0">
      <selection activeCell="B112" sqref="B112"/>
    </sheetView>
  </sheetViews>
  <sheetFormatPr defaultRowHeight="16.5"/>
  <cols>
    <col min="2" max="2" width="23.125" customWidth="1"/>
    <col min="3" max="22" width="10.625" customWidth="1"/>
  </cols>
  <sheetData>
    <row r="1" spans="2:11" ht="17.25" thickBot="1"/>
    <row r="2" spans="2:11" ht="39.950000000000003" customHeight="1">
      <c r="B2" s="536" t="s">
        <v>121</v>
      </c>
      <c r="C2" s="537"/>
      <c r="D2" s="537"/>
      <c r="E2" s="537"/>
      <c r="F2" s="537"/>
      <c r="G2" s="537"/>
      <c r="H2" s="537"/>
      <c r="I2" s="537"/>
      <c r="J2" s="537"/>
      <c r="K2" s="538"/>
    </row>
    <row r="3" spans="2:11" ht="30" customHeight="1">
      <c r="B3" s="489" t="s">
        <v>167</v>
      </c>
      <c r="C3" s="490"/>
      <c r="D3" s="490"/>
      <c r="E3" s="490"/>
      <c r="F3" s="490"/>
      <c r="G3" s="490"/>
      <c r="H3" s="490"/>
      <c r="I3" s="490"/>
      <c r="J3" s="490"/>
      <c r="K3" s="491"/>
    </row>
    <row r="4" spans="2:11" ht="18" customHeight="1">
      <c r="B4" s="75" t="s">
        <v>88</v>
      </c>
      <c r="C4" s="43"/>
      <c r="D4" s="43"/>
      <c r="E4" s="43"/>
      <c r="F4" s="43"/>
      <c r="G4" s="43"/>
      <c r="H4" s="43"/>
      <c r="I4" s="43"/>
      <c r="J4" s="43"/>
      <c r="K4" s="76"/>
    </row>
    <row r="5" spans="2:11">
      <c r="B5" s="79" t="s">
        <v>112</v>
      </c>
      <c r="C5" s="44"/>
      <c r="D5" s="44"/>
      <c r="E5" s="44"/>
      <c r="F5" s="44"/>
      <c r="G5" s="44"/>
      <c r="H5" s="44"/>
      <c r="I5" s="44"/>
      <c r="J5" s="44"/>
      <c r="K5" s="78"/>
    </row>
    <row r="6" spans="2:11">
      <c r="B6" s="79" t="s">
        <v>113</v>
      </c>
      <c r="C6" s="44"/>
      <c r="D6" s="44"/>
      <c r="E6" s="44"/>
      <c r="F6" s="44"/>
      <c r="G6" s="44"/>
      <c r="H6" s="44"/>
      <c r="I6" s="44"/>
      <c r="J6" s="44"/>
      <c r="K6" s="78"/>
    </row>
    <row r="7" spans="2:11">
      <c r="B7" s="79" t="s">
        <v>197</v>
      </c>
      <c r="C7" s="44"/>
      <c r="D7" s="44"/>
      <c r="E7" s="44"/>
      <c r="F7" s="44"/>
      <c r="G7" s="44"/>
      <c r="H7" s="44"/>
      <c r="I7" s="44"/>
      <c r="J7" s="44"/>
      <c r="K7" s="78"/>
    </row>
    <row r="8" spans="2:11">
      <c r="B8" s="247" t="s">
        <v>198</v>
      </c>
      <c r="C8" s="44"/>
      <c r="D8" s="44"/>
      <c r="E8" s="44"/>
      <c r="F8" s="44"/>
      <c r="G8" s="44"/>
      <c r="H8" s="44"/>
      <c r="I8" s="44"/>
      <c r="J8" s="44"/>
      <c r="K8" s="78"/>
    </row>
    <row r="9" spans="2:11">
      <c r="B9" s="80"/>
      <c r="C9" s="44"/>
      <c r="D9" s="44"/>
      <c r="E9" s="44"/>
      <c r="F9" s="44"/>
      <c r="G9" s="44"/>
      <c r="H9" s="44"/>
      <c r="I9" s="44"/>
      <c r="J9" s="44"/>
      <c r="K9" s="78"/>
    </row>
    <row r="10" spans="2:11">
      <c r="B10" s="80"/>
      <c r="C10" s="44"/>
      <c r="D10" s="44"/>
      <c r="E10" s="44"/>
      <c r="F10" s="44"/>
      <c r="G10" s="44"/>
      <c r="H10" s="44"/>
      <c r="I10" s="44"/>
      <c r="J10" s="44"/>
      <c r="K10" s="78"/>
    </row>
    <row r="11" spans="2:11">
      <c r="B11" s="81"/>
      <c r="C11" s="37"/>
      <c r="D11" s="37"/>
      <c r="E11" s="37"/>
      <c r="F11" s="37"/>
      <c r="G11" s="37"/>
      <c r="H11" s="37"/>
      <c r="I11" s="37"/>
      <c r="J11" s="37"/>
      <c r="K11" s="82"/>
    </row>
    <row r="12" spans="2:11" ht="20.100000000000001" customHeight="1">
      <c r="B12" s="83">
        <f>SUMIF(Q:Q,"Totals",R:R)</f>
        <v>60</v>
      </c>
      <c r="C12" s="494" t="s">
        <v>1</v>
      </c>
      <c r="D12" s="494"/>
      <c r="E12" s="142" t="s">
        <v>155</v>
      </c>
      <c r="F12" s="134"/>
      <c r="G12" s="134"/>
      <c r="H12" s="134"/>
      <c r="I12" s="134"/>
      <c r="J12" s="134"/>
      <c r="K12" s="135"/>
    </row>
    <row r="13" spans="2:11" ht="20.100000000000001" customHeight="1">
      <c r="B13" s="83">
        <f>SUMIF(Q:Q,"Totals",S:S)</f>
        <v>60</v>
      </c>
      <c r="C13" s="496" t="s">
        <v>2</v>
      </c>
      <c r="D13" s="496"/>
      <c r="E13" s="145"/>
      <c r="F13" s="136"/>
      <c r="G13" s="136"/>
      <c r="H13" s="136"/>
      <c r="I13" s="136"/>
      <c r="J13" s="136"/>
      <c r="K13" s="137"/>
    </row>
    <row r="14" spans="2:11" ht="20.100000000000001" customHeight="1">
      <c r="B14" s="83">
        <f>SUMIF(Q:Q,"Totals",T:T)</f>
        <v>0</v>
      </c>
      <c r="C14" s="498" t="s">
        <v>3</v>
      </c>
      <c r="D14" s="498"/>
      <c r="E14" s="143"/>
      <c r="F14" s="136"/>
      <c r="G14" s="136"/>
      <c r="H14" s="136"/>
      <c r="I14" s="136"/>
      <c r="J14" s="136"/>
      <c r="K14" s="137"/>
    </row>
    <row r="15" spans="2:11" ht="20.100000000000001" customHeight="1">
      <c r="B15" s="83">
        <f>SUMIF(Q:Q,"Totals",U:U)</f>
        <v>0</v>
      </c>
      <c r="C15" s="498" t="s">
        <v>4</v>
      </c>
      <c r="D15" s="498"/>
      <c r="E15" s="140"/>
      <c r="F15" s="136"/>
      <c r="G15" s="136"/>
      <c r="H15" s="136"/>
      <c r="I15" s="136"/>
      <c r="J15" s="136"/>
      <c r="K15" s="137"/>
    </row>
    <row r="16" spans="2:11" ht="20.100000000000001" customHeight="1" thickBot="1">
      <c r="B16" s="84">
        <f>B12-B13-B14-B15</f>
        <v>0</v>
      </c>
      <c r="C16" s="492" t="s">
        <v>44</v>
      </c>
      <c r="D16" s="492"/>
      <c r="E16" s="144"/>
      <c r="F16" s="138"/>
      <c r="G16" s="138"/>
      <c r="H16" s="138"/>
      <c r="I16" s="138"/>
      <c r="J16" s="138"/>
      <c r="K16" s="139"/>
    </row>
    <row r="17" spans="2:49" ht="20.100000000000001" customHeight="1" thickBot="1"/>
    <row r="18" spans="2:49" ht="20.100000000000001" customHeight="1" thickBot="1">
      <c r="B18" s="502" t="s">
        <v>184</v>
      </c>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c r="AW18" s="504"/>
    </row>
    <row r="19" spans="2:49" ht="18">
      <c r="B19" s="72" t="s">
        <v>831</v>
      </c>
      <c r="C19" s="46"/>
      <c r="D19" s="46"/>
      <c r="E19" s="46"/>
      <c r="F19" s="46"/>
      <c r="G19" s="46"/>
      <c r="H19" s="46"/>
      <c r="I19" s="256"/>
      <c r="J19" s="46"/>
      <c r="K19" s="46"/>
      <c r="L19" s="46"/>
      <c r="M19" s="46"/>
      <c r="N19" s="46"/>
      <c r="O19" s="46"/>
      <c r="P19" s="46"/>
      <c r="Q19" s="46"/>
      <c r="R19" s="256" t="s">
        <v>816</v>
      </c>
      <c r="S19" s="46"/>
      <c r="T19" s="46"/>
      <c r="U19" s="46"/>
      <c r="V19" s="46"/>
      <c r="W19" s="46"/>
      <c r="X19" s="46"/>
      <c r="Y19" s="46"/>
      <c r="Z19" s="46"/>
      <c r="AA19" s="256" t="s">
        <v>832</v>
      </c>
      <c r="AB19" s="46"/>
      <c r="AC19" s="46"/>
      <c r="AD19" s="46"/>
      <c r="AE19" s="46"/>
      <c r="AF19" s="46"/>
      <c r="AG19" s="46"/>
      <c r="AH19" s="46"/>
      <c r="AI19" s="256" t="s">
        <v>833</v>
      </c>
      <c r="AJ19" s="46"/>
      <c r="AK19" s="46"/>
      <c r="AL19" s="46"/>
      <c r="AM19" s="46"/>
      <c r="AN19" s="46"/>
      <c r="AO19" s="46"/>
      <c r="AP19" s="46"/>
      <c r="AQ19" s="46"/>
      <c r="AR19" s="46"/>
      <c r="AS19" s="46"/>
      <c r="AT19" s="46"/>
      <c r="AU19" s="46"/>
      <c r="AV19" s="46"/>
      <c r="AW19" s="78"/>
    </row>
    <row r="20" spans="2:49" ht="18">
      <c r="B20" s="72"/>
      <c r="C20" s="46"/>
      <c r="D20" s="46"/>
      <c r="E20" s="46"/>
      <c r="F20" s="46"/>
      <c r="G20" s="46"/>
      <c r="H20" s="46"/>
      <c r="I20" s="256"/>
      <c r="J20" s="46"/>
      <c r="K20" s="46"/>
      <c r="L20" s="46"/>
      <c r="M20" s="46"/>
      <c r="N20" s="46"/>
      <c r="O20" s="46"/>
      <c r="P20" s="46"/>
      <c r="Q20" s="46"/>
      <c r="R20" s="25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78"/>
    </row>
    <row r="21" spans="2:49" ht="18">
      <c r="B21" s="72"/>
      <c r="C21" s="46"/>
      <c r="D21" s="46"/>
      <c r="E21" s="46"/>
      <c r="F21" s="46"/>
      <c r="G21" s="46"/>
      <c r="H21" s="46"/>
      <c r="I21" s="256"/>
      <c r="J21" s="46"/>
      <c r="K21" s="46"/>
      <c r="L21" s="46"/>
      <c r="M21" s="46"/>
      <c r="N21" s="46"/>
      <c r="O21" s="46"/>
      <c r="P21" s="46"/>
      <c r="Q21" s="46"/>
      <c r="R21" s="25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78"/>
    </row>
    <row r="22" spans="2:49" ht="18">
      <c r="B22" s="72"/>
      <c r="C22" s="46"/>
      <c r="D22" s="46"/>
      <c r="E22" s="46"/>
      <c r="F22" s="46"/>
      <c r="G22" s="46"/>
      <c r="H22" s="46"/>
      <c r="I22" s="256"/>
      <c r="J22" s="46"/>
      <c r="K22" s="46"/>
      <c r="L22" s="46"/>
      <c r="M22" s="46"/>
      <c r="N22" s="46"/>
      <c r="O22" s="46"/>
      <c r="P22" s="46"/>
      <c r="Q22" s="46"/>
      <c r="R22" s="25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78"/>
    </row>
    <row r="23" spans="2:49" ht="18">
      <c r="B23" s="72"/>
      <c r="C23" s="46"/>
      <c r="D23" s="46"/>
      <c r="E23" s="46"/>
      <c r="F23" s="46"/>
      <c r="G23" s="46"/>
      <c r="H23" s="46"/>
      <c r="I23" s="256"/>
      <c r="J23" s="46"/>
      <c r="K23" s="46"/>
      <c r="L23" s="46"/>
      <c r="M23" s="46"/>
      <c r="N23" s="46"/>
      <c r="O23" s="46"/>
      <c r="P23" s="46"/>
      <c r="Q23" s="46"/>
      <c r="R23" s="25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78"/>
    </row>
    <row r="24" spans="2:49" ht="18">
      <c r="B24" s="72"/>
      <c r="C24" s="46"/>
      <c r="D24" s="46"/>
      <c r="E24" s="46"/>
      <c r="F24" s="46"/>
      <c r="G24" s="46"/>
      <c r="H24" s="46"/>
      <c r="I24" s="256"/>
      <c r="J24" s="46"/>
      <c r="K24" s="46"/>
      <c r="L24" s="46"/>
      <c r="M24" s="46"/>
      <c r="N24" s="46"/>
      <c r="O24" s="46"/>
      <c r="P24" s="46"/>
      <c r="Q24" s="46"/>
      <c r="R24" s="25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78"/>
    </row>
    <row r="25" spans="2:49" ht="18">
      <c r="B25" s="72"/>
      <c r="C25" s="46"/>
      <c r="D25" s="46"/>
      <c r="E25" s="46"/>
      <c r="F25" s="46"/>
      <c r="G25" s="46"/>
      <c r="H25" s="46"/>
      <c r="I25" s="256"/>
      <c r="J25" s="46"/>
      <c r="K25" s="46"/>
      <c r="L25" s="46"/>
      <c r="M25" s="46"/>
      <c r="N25" s="46"/>
      <c r="O25" s="46"/>
      <c r="P25" s="46"/>
      <c r="Q25" s="46"/>
      <c r="R25" s="25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78"/>
    </row>
    <row r="26" spans="2:49" ht="18">
      <c r="B26" s="72"/>
      <c r="C26" s="46"/>
      <c r="D26" s="46"/>
      <c r="E26" s="46"/>
      <c r="F26" s="46"/>
      <c r="G26" s="46"/>
      <c r="H26" s="46"/>
      <c r="I26" s="256"/>
      <c r="J26" s="46"/>
      <c r="K26" s="46"/>
      <c r="L26" s="46"/>
      <c r="M26" s="46"/>
      <c r="N26" s="46"/>
      <c r="O26" s="46"/>
      <c r="P26" s="46"/>
      <c r="Q26" s="46"/>
      <c r="R26" s="25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78"/>
    </row>
    <row r="27" spans="2:49" ht="18">
      <c r="B27" s="72"/>
      <c r="C27" s="46"/>
      <c r="D27" s="46"/>
      <c r="E27" s="46"/>
      <c r="F27" s="46"/>
      <c r="G27" s="46"/>
      <c r="H27" s="46"/>
      <c r="I27" s="256"/>
      <c r="J27" s="46"/>
      <c r="K27" s="46"/>
      <c r="L27" s="46"/>
      <c r="M27" s="46"/>
      <c r="N27" s="46"/>
      <c r="O27" s="46"/>
      <c r="P27" s="46"/>
      <c r="Q27" s="46"/>
      <c r="R27" s="25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78"/>
    </row>
    <row r="28" spans="2:49" ht="18">
      <c r="B28" s="72"/>
      <c r="C28" s="46"/>
      <c r="D28" s="46"/>
      <c r="E28" s="46"/>
      <c r="F28" s="46"/>
      <c r="G28" s="46"/>
      <c r="H28" s="46"/>
      <c r="I28" s="256"/>
      <c r="J28" s="46"/>
      <c r="K28" s="46"/>
      <c r="L28" s="46"/>
      <c r="M28" s="46"/>
      <c r="N28" s="46"/>
      <c r="O28" s="46"/>
      <c r="P28" s="46"/>
      <c r="Q28" s="46"/>
      <c r="R28" s="25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78"/>
    </row>
    <row r="29" spans="2:49" ht="18">
      <c r="B29" s="72"/>
      <c r="C29" s="46"/>
      <c r="D29" s="46"/>
      <c r="E29" s="46"/>
      <c r="F29" s="46"/>
      <c r="G29" s="46"/>
      <c r="H29" s="46"/>
      <c r="I29" s="256"/>
      <c r="J29" s="46"/>
      <c r="K29" s="46"/>
      <c r="L29" s="46"/>
      <c r="M29" s="46"/>
      <c r="N29" s="46"/>
      <c r="O29" s="46"/>
      <c r="P29" s="46"/>
      <c r="Q29" s="46"/>
      <c r="R29" s="25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78"/>
    </row>
    <row r="30" spans="2:49" ht="18">
      <c r="B30" s="72"/>
      <c r="C30" s="46"/>
      <c r="D30" s="46"/>
      <c r="E30" s="46"/>
      <c r="F30" s="46"/>
      <c r="G30" s="46"/>
      <c r="H30" s="46"/>
      <c r="I30" s="256"/>
      <c r="J30" s="46"/>
      <c r="K30" s="46"/>
      <c r="L30" s="46"/>
      <c r="M30" s="46"/>
      <c r="N30" s="46"/>
      <c r="O30" s="46"/>
      <c r="P30" s="46"/>
      <c r="Q30" s="46"/>
      <c r="R30" s="25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78"/>
    </row>
    <row r="31" spans="2:49" ht="18">
      <c r="B31" s="72"/>
      <c r="C31" s="46"/>
      <c r="D31" s="46"/>
      <c r="E31" s="46"/>
      <c r="F31" s="46"/>
      <c r="G31" s="46"/>
      <c r="H31" s="46"/>
      <c r="I31" s="256"/>
      <c r="J31" s="46"/>
      <c r="K31" s="46"/>
      <c r="L31" s="46"/>
      <c r="M31" s="46"/>
      <c r="N31" s="46"/>
      <c r="O31" s="46"/>
      <c r="P31" s="46"/>
      <c r="Q31" s="46"/>
      <c r="R31" s="25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78"/>
    </row>
    <row r="32" spans="2:49" ht="18">
      <c r="B32" s="72"/>
      <c r="C32" s="46"/>
      <c r="D32" s="46"/>
      <c r="E32" s="46"/>
      <c r="F32" s="46"/>
      <c r="G32" s="46"/>
      <c r="H32" s="46"/>
      <c r="I32" s="256"/>
      <c r="J32" s="46"/>
      <c r="K32" s="46"/>
      <c r="L32" s="46"/>
      <c r="M32" s="46"/>
      <c r="N32" s="46"/>
      <c r="O32" s="46"/>
      <c r="P32" s="46"/>
      <c r="Q32" s="46"/>
      <c r="R32" s="25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78"/>
    </row>
    <row r="33" spans="2:49" ht="18">
      <c r="B33" s="72"/>
      <c r="C33" s="46"/>
      <c r="D33" s="46"/>
      <c r="E33" s="46"/>
      <c r="F33" s="46"/>
      <c r="G33" s="46"/>
      <c r="H33" s="46"/>
      <c r="I33" s="256"/>
      <c r="J33" s="46"/>
      <c r="K33" s="46"/>
      <c r="L33" s="46"/>
      <c r="M33" s="46"/>
      <c r="N33" s="46"/>
      <c r="O33" s="46"/>
      <c r="P33" s="46"/>
      <c r="Q33" s="46"/>
      <c r="R33" s="25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78"/>
    </row>
    <row r="34" spans="2:49" ht="18">
      <c r="B34" s="72"/>
      <c r="C34" s="46"/>
      <c r="D34" s="46"/>
      <c r="E34" s="46"/>
      <c r="F34" s="46"/>
      <c r="G34" s="46"/>
      <c r="H34" s="46"/>
      <c r="I34" s="256"/>
      <c r="J34" s="46"/>
      <c r="K34" s="46"/>
      <c r="L34" s="46"/>
      <c r="M34" s="46"/>
      <c r="N34" s="46"/>
      <c r="O34" s="46"/>
      <c r="P34" s="46"/>
      <c r="Q34" s="46"/>
      <c r="R34" s="25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78"/>
    </row>
    <row r="35" spans="2:49" ht="18">
      <c r="B35" s="72"/>
      <c r="C35" s="46"/>
      <c r="D35" s="46"/>
      <c r="E35" s="46"/>
      <c r="F35" s="46"/>
      <c r="G35" s="46"/>
      <c r="H35" s="46"/>
      <c r="I35" s="256"/>
      <c r="J35" s="46"/>
      <c r="K35" s="46"/>
      <c r="L35" s="46"/>
      <c r="M35" s="46"/>
      <c r="N35" s="46"/>
      <c r="O35" s="46"/>
      <c r="P35" s="46"/>
      <c r="Q35" s="46"/>
      <c r="R35" s="25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78"/>
    </row>
    <row r="36" spans="2:49" ht="18">
      <c r="B36" s="72"/>
      <c r="C36" s="46"/>
      <c r="D36" s="46"/>
      <c r="E36" s="46"/>
      <c r="F36" s="46"/>
      <c r="G36" s="46"/>
      <c r="H36" s="46"/>
      <c r="I36" s="256"/>
      <c r="J36" s="46"/>
      <c r="K36" s="46"/>
      <c r="L36" s="46"/>
      <c r="M36" s="46"/>
      <c r="N36" s="46"/>
      <c r="O36" s="46"/>
      <c r="P36" s="46"/>
      <c r="Q36" s="46"/>
      <c r="R36" s="25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78"/>
    </row>
    <row r="37" spans="2:49" ht="18">
      <c r="B37" s="72"/>
      <c r="C37" s="46"/>
      <c r="D37" s="46"/>
      <c r="E37" s="46"/>
      <c r="F37" s="46"/>
      <c r="G37" s="46"/>
      <c r="H37" s="46"/>
      <c r="I37" s="256"/>
      <c r="J37" s="46"/>
      <c r="K37" s="46"/>
      <c r="L37" s="46"/>
      <c r="M37" s="46"/>
      <c r="N37" s="46"/>
      <c r="O37" s="46"/>
      <c r="P37" s="46"/>
      <c r="Q37" s="46"/>
      <c r="R37" s="25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78"/>
    </row>
    <row r="38" spans="2:49" ht="18">
      <c r="B38" s="72"/>
      <c r="C38" s="46"/>
      <c r="D38" s="46"/>
      <c r="E38" s="46"/>
      <c r="F38" s="46"/>
      <c r="G38" s="46"/>
      <c r="H38" s="46"/>
      <c r="I38" s="256"/>
      <c r="J38" s="46"/>
      <c r="K38" s="46"/>
      <c r="L38" s="46"/>
      <c r="M38" s="46"/>
      <c r="N38" s="46"/>
      <c r="O38" s="46"/>
      <c r="P38" s="46"/>
      <c r="Q38" s="46"/>
      <c r="R38" s="25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78"/>
    </row>
    <row r="39" spans="2:49" ht="18">
      <c r="B39" s="72"/>
      <c r="C39" s="46"/>
      <c r="D39" s="46"/>
      <c r="E39" s="46"/>
      <c r="F39" s="46"/>
      <c r="G39" s="46"/>
      <c r="H39" s="46"/>
      <c r="I39" s="256"/>
      <c r="J39" s="46"/>
      <c r="K39" s="46"/>
      <c r="L39" s="46"/>
      <c r="M39" s="46"/>
      <c r="N39" s="46"/>
      <c r="O39" s="46"/>
      <c r="P39" s="46"/>
      <c r="Q39" s="46"/>
      <c r="R39" s="25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78"/>
    </row>
    <row r="40" spans="2:49" ht="18">
      <c r="B40" s="72"/>
      <c r="C40" s="46"/>
      <c r="D40" s="46"/>
      <c r="E40" s="46"/>
      <c r="F40" s="46"/>
      <c r="G40" s="46"/>
      <c r="H40" s="46"/>
      <c r="I40" s="256"/>
      <c r="J40" s="46"/>
      <c r="K40" s="46"/>
      <c r="L40" s="46"/>
      <c r="M40" s="46"/>
      <c r="N40" s="46"/>
      <c r="O40" s="46"/>
      <c r="P40" s="46"/>
      <c r="Q40" s="46"/>
      <c r="R40" s="25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78"/>
    </row>
    <row r="41" spans="2:49" ht="18">
      <c r="B41" s="72"/>
      <c r="C41" s="46"/>
      <c r="D41" s="46"/>
      <c r="E41" s="46"/>
      <c r="F41" s="46"/>
      <c r="G41" s="46"/>
      <c r="H41" s="46"/>
      <c r="I41" s="256"/>
      <c r="J41" s="46"/>
      <c r="K41" s="46"/>
      <c r="L41" s="46"/>
      <c r="M41" s="46"/>
      <c r="N41" s="46"/>
      <c r="O41" s="46"/>
      <c r="P41" s="46"/>
      <c r="Q41" s="46"/>
      <c r="R41" s="25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78"/>
    </row>
    <row r="42" spans="2:49" ht="18">
      <c r="B42" s="72"/>
      <c r="C42" s="46"/>
      <c r="D42" s="46"/>
      <c r="E42" s="46"/>
      <c r="F42" s="46"/>
      <c r="G42" s="46"/>
      <c r="H42" s="46"/>
      <c r="I42" s="256"/>
      <c r="J42" s="46"/>
      <c r="K42" s="46"/>
      <c r="L42" s="46"/>
      <c r="M42" s="46"/>
      <c r="N42" s="46"/>
      <c r="O42" s="46"/>
      <c r="P42" s="46"/>
      <c r="Q42" s="46"/>
      <c r="R42" s="25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78"/>
    </row>
    <row r="43" spans="2:49" ht="18">
      <c r="B43" s="72"/>
      <c r="C43" s="46"/>
      <c r="D43" s="46"/>
      <c r="E43" s="46"/>
      <c r="F43" s="46"/>
      <c r="G43" s="46"/>
      <c r="H43" s="46"/>
      <c r="I43" s="256"/>
      <c r="J43" s="46"/>
      <c r="K43" s="46"/>
      <c r="L43" s="46"/>
      <c r="M43" s="46"/>
      <c r="N43" s="46"/>
      <c r="O43" s="46"/>
      <c r="P43" s="46"/>
      <c r="Q43" s="46"/>
      <c r="R43" s="25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78"/>
    </row>
    <row r="44" spans="2:49" ht="18">
      <c r="B44" s="72"/>
      <c r="C44" s="46"/>
      <c r="D44" s="46"/>
      <c r="E44" s="46"/>
      <c r="F44" s="46"/>
      <c r="G44" s="46"/>
      <c r="H44" s="46"/>
      <c r="I44" s="256"/>
      <c r="J44" s="46"/>
      <c r="K44" s="46"/>
      <c r="L44" s="46"/>
      <c r="M44" s="46"/>
      <c r="N44" s="46"/>
      <c r="O44" s="46"/>
      <c r="P44" s="46"/>
      <c r="Q44" s="46"/>
      <c r="R44" s="25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78"/>
    </row>
    <row r="45" spans="2:49" ht="18">
      <c r="B45" s="72"/>
      <c r="C45" s="46"/>
      <c r="D45" s="46"/>
      <c r="E45" s="46"/>
      <c r="F45" s="46"/>
      <c r="G45" s="46"/>
      <c r="H45" s="46"/>
      <c r="I45" s="256"/>
      <c r="J45" s="46"/>
      <c r="K45" s="46"/>
      <c r="L45" s="46"/>
      <c r="M45" s="46"/>
      <c r="N45" s="46"/>
      <c r="O45" s="46"/>
      <c r="P45" s="46"/>
      <c r="Q45" s="46"/>
      <c r="R45" s="25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78"/>
    </row>
    <row r="46" spans="2:49" ht="18">
      <c r="B46" s="72"/>
      <c r="C46" s="46"/>
      <c r="D46" s="46"/>
      <c r="E46" s="46"/>
      <c r="F46" s="46"/>
      <c r="G46" s="46"/>
      <c r="H46" s="46"/>
      <c r="I46" s="256"/>
      <c r="J46" s="46"/>
      <c r="K46" s="46"/>
      <c r="L46" s="46"/>
      <c r="M46" s="46"/>
      <c r="N46" s="46"/>
      <c r="O46" s="46"/>
      <c r="P46" s="46"/>
      <c r="Q46" s="46"/>
      <c r="R46" s="25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78"/>
    </row>
    <row r="47" spans="2:49" ht="18">
      <c r="B47" s="72"/>
      <c r="C47" s="46"/>
      <c r="D47" s="46"/>
      <c r="E47" s="46"/>
      <c r="F47" s="46"/>
      <c r="G47" s="46"/>
      <c r="H47" s="46"/>
      <c r="I47" s="256"/>
      <c r="J47" s="46"/>
      <c r="K47" s="46"/>
      <c r="L47" s="46"/>
      <c r="M47" s="46"/>
      <c r="N47" s="46"/>
      <c r="O47" s="46"/>
      <c r="P47" s="46"/>
      <c r="Q47" s="46"/>
      <c r="R47" s="25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78"/>
    </row>
    <row r="48" spans="2:49" ht="18">
      <c r="B48" s="72"/>
      <c r="C48" s="46"/>
      <c r="D48" s="46"/>
      <c r="E48" s="46"/>
      <c r="F48" s="46"/>
      <c r="G48" s="46"/>
      <c r="H48" s="46"/>
      <c r="I48" s="256"/>
      <c r="J48" s="46"/>
      <c r="K48" s="46"/>
      <c r="L48" s="46"/>
      <c r="M48" s="46"/>
      <c r="N48" s="46"/>
      <c r="O48" s="46"/>
      <c r="P48" s="46"/>
      <c r="Q48" s="46"/>
      <c r="R48" s="25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78"/>
    </row>
    <row r="49" spans="2:49" ht="18">
      <c r="B49" s="72"/>
      <c r="C49" s="46"/>
      <c r="D49" s="46"/>
      <c r="E49" s="46"/>
      <c r="F49" s="46"/>
      <c r="G49" s="46"/>
      <c r="H49" s="46"/>
      <c r="I49" s="256"/>
      <c r="J49" s="46"/>
      <c r="K49" s="46"/>
      <c r="L49" s="46"/>
      <c r="M49" s="46"/>
      <c r="N49" s="46"/>
      <c r="O49" s="46"/>
      <c r="P49" s="46"/>
      <c r="Q49" s="46"/>
      <c r="R49" s="25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78"/>
    </row>
    <row r="50" spans="2:49" ht="18">
      <c r="B50" s="72"/>
      <c r="C50" s="46"/>
      <c r="D50" s="46"/>
      <c r="E50" s="46"/>
      <c r="F50" s="46"/>
      <c r="G50" s="46"/>
      <c r="H50" s="46"/>
      <c r="I50" s="256"/>
      <c r="J50" s="46"/>
      <c r="K50" s="46"/>
      <c r="L50" s="46"/>
      <c r="M50" s="46"/>
      <c r="N50" s="46"/>
      <c r="O50" s="46"/>
      <c r="P50" s="46"/>
      <c r="Q50" s="46"/>
      <c r="R50" s="25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78"/>
    </row>
    <row r="51" spans="2:49" ht="18">
      <c r="B51" s="72"/>
      <c r="C51" s="46"/>
      <c r="D51" s="46"/>
      <c r="E51" s="46"/>
      <c r="F51" s="46"/>
      <c r="G51" s="46"/>
      <c r="H51" s="46"/>
      <c r="I51" s="256"/>
      <c r="J51" s="46"/>
      <c r="K51" s="46"/>
      <c r="L51" s="46"/>
      <c r="M51" s="46"/>
      <c r="N51" s="46"/>
      <c r="O51" s="46"/>
      <c r="P51" s="46"/>
      <c r="Q51" s="46"/>
      <c r="R51" s="256"/>
      <c r="S51" s="46"/>
      <c r="T51" s="46"/>
      <c r="U51" s="46"/>
      <c r="V51" s="46"/>
      <c r="W51" s="46"/>
      <c r="X51" s="46"/>
      <c r="Y51" s="46"/>
      <c r="Z51" s="46"/>
      <c r="AA51" s="46"/>
      <c r="AH51" s="46"/>
      <c r="AI51" s="46"/>
      <c r="AJ51" s="46"/>
      <c r="AK51" s="46"/>
      <c r="AL51" s="46"/>
      <c r="AM51" s="46"/>
      <c r="AN51" s="46"/>
      <c r="AO51" s="46"/>
      <c r="AP51" s="46"/>
      <c r="AQ51" s="46"/>
      <c r="AR51" s="46"/>
      <c r="AS51" s="46"/>
      <c r="AT51" s="46"/>
      <c r="AU51" s="46"/>
      <c r="AV51" s="46"/>
      <c r="AW51" s="78"/>
    </row>
    <row r="52" spans="2:49" ht="18">
      <c r="B52" s="72"/>
      <c r="C52" s="46"/>
      <c r="D52" s="46"/>
      <c r="E52" s="46"/>
      <c r="F52" s="46"/>
      <c r="G52" s="46"/>
      <c r="H52" s="46"/>
      <c r="I52" s="256"/>
      <c r="J52" s="46"/>
      <c r="K52" s="46"/>
      <c r="L52" s="46"/>
      <c r="M52" s="46"/>
      <c r="N52" s="46"/>
      <c r="O52" s="46"/>
      <c r="P52" s="46"/>
      <c r="Q52" s="46"/>
      <c r="R52" s="256"/>
      <c r="S52" s="46"/>
      <c r="T52" s="46"/>
      <c r="U52" s="46"/>
      <c r="V52" s="46"/>
      <c r="W52" s="46"/>
      <c r="X52" s="46"/>
      <c r="Y52" s="46"/>
      <c r="Z52" s="46"/>
      <c r="AA52" s="46"/>
      <c r="AH52" s="46"/>
      <c r="AI52" s="46"/>
      <c r="AJ52" s="46"/>
      <c r="AK52" s="46"/>
      <c r="AL52" s="46"/>
      <c r="AM52" s="46"/>
      <c r="AN52" s="46"/>
      <c r="AO52" s="46"/>
      <c r="AP52" s="46"/>
      <c r="AQ52" s="46"/>
      <c r="AR52" s="46"/>
      <c r="AS52" s="46"/>
      <c r="AT52" s="46"/>
      <c r="AU52" s="46"/>
      <c r="AV52" s="46"/>
      <c r="AW52" s="78"/>
    </row>
    <row r="53" spans="2:49" ht="18">
      <c r="B53" s="72"/>
      <c r="C53" s="46"/>
      <c r="D53" s="46"/>
      <c r="E53" s="46"/>
      <c r="F53" s="46"/>
      <c r="G53" s="46"/>
      <c r="H53" s="46"/>
      <c r="I53" s="256"/>
      <c r="J53" s="46"/>
      <c r="K53" s="46"/>
      <c r="L53" s="46"/>
      <c r="M53" s="46"/>
      <c r="N53" s="46"/>
      <c r="O53" s="46"/>
      <c r="P53" s="46"/>
      <c r="Q53" s="46"/>
      <c r="R53" s="256"/>
      <c r="S53" s="46"/>
      <c r="T53" s="46"/>
      <c r="U53" s="46"/>
      <c r="V53" s="46"/>
      <c r="W53" s="46"/>
      <c r="X53" s="46"/>
      <c r="Y53" s="46"/>
      <c r="Z53" s="46"/>
      <c r="AA53" s="46"/>
      <c r="AH53" s="46"/>
      <c r="AI53" s="46"/>
      <c r="AJ53" s="46"/>
      <c r="AK53" s="46"/>
      <c r="AL53" s="46"/>
      <c r="AM53" s="46"/>
      <c r="AN53" s="46"/>
      <c r="AO53" s="46"/>
      <c r="AP53" s="46"/>
      <c r="AQ53" s="46"/>
      <c r="AR53" s="46"/>
      <c r="AS53" s="46"/>
      <c r="AT53" s="46"/>
      <c r="AU53" s="46"/>
      <c r="AV53" s="46"/>
      <c r="AW53" s="78"/>
    </row>
    <row r="54" spans="2:49" ht="18">
      <c r="B54" s="72"/>
      <c r="C54" s="46"/>
      <c r="D54" s="46"/>
      <c r="E54" s="46"/>
      <c r="F54" s="46"/>
      <c r="G54" s="46"/>
      <c r="H54" s="46"/>
      <c r="I54" s="256"/>
      <c r="J54" s="46"/>
      <c r="K54" s="46"/>
      <c r="L54" s="46"/>
      <c r="M54" s="46"/>
      <c r="N54" s="46"/>
      <c r="O54" s="46"/>
      <c r="P54" s="46"/>
      <c r="Q54" s="46"/>
      <c r="R54" s="256"/>
      <c r="S54" s="46"/>
      <c r="T54" s="46"/>
      <c r="U54" s="46"/>
      <c r="V54" s="46"/>
      <c r="W54" s="46"/>
      <c r="X54" s="46"/>
      <c r="Y54" s="46"/>
      <c r="Z54" s="46"/>
      <c r="AA54" s="46"/>
      <c r="AH54" s="46"/>
      <c r="AI54" s="46"/>
      <c r="AJ54" s="46"/>
      <c r="AK54" s="46"/>
      <c r="AL54" s="46"/>
      <c r="AM54" s="46"/>
      <c r="AN54" s="46"/>
      <c r="AO54" s="46"/>
      <c r="AP54" s="46"/>
      <c r="AQ54" s="46"/>
      <c r="AR54" s="46"/>
      <c r="AS54" s="46"/>
      <c r="AT54" s="46"/>
      <c r="AU54" s="46"/>
      <c r="AV54" s="46"/>
      <c r="AW54" s="78"/>
    </row>
    <row r="55" spans="2:49" ht="18">
      <c r="B55" s="72"/>
      <c r="C55" s="46"/>
      <c r="D55" s="46"/>
      <c r="E55" s="46"/>
      <c r="F55" s="46"/>
      <c r="G55" s="46"/>
      <c r="H55" s="46"/>
      <c r="I55" s="256"/>
      <c r="J55" s="46"/>
      <c r="K55" s="46"/>
      <c r="L55" s="46"/>
      <c r="M55" s="46"/>
      <c r="N55" s="46"/>
      <c r="O55" s="46"/>
      <c r="P55" s="46"/>
      <c r="Q55" s="46"/>
      <c r="R55" s="256"/>
      <c r="S55" s="46"/>
      <c r="T55" s="46"/>
      <c r="U55" s="46"/>
      <c r="V55" s="46"/>
      <c r="W55" s="46"/>
      <c r="X55" s="46"/>
      <c r="Y55" s="46"/>
      <c r="Z55" s="46"/>
      <c r="AA55" s="46"/>
      <c r="AH55" s="46"/>
      <c r="AI55" s="46"/>
      <c r="AJ55" s="46"/>
      <c r="AK55" s="46"/>
      <c r="AL55" s="46"/>
      <c r="AM55" s="46"/>
      <c r="AN55" s="46"/>
      <c r="AO55" s="46"/>
      <c r="AP55" s="46"/>
      <c r="AQ55" s="46"/>
      <c r="AR55" s="46"/>
      <c r="AS55" s="46"/>
      <c r="AT55" s="46"/>
      <c r="AU55" s="46"/>
      <c r="AV55" s="46"/>
      <c r="AW55" s="78"/>
    </row>
    <row r="56" spans="2:49" ht="18">
      <c r="B56" s="72"/>
      <c r="C56" s="46"/>
      <c r="D56" s="46"/>
      <c r="E56" s="46"/>
      <c r="F56" s="46"/>
      <c r="G56" s="46"/>
      <c r="H56" s="46"/>
      <c r="I56" s="256"/>
      <c r="J56" s="46"/>
      <c r="K56" s="46"/>
      <c r="L56" s="46"/>
      <c r="M56" s="46"/>
      <c r="N56" s="46"/>
      <c r="O56" s="46"/>
      <c r="P56" s="46"/>
      <c r="Q56" s="46"/>
      <c r="R56" s="256"/>
      <c r="S56" s="46"/>
      <c r="T56" s="46"/>
      <c r="U56" s="46"/>
      <c r="V56" s="46"/>
      <c r="W56" s="46"/>
      <c r="X56" s="46"/>
      <c r="Y56" s="46"/>
      <c r="Z56" s="46"/>
      <c r="AA56" s="46"/>
      <c r="AH56" s="46"/>
      <c r="AI56" s="46"/>
      <c r="AJ56" s="46"/>
      <c r="AK56" s="46"/>
      <c r="AL56" s="46"/>
      <c r="AM56" s="46"/>
      <c r="AN56" s="46"/>
      <c r="AO56" s="46"/>
      <c r="AP56" s="46"/>
      <c r="AQ56" s="46"/>
      <c r="AR56" s="46"/>
      <c r="AS56" s="46"/>
      <c r="AT56" s="46"/>
      <c r="AU56" s="46"/>
      <c r="AV56" s="46"/>
      <c r="AW56" s="78"/>
    </row>
    <row r="57" spans="2:49" ht="18">
      <c r="B57" s="72"/>
      <c r="C57" s="46"/>
      <c r="D57" s="46"/>
      <c r="E57" s="46"/>
      <c r="F57" s="46"/>
      <c r="G57" s="46"/>
      <c r="H57" s="46"/>
      <c r="I57" s="256"/>
      <c r="J57" s="46"/>
      <c r="K57" s="46"/>
      <c r="L57" s="46"/>
      <c r="M57" s="46"/>
      <c r="N57" s="46"/>
      <c r="O57" s="46"/>
      <c r="P57" s="46"/>
      <c r="Q57" s="46"/>
      <c r="R57" s="256"/>
      <c r="S57" s="46"/>
      <c r="T57" s="46"/>
      <c r="U57" s="46"/>
      <c r="V57" s="46"/>
      <c r="W57" s="46"/>
      <c r="X57" s="46"/>
      <c r="Y57" s="46"/>
      <c r="Z57" s="46"/>
      <c r="AA57" s="46"/>
      <c r="AH57" s="46"/>
      <c r="AI57" s="46"/>
      <c r="AJ57" s="46"/>
      <c r="AK57" s="46"/>
      <c r="AL57" s="46"/>
      <c r="AM57" s="46"/>
      <c r="AN57" s="46"/>
      <c r="AO57" s="46"/>
      <c r="AP57" s="46"/>
      <c r="AQ57" s="46"/>
      <c r="AR57" s="46"/>
      <c r="AS57" s="46"/>
      <c r="AT57" s="46"/>
      <c r="AU57" s="46"/>
      <c r="AV57" s="46"/>
      <c r="AW57" s="78"/>
    </row>
    <row r="58" spans="2:49" ht="18">
      <c r="B58" s="72"/>
      <c r="C58" s="46"/>
      <c r="D58" s="46"/>
      <c r="E58" s="46"/>
      <c r="F58" s="46"/>
      <c r="G58" s="46"/>
      <c r="H58" s="46"/>
      <c r="I58" s="256"/>
      <c r="J58" s="46"/>
      <c r="K58" s="46"/>
      <c r="L58" s="46"/>
      <c r="M58" s="46"/>
      <c r="N58" s="46"/>
      <c r="O58" s="46"/>
      <c r="P58" s="46"/>
      <c r="Q58" s="46"/>
      <c r="R58" s="256"/>
      <c r="S58" s="46"/>
      <c r="T58" s="46"/>
      <c r="U58" s="46"/>
      <c r="V58" s="46"/>
      <c r="W58" s="46"/>
      <c r="X58" s="46"/>
      <c r="Y58" s="46"/>
      <c r="Z58" s="46"/>
      <c r="AA58" s="46"/>
      <c r="AH58" s="46"/>
      <c r="AI58" s="46"/>
      <c r="AJ58" s="46"/>
      <c r="AK58" s="46"/>
      <c r="AL58" s="46"/>
      <c r="AM58" s="46"/>
      <c r="AN58" s="46"/>
      <c r="AO58" s="46"/>
      <c r="AP58" s="46"/>
      <c r="AQ58" s="46"/>
      <c r="AR58" s="46"/>
      <c r="AS58" s="46"/>
      <c r="AT58" s="46"/>
      <c r="AU58" s="46"/>
      <c r="AV58" s="46"/>
      <c r="AW58" s="78"/>
    </row>
    <row r="59" spans="2:49" ht="18">
      <c r="B59" s="72"/>
      <c r="C59" s="46"/>
      <c r="D59" s="46"/>
      <c r="E59" s="46"/>
      <c r="F59" s="46"/>
      <c r="G59" s="46"/>
      <c r="H59" s="46"/>
      <c r="I59" s="256"/>
      <c r="J59" s="46"/>
      <c r="K59" s="46"/>
      <c r="L59" s="46"/>
      <c r="M59" s="46"/>
      <c r="N59" s="46"/>
      <c r="O59" s="46"/>
      <c r="P59" s="46"/>
      <c r="Q59" s="46"/>
      <c r="R59" s="256"/>
      <c r="S59" s="46"/>
      <c r="T59" s="46"/>
      <c r="U59" s="46"/>
      <c r="V59" s="46"/>
      <c r="W59" s="46"/>
      <c r="X59" s="46"/>
      <c r="Y59" s="46"/>
      <c r="Z59" s="46"/>
      <c r="AA59" s="46"/>
      <c r="AH59" s="46"/>
      <c r="AI59" s="46"/>
      <c r="AJ59" s="46"/>
      <c r="AK59" s="46"/>
      <c r="AL59" s="46"/>
      <c r="AM59" s="46"/>
      <c r="AN59" s="46"/>
      <c r="AO59" s="46"/>
      <c r="AP59" s="46"/>
      <c r="AQ59" s="46"/>
      <c r="AR59" s="46"/>
      <c r="AS59" s="46"/>
      <c r="AT59" s="46"/>
      <c r="AU59" s="46"/>
      <c r="AV59" s="46"/>
      <c r="AW59" s="78"/>
    </row>
    <row r="60" spans="2:49" ht="18">
      <c r="B60" s="72"/>
      <c r="C60" s="46"/>
      <c r="D60" s="46"/>
      <c r="E60" s="46"/>
      <c r="F60" s="46"/>
      <c r="G60" s="46"/>
      <c r="H60" s="46"/>
      <c r="I60" s="256"/>
      <c r="J60" s="46"/>
      <c r="K60" s="46"/>
      <c r="L60" s="46"/>
      <c r="M60" s="46"/>
      <c r="N60" s="46"/>
      <c r="O60" s="46"/>
      <c r="P60" s="46"/>
      <c r="Q60" s="46"/>
      <c r="R60" s="256"/>
      <c r="S60" s="46"/>
      <c r="T60" s="46"/>
      <c r="U60" s="46"/>
      <c r="V60" s="46"/>
      <c r="W60" s="46"/>
      <c r="X60" s="46"/>
      <c r="Y60" s="46"/>
      <c r="Z60" s="46"/>
      <c r="AA60" s="46"/>
      <c r="AH60" s="46"/>
      <c r="AI60" s="46"/>
      <c r="AJ60" s="46"/>
      <c r="AK60" s="46"/>
      <c r="AL60" s="46"/>
      <c r="AM60" s="46"/>
      <c r="AN60" s="46"/>
      <c r="AO60" s="46"/>
      <c r="AP60" s="46"/>
      <c r="AQ60" s="46"/>
      <c r="AR60" s="46"/>
      <c r="AS60" s="46"/>
      <c r="AT60" s="46"/>
      <c r="AU60" s="46"/>
      <c r="AV60" s="46"/>
      <c r="AW60" s="78"/>
    </row>
    <row r="61" spans="2:49" ht="18">
      <c r="B61" s="72"/>
      <c r="C61" s="46"/>
      <c r="D61" s="46"/>
      <c r="E61" s="46"/>
      <c r="F61" s="46"/>
      <c r="G61" s="46"/>
      <c r="H61" s="46"/>
      <c r="I61" s="256"/>
      <c r="J61" s="46"/>
      <c r="K61" s="46"/>
      <c r="L61" s="46"/>
      <c r="M61" s="46"/>
      <c r="N61" s="46"/>
      <c r="O61" s="46"/>
      <c r="P61" s="46"/>
      <c r="Q61" s="46"/>
      <c r="R61" s="256"/>
      <c r="S61" s="46"/>
      <c r="T61" s="46"/>
      <c r="U61" s="46"/>
      <c r="V61" s="46"/>
      <c r="W61" s="46"/>
      <c r="X61" s="46"/>
      <c r="Y61" s="46"/>
      <c r="Z61" s="46"/>
      <c r="AA61" s="46"/>
      <c r="AH61" s="46"/>
      <c r="AI61" s="46"/>
      <c r="AJ61" s="46"/>
      <c r="AK61" s="46"/>
      <c r="AL61" s="46"/>
      <c r="AM61" s="46"/>
      <c r="AN61" s="46"/>
      <c r="AO61" s="46"/>
      <c r="AP61" s="46"/>
      <c r="AQ61" s="46"/>
      <c r="AR61" s="46"/>
      <c r="AS61" s="46"/>
      <c r="AT61" s="46"/>
      <c r="AU61" s="46"/>
      <c r="AV61" s="46"/>
      <c r="AW61" s="78"/>
    </row>
    <row r="62" spans="2:49" ht="18">
      <c r="B62" s="72"/>
      <c r="C62" s="46"/>
      <c r="D62" s="46"/>
      <c r="E62" s="46"/>
      <c r="F62" s="46"/>
      <c r="G62" s="46"/>
      <c r="H62" s="46"/>
      <c r="I62" s="256"/>
      <c r="J62" s="46"/>
      <c r="K62" s="46"/>
      <c r="L62" s="46"/>
      <c r="M62" s="46"/>
      <c r="N62" s="46"/>
      <c r="O62" s="46"/>
      <c r="P62" s="46"/>
      <c r="Q62" s="46"/>
      <c r="R62" s="256"/>
      <c r="S62" s="46"/>
      <c r="T62" s="46"/>
      <c r="U62" s="46"/>
      <c r="V62" s="46"/>
      <c r="W62" s="46"/>
      <c r="X62" s="46"/>
      <c r="Y62" s="46"/>
      <c r="Z62" s="46"/>
      <c r="AA62" s="46"/>
      <c r="AH62" s="46"/>
      <c r="AI62" s="46"/>
      <c r="AJ62" s="46"/>
      <c r="AK62" s="46"/>
      <c r="AL62" s="46"/>
      <c r="AM62" s="46"/>
      <c r="AN62" s="46"/>
      <c r="AO62" s="46"/>
      <c r="AP62" s="46"/>
      <c r="AQ62" s="46"/>
      <c r="AR62" s="46"/>
      <c r="AS62" s="46"/>
      <c r="AT62" s="46"/>
      <c r="AU62" s="46"/>
      <c r="AV62" s="46"/>
      <c r="AW62" s="78"/>
    </row>
    <row r="63" spans="2:49" ht="18">
      <c r="B63" s="72"/>
      <c r="C63" s="46"/>
      <c r="D63" s="46"/>
      <c r="E63" s="46"/>
      <c r="F63" s="46"/>
      <c r="G63" s="46"/>
      <c r="H63" s="46"/>
      <c r="I63" s="256"/>
      <c r="J63" s="46"/>
      <c r="K63" s="46"/>
      <c r="L63" s="46"/>
      <c r="M63" s="46"/>
      <c r="N63" s="46"/>
      <c r="O63" s="46"/>
      <c r="P63" s="46"/>
      <c r="Q63" s="46"/>
      <c r="R63" s="256"/>
      <c r="S63" s="46"/>
      <c r="T63" s="46"/>
      <c r="U63" s="46"/>
      <c r="V63" s="46"/>
      <c r="W63" s="46"/>
      <c r="X63" s="46"/>
      <c r="Y63" s="46"/>
      <c r="Z63" s="46"/>
      <c r="AA63" s="46"/>
      <c r="AH63" s="46"/>
      <c r="AI63" s="46"/>
      <c r="AJ63" s="46"/>
      <c r="AK63" s="46"/>
      <c r="AL63" s="46"/>
      <c r="AM63" s="46"/>
      <c r="AN63" s="46"/>
      <c r="AO63" s="46"/>
      <c r="AP63" s="46"/>
      <c r="AQ63" s="46"/>
      <c r="AR63" s="46"/>
      <c r="AS63" s="46"/>
      <c r="AT63" s="46"/>
      <c r="AU63" s="46"/>
      <c r="AV63" s="46"/>
      <c r="AW63" s="78"/>
    </row>
    <row r="64" spans="2:49" ht="18">
      <c r="B64" s="72"/>
      <c r="C64" s="46"/>
      <c r="D64" s="46"/>
      <c r="E64" s="46"/>
      <c r="F64" s="46"/>
      <c r="G64" s="46"/>
      <c r="H64" s="46"/>
      <c r="I64" s="256"/>
      <c r="J64" s="46"/>
      <c r="K64" s="46"/>
      <c r="L64" s="46"/>
      <c r="M64" s="46"/>
      <c r="N64" s="46"/>
      <c r="O64" s="46"/>
      <c r="P64" s="46"/>
      <c r="Q64" s="46"/>
      <c r="R64" s="256"/>
      <c r="S64" s="46"/>
      <c r="T64" s="46"/>
      <c r="U64" s="46"/>
      <c r="V64" s="46"/>
      <c r="W64" s="46"/>
      <c r="X64" s="46"/>
      <c r="Y64" s="46"/>
      <c r="Z64" s="46"/>
      <c r="AA64" s="46"/>
      <c r="AH64" s="46"/>
      <c r="AI64" s="46"/>
      <c r="AJ64" s="46"/>
      <c r="AK64" s="46"/>
      <c r="AL64" s="46"/>
      <c r="AM64" s="46"/>
      <c r="AN64" s="46"/>
      <c r="AO64" s="46"/>
      <c r="AP64" s="46"/>
      <c r="AQ64" s="46"/>
      <c r="AR64" s="46"/>
      <c r="AS64" s="46"/>
      <c r="AT64" s="46"/>
      <c r="AU64" s="46"/>
      <c r="AV64" s="46"/>
      <c r="AW64" s="78"/>
    </row>
    <row r="65" spans="2:49" ht="18">
      <c r="B65" s="72"/>
      <c r="C65" s="46"/>
      <c r="D65" s="46"/>
      <c r="E65" s="46"/>
      <c r="F65" s="46"/>
      <c r="G65" s="46"/>
      <c r="H65" s="46"/>
      <c r="I65" s="256"/>
      <c r="J65" s="46"/>
      <c r="K65" s="46"/>
      <c r="L65" s="46"/>
      <c r="M65" s="46"/>
      <c r="N65" s="46"/>
      <c r="O65" s="46"/>
      <c r="P65" s="46"/>
      <c r="Q65" s="46"/>
      <c r="R65" s="256"/>
      <c r="S65" s="46"/>
      <c r="T65" s="46"/>
      <c r="U65" s="46"/>
      <c r="V65" s="46"/>
      <c r="W65" s="46"/>
      <c r="X65" s="46"/>
      <c r="Y65" s="46"/>
      <c r="Z65" s="46"/>
      <c r="AA65" s="46"/>
      <c r="AH65" s="46"/>
      <c r="AI65" s="46"/>
      <c r="AJ65" s="46"/>
      <c r="AK65" s="46"/>
      <c r="AL65" s="46"/>
      <c r="AM65" s="46"/>
      <c r="AN65" s="46"/>
      <c r="AO65" s="46"/>
      <c r="AP65" s="46"/>
      <c r="AQ65" s="46"/>
      <c r="AR65" s="46"/>
      <c r="AS65" s="46"/>
      <c r="AT65" s="46"/>
      <c r="AU65" s="46"/>
      <c r="AV65" s="46"/>
      <c r="AW65" s="78"/>
    </row>
    <row r="66" spans="2:49" ht="18">
      <c r="B66" s="72"/>
      <c r="C66" s="46"/>
      <c r="D66" s="46"/>
      <c r="E66" s="46"/>
      <c r="F66" s="46"/>
      <c r="G66" s="46"/>
      <c r="H66" s="46"/>
      <c r="I66" s="256"/>
      <c r="J66" s="46"/>
      <c r="K66" s="46"/>
      <c r="L66" s="46"/>
      <c r="M66" s="46"/>
      <c r="N66" s="46"/>
      <c r="O66" s="46"/>
      <c r="P66" s="46"/>
      <c r="Q66" s="46"/>
      <c r="R66" s="256"/>
      <c r="S66" s="46"/>
      <c r="T66" s="46"/>
      <c r="U66" s="46"/>
      <c r="V66" s="46"/>
      <c r="W66" s="46"/>
      <c r="X66" s="46"/>
      <c r="Y66" s="46"/>
      <c r="Z66" s="46"/>
      <c r="AA66" s="46"/>
      <c r="AH66" s="46"/>
      <c r="AI66" s="46"/>
      <c r="AJ66" s="46"/>
      <c r="AK66" s="46"/>
      <c r="AL66" s="46"/>
      <c r="AM66" s="46"/>
      <c r="AN66" s="46"/>
      <c r="AO66" s="46"/>
      <c r="AP66" s="46"/>
      <c r="AQ66" s="46"/>
      <c r="AR66" s="46"/>
      <c r="AS66" s="46"/>
      <c r="AT66" s="46"/>
      <c r="AU66" s="46"/>
      <c r="AV66" s="46"/>
      <c r="AW66" s="78"/>
    </row>
    <row r="67" spans="2:49" ht="18">
      <c r="B67" s="72"/>
      <c r="C67" s="46"/>
      <c r="D67" s="46"/>
      <c r="E67" s="46"/>
      <c r="F67" s="46"/>
      <c r="G67" s="46"/>
      <c r="H67" s="46"/>
      <c r="I67" s="256"/>
      <c r="J67" s="46"/>
      <c r="K67" s="46"/>
      <c r="L67" s="46"/>
      <c r="M67" s="46"/>
      <c r="N67" s="46"/>
      <c r="O67" s="46"/>
      <c r="P67" s="46"/>
      <c r="Q67" s="46"/>
      <c r="R67" s="256"/>
      <c r="S67" s="46"/>
      <c r="T67" s="46"/>
      <c r="U67" s="46"/>
      <c r="V67" s="46"/>
      <c r="W67" s="46"/>
      <c r="X67" s="46"/>
      <c r="Y67" s="46"/>
      <c r="Z67" s="46"/>
      <c r="AA67" s="46"/>
      <c r="AH67" s="46"/>
      <c r="AI67" s="46"/>
      <c r="AJ67" s="46"/>
      <c r="AK67" s="46"/>
      <c r="AL67" s="46"/>
      <c r="AM67" s="46"/>
      <c r="AN67" s="46"/>
      <c r="AO67" s="46"/>
      <c r="AP67" s="46"/>
      <c r="AQ67" s="46"/>
      <c r="AR67" s="46"/>
      <c r="AS67" s="46"/>
      <c r="AT67" s="46"/>
      <c r="AU67" s="46"/>
      <c r="AV67" s="46"/>
      <c r="AW67" s="78"/>
    </row>
    <row r="68" spans="2:49" ht="18">
      <c r="B68" s="72"/>
      <c r="C68" s="46"/>
      <c r="D68" s="46"/>
      <c r="E68" s="46"/>
      <c r="F68" s="46"/>
      <c r="G68" s="46"/>
      <c r="H68" s="46"/>
      <c r="I68" s="256"/>
      <c r="J68" s="46"/>
      <c r="K68" s="46"/>
      <c r="L68" s="46"/>
      <c r="M68" s="46"/>
      <c r="N68" s="46"/>
      <c r="O68" s="46"/>
      <c r="P68" s="46"/>
      <c r="Q68" s="46"/>
      <c r="R68" s="256"/>
      <c r="S68" s="46"/>
      <c r="T68" s="46"/>
      <c r="U68" s="46"/>
      <c r="V68" s="46"/>
      <c r="W68" s="46"/>
      <c r="X68" s="46"/>
      <c r="Y68" s="46"/>
      <c r="Z68" s="46"/>
      <c r="AA68" s="46"/>
      <c r="AH68" s="46"/>
      <c r="AI68" s="46"/>
      <c r="AJ68" s="46"/>
      <c r="AK68" s="46"/>
      <c r="AL68" s="46"/>
      <c r="AM68" s="46"/>
      <c r="AN68" s="46"/>
      <c r="AO68" s="46"/>
      <c r="AP68" s="46"/>
      <c r="AQ68" s="46"/>
      <c r="AR68" s="46"/>
      <c r="AS68" s="46"/>
      <c r="AT68" s="46"/>
      <c r="AU68" s="46"/>
      <c r="AV68" s="46"/>
      <c r="AW68" s="78"/>
    </row>
    <row r="69" spans="2:49" ht="18">
      <c r="B69" s="72"/>
      <c r="C69" s="46"/>
      <c r="D69" s="46"/>
      <c r="E69" s="46"/>
      <c r="F69" s="46"/>
      <c r="G69" s="46"/>
      <c r="H69" s="46"/>
      <c r="I69" s="256"/>
      <c r="J69" s="46"/>
      <c r="K69" s="46"/>
      <c r="L69" s="46"/>
      <c r="M69" s="46"/>
      <c r="N69" s="46"/>
      <c r="O69" s="46"/>
      <c r="P69" s="46"/>
      <c r="Q69" s="46"/>
      <c r="R69" s="25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78"/>
    </row>
    <row r="70" spans="2:49" ht="18">
      <c r="B70" s="72"/>
      <c r="C70" s="46"/>
      <c r="D70" s="46"/>
      <c r="E70" s="46"/>
      <c r="F70" s="46"/>
      <c r="G70" s="46"/>
      <c r="H70" s="46"/>
      <c r="I70" s="256"/>
      <c r="J70" s="46"/>
      <c r="K70" s="46"/>
      <c r="L70" s="46"/>
      <c r="M70" s="46"/>
      <c r="N70" s="46"/>
      <c r="O70" s="46"/>
      <c r="P70" s="46"/>
      <c r="Q70" s="46"/>
      <c r="R70" s="25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78"/>
    </row>
    <row r="71" spans="2:49" ht="18">
      <c r="B71" s="72"/>
      <c r="C71" s="46"/>
      <c r="D71" s="46"/>
      <c r="E71" s="46"/>
      <c r="F71" s="46"/>
      <c r="G71" s="46"/>
      <c r="H71" s="46"/>
      <c r="I71" s="256"/>
      <c r="J71" s="46"/>
      <c r="K71" s="46"/>
      <c r="L71" s="46"/>
      <c r="M71" s="46"/>
      <c r="N71" s="46"/>
      <c r="O71" s="46"/>
      <c r="P71" s="46"/>
      <c r="Q71" s="46"/>
      <c r="R71" s="25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78"/>
    </row>
    <row r="72" spans="2:49" ht="18">
      <c r="B72" s="72"/>
      <c r="C72" s="46"/>
      <c r="D72" s="46"/>
      <c r="E72" s="46"/>
      <c r="F72" s="46"/>
      <c r="G72" s="46"/>
      <c r="H72" s="46"/>
      <c r="I72" s="256"/>
      <c r="J72" s="46"/>
      <c r="K72" s="46"/>
      <c r="L72" s="46"/>
      <c r="M72" s="46"/>
      <c r="N72" s="46"/>
      <c r="O72" s="46"/>
      <c r="P72" s="46"/>
      <c r="Q72" s="46"/>
      <c r="R72" s="25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78"/>
    </row>
    <row r="73" spans="2:49" ht="18">
      <c r="B73" s="72"/>
      <c r="C73" s="46"/>
      <c r="D73" s="46"/>
      <c r="E73" s="46"/>
      <c r="F73" s="46"/>
      <c r="G73" s="46"/>
      <c r="H73" s="46"/>
      <c r="I73" s="256"/>
      <c r="J73" s="46"/>
      <c r="K73" s="46"/>
      <c r="L73" s="46"/>
      <c r="M73" s="46"/>
      <c r="N73" s="46"/>
      <c r="O73" s="46"/>
      <c r="P73" s="46"/>
      <c r="Q73" s="46"/>
      <c r="R73" s="25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78"/>
    </row>
    <row r="74" spans="2:49" ht="18">
      <c r="B74" s="72"/>
      <c r="C74" s="46"/>
      <c r="D74" s="46"/>
      <c r="E74" s="46"/>
      <c r="F74" s="46"/>
      <c r="G74" s="46"/>
      <c r="H74" s="46"/>
      <c r="I74" s="256"/>
      <c r="J74" s="46"/>
      <c r="K74" s="46"/>
      <c r="L74" s="46"/>
      <c r="M74" s="46"/>
      <c r="N74" s="46"/>
      <c r="O74" s="46"/>
      <c r="P74" s="46"/>
      <c r="Q74" s="46"/>
      <c r="R74" s="25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78"/>
    </row>
    <row r="75" spans="2:49" ht="18">
      <c r="B75" s="72"/>
      <c r="C75" s="46"/>
      <c r="D75" s="46"/>
      <c r="E75" s="46"/>
      <c r="F75" s="46"/>
      <c r="G75" s="46"/>
      <c r="H75" s="46"/>
      <c r="I75" s="256"/>
      <c r="J75" s="46"/>
      <c r="K75" s="46"/>
      <c r="L75" s="46"/>
      <c r="M75" s="46"/>
      <c r="N75" s="46"/>
      <c r="O75" s="46"/>
      <c r="P75" s="46"/>
      <c r="Q75" s="46"/>
      <c r="R75" s="25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78"/>
    </row>
    <row r="76" spans="2:49" ht="18">
      <c r="B76" s="72"/>
      <c r="C76" s="46"/>
      <c r="D76" s="46"/>
      <c r="E76" s="46"/>
      <c r="F76" s="46"/>
      <c r="G76" s="46"/>
      <c r="H76" s="46"/>
      <c r="I76" s="256"/>
      <c r="J76" s="46"/>
      <c r="K76" s="46"/>
      <c r="L76" s="46"/>
      <c r="M76" s="46"/>
      <c r="N76" s="46"/>
      <c r="O76" s="46"/>
      <c r="P76" s="46"/>
      <c r="Q76" s="46"/>
      <c r="R76" s="25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78"/>
    </row>
    <row r="77" spans="2:49" ht="18">
      <c r="B77" s="72"/>
      <c r="C77" s="46"/>
      <c r="D77" s="46"/>
      <c r="E77" s="46"/>
      <c r="F77" s="46"/>
      <c r="G77" s="46"/>
      <c r="H77" s="46"/>
      <c r="I77" s="256"/>
      <c r="J77" s="46"/>
      <c r="K77" s="46"/>
      <c r="L77" s="46"/>
      <c r="M77" s="46"/>
      <c r="N77" s="46"/>
      <c r="O77" s="46"/>
      <c r="P77" s="46"/>
      <c r="Q77" s="46"/>
      <c r="R77" s="25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78"/>
    </row>
    <row r="78" spans="2:49" ht="18">
      <c r="B78" s="72"/>
      <c r="C78" s="46"/>
      <c r="D78" s="46"/>
      <c r="E78" s="46"/>
      <c r="F78" s="46"/>
      <c r="G78" s="46"/>
      <c r="H78" s="46"/>
      <c r="I78" s="256"/>
      <c r="J78" s="46"/>
      <c r="K78" s="46"/>
      <c r="L78" s="46"/>
      <c r="M78" s="46"/>
      <c r="N78" s="46"/>
      <c r="O78" s="46"/>
      <c r="P78" s="46"/>
      <c r="Q78" s="46"/>
      <c r="R78" s="25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78"/>
    </row>
    <row r="79" spans="2:49" ht="18">
      <c r="B79" s="72"/>
      <c r="C79" s="46"/>
      <c r="D79" s="46"/>
      <c r="E79" s="46"/>
      <c r="F79" s="46"/>
      <c r="G79" s="46"/>
      <c r="H79" s="46"/>
      <c r="I79" s="256"/>
      <c r="J79" s="46"/>
      <c r="K79" s="46"/>
      <c r="L79" s="46"/>
      <c r="M79" s="46"/>
      <c r="N79" s="46"/>
      <c r="O79" s="46"/>
      <c r="P79" s="46"/>
      <c r="Q79" s="46"/>
      <c r="R79" s="25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78"/>
    </row>
    <row r="80" spans="2:49" ht="18">
      <c r="B80" s="72"/>
      <c r="C80" s="46"/>
      <c r="D80" s="46"/>
      <c r="E80" s="46"/>
      <c r="F80" s="46"/>
      <c r="G80" s="46"/>
      <c r="H80" s="46"/>
      <c r="I80" s="256"/>
      <c r="J80" s="46"/>
      <c r="K80" s="46"/>
      <c r="L80" s="46"/>
      <c r="M80" s="46"/>
      <c r="N80" s="46"/>
      <c r="O80" s="46"/>
      <c r="P80" s="46"/>
      <c r="Q80" s="46"/>
      <c r="R80" s="25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78"/>
    </row>
    <row r="81" spans="2:49" ht="18">
      <c r="B81" s="72"/>
      <c r="C81" s="46"/>
      <c r="D81" s="46"/>
      <c r="E81" s="46"/>
      <c r="F81" s="46"/>
      <c r="G81" s="46"/>
      <c r="H81" s="46"/>
      <c r="I81" s="256"/>
      <c r="J81" s="46"/>
      <c r="K81" s="46"/>
      <c r="L81" s="46"/>
      <c r="M81" s="46"/>
      <c r="N81" s="46"/>
      <c r="O81" s="46"/>
      <c r="P81" s="46"/>
      <c r="Q81" s="46"/>
      <c r="R81" s="25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78"/>
    </row>
    <row r="82" spans="2:49" ht="18">
      <c r="B82" s="72"/>
      <c r="C82" s="46"/>
      <c r="D82" s="46"/>
      <c r="E82" s="46"/>
      <c r="F82" s="46"/>
      <c r="G82" s="46"/>
      <c r="H82" s="46"/>
      <c r="I82" s="256"/>
      <c r="J82" s="46"/>
      <c r="K82" s="46"/>
      <c r="L82" s="46"/>
      <c r="M82" s="46"/>
      <c r="N82" s="46"/>
      <c r="O82" s="46"/>
      <c r="P82" s="46"/>
      <c r="Q82" s="46"/>
      <c r="R82" s="25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78"/>
    </row>
    <row r="83" spans="2:49" ht="18">
      <c r="B83" s="72"/>
      <c r="C83" s="46"/>
      <c r="D83" s="46"/>
      <c r="E83" s="46"/>
      <c r="F83" s="46"/>
      <c r="G83" s="46"/>
      <c r="H83" s="46"/>
      <c r="I83" s="256"/>
      <c r="J83" s="46"/>
      <c r="K83" s="46"/>
      <c r="L83" s="46"/>
      <c r="M83" s="46"/>
      <c r="N83" s="46"/>
      <c r="O83" s="46"/>
      <c r="P83" s="46"/>
      <c r="Q83" s="46"/>
      <c r="R83" s="25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78"/>
    </row>
    <row r="84" spans="2:49" ht="18">
      <c r="B84" s="72"/>
      <c r="C84" s="46"/>
      <c r="D84" s="46"/>
      <c r="E84" s="46"/>
      <c r="F84" s="46"/>
      <c r="G84" s="46"/>
      <c r="H84" s="46"/>
      <c r="I84" s="256"/>
      <c r="J84" s="46"/>
      <c r="K84" s="46"/>
      <c r="L84" s="46"/>
      <c r="M84" s="46"/>
      <c r="N84" s="46"/>
      <c r="O84" s="46"/>
      <c r="P84" s="46"/>
      <c r="Q84" s="46"/>
      <c r="R84" s="25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78"/>
    </row>
    <row r="85" spans="2:49" ht="18">
      <c r="B85" s="72"/>
      <c r="C85" s="46"/>
      <c r="D85" s="46"/>
      <c r="E85" s="46"/>
      <c r="F85" s="46"/>
      <c r="G85" s="46"/>
      <c r="H85" s="46"/>
      <c r="I85" s="256"/>
      <c r="J85" s="46"/>
      <c r="K85" s="46"/>
      <c r="L85" s="46"/>
      <c r="M85" s="46"/>
      <c r="N85" s="46"/>
      <c r="O85" s="46"/>
      <c r="P85" s="46"/>
      <c r="Q85" s="46"/>
      <c r="R85" s="25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78"/>
    </row>
    <row r="86" spans="2:49" ht="18">
      <c r="B86" s="72"/>
      <c r="C86" s="46"/>
      <c r="D86" s="46"/>
      <c r="E86" s="46"/>
      <c r="F86" s="46"/>
      <c r="G86" s="46"/>
      <c r="H86" s="46"/>
      <c r="I86" s="256"/>
      <c r="J86" s="46"/>
      <c r="K86" s="46"/>
      <c r="L86" s="46"/>
      <c r="M86" s="46"/>
      <c r="N86" s="46"/>
      <c r="O86" s="46"/>
      <c r="P86" s="46"/>
      <c r="Q86" s="46"/>
      <c r="R86" s="25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78"/>
    </row>
    <row r="87" spans="2:49" ht="18">
      <c r="B87" s="72"/>
      <c r="C87" s="46"/>
      <c r="D87" s="46"/>
      <c r="E87" s="46"/>
      <c r="F87" s="46"/>
      <c r="G87" s="46"/>
      <c r="H87" s="46"/>
      <c r="I87" s="256"/>
      <c r="J87" s="46"/>
      <c r="K87" s="46"/>
      <c r="L87" s="46"/>
      <c r="M87" s="46"/>
      <c r="N87" s="46"/>
      <c r="O87" s="46"/>
      <c r="P87" s="46"/>
      <c r="Q87" s="46"/>
      <c r="R87" s="25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78"/>
    </row>
    <row r="88" spans="2:49" ht="18">
      <c r="B88" s="72"/>
      <c r="C88" s="46"/>
      <c r="D88" s="46"/>
      <c r="E88" s="46"/>
      <c r="F88" s="46"/>
      <c r="G88" s="46"/>
      <c r="H88" s="46"/>
      <c r="I88" s="256"/>
      <c r="J88" s="46"/>
      <c r="K88" s="46"/>
      <c r="L88" s="46"/>
      <c r="M88" s="46"/>
      <c r="N88" s="46"/>
      <c r="O88" s="46"/>
      <c r="P88" s="46"/>
      <c r="Q88" s="46"/>
      <c r="R88" s="25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78"/>
    </row>
    <row r="89" spans="2:49" ht="18">
      <c r="B89" s="72"/>
      <c r="C89" s="46"/>
      <c r="D89" s="46"/>
      <c r="E89" s="46"/>
      <c r="F89" s="46"/>
      <c r="G89" s="46"/>
      <c r="H89" s="46"/>
      <c r="I89" s="256"/>
      <c r="J89" s="46"/>
      <c r="K89" s="46"/>
      <c r="L89" s="46"/>
      <c r="M89" s="46"/>
      <c r="N89" s="46"/>
      <c r="O89" s="46"/>
      <c r="P89" s="46"/>
      <c r="Q89" s="46"/>
      <c r="R89" s="25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78"/>
    </row>
    <row r="90" spans="2:49" ht="18">
      <c r="B90" s="72"/>
      <c r="C90" s="46"/>
      <c r="D90" s="46"/>
      <c r="E90" s="46"/>
      <c r="F90" s="46"/>
      <c r="G90" s="46"/>
      <c r="H90" s="46"/>
      <c r="I90" s="256"/>
      <c r="J90" s="46"/>
      <c r="K90" s="46"/>
      <c r="L90" s="46"/>
      <c r="M90" s="46"/>
      <c r="N90" s="46"/>
      <c r="O90" s="46"/>
      <c r="P90" s="46"/>
      <c r="Q90" s="46"/>
      <c r="R90" s="25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78"/>
    </row>
    <row r="91" spans="2:49" ht="18">
      <c r="B91" s="72"/>
      <c r="C91" s="46"/>
      <c r="D91" s="46"/>
      <c r="E91" s="46"/>
      <c r="F91" s="46"/>
      <c r="G91" s="46"/>
      <c r="H91" s="46"/>
      <c r="I91" s="256"/>
      <c r="J91" s="46"/>
      <c r="K91" s="46"/>
      <c r="L91" s="46"/>
      <c r="M91" s="46"/>
      <c r="N91" s="46"/>
      <c r="O91" s="46"/>
      <c r="P91" s="46"/>
      <c r="Q91" s="46"/>
      <c r="R91" s="25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78"/>
    </row>
    <row r="92" spans="2:49" ht="18">
      <c r="B92" s="72"/>
      <c r="C92" s="46"/>
      <c r="D92" s="46"/>
      <c r="E92" s="46"/>
      <c r="F92" s="46"/>
      <c r="G92" s="46"/>
      <c r="H92" s="46"/>
      <c r="I92" s="256"/>
      <c r="J92" s="46"/>
      <c r="K92" s="46"/>
      <c r="L92" s="46"/>
      <c r="M92" s="46"/>
      <c r="N92" s="46"/>
      <c r="O92" s="46"/>
      <c r="P92" s="46"/>
      <c r="Q92" s="46"/>
      <c r="R92" s="25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78"/>
    </row>
    <row r="93" spans="2:49" ht="18">
      <c r="B93" s="72"/>
      <c r="C93" s="46"/>
      <c r="D93" s="46"/>
      <c r="E93" s="46"/>
      <c r="F93" s="46"/>
      <c r="G93" s="46"/>
      <c r="H93" s="46"/>
      <c r="I93" s="256"/>
      <c r="J93" s="46"/>
      <c r="K93" s="46"/>
      <c r="L93" s="46"/>
      <c r="M93" s="46"/>
      <c r="N93" s="46"/>
      <c r="O93" s="46"/>
      <c r="P93" s="46"/>
      <c r="Q93" s="46"/>
      <c r="R93" s="25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78"/>
    </row>
    <row r="94" spans="2:49" ht="18">
      <c r="B94" s="72"/>
      <c r="C94" s="46"/>
      <c r="D94" s="46"/>
      <c r="E94" s="46"/>
      <c r="F94" s="46"/>
      <c r="G94" s="46"/>
      <c r="H94" s="46"/>
      <c r="I94" s="256"/>
      <c r="J94" s="46"/>
      <c r="K94" s="46"/>
      <c r="L94" s="46"/>
      <c r="M94" s="46"/>
      <c r="N94" s="46"/>
      <c r="O94" s="46"/>
      <c r="P94" s="46"/>
      <c r="Q94" s="46"/>
      <c r="R94" s="25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78"/>
    </row>
    <row r="95" spans="2:49" ht="18">
      <c r="B95" s="72"/>
      <c r="C95" s="46"/>
      <c r="D95" s="46"/>
      <c r="E95" s="46"/>
      <c r="F95" s="46"/>
      <c r="G95" s="46"/>
      <c r="H95" s="46"/>
      <c r="I95" s="256"/>
      <c r="J95" s="46"/>
      <c r="K95" s="46"/>
      <c r="L95" s="46"/>
      <c r="M95" s="46"/>
      <c r="N95" s="46"/>
      <c r="O95" s="46"/>
      <c r="P95" s="46"/>
      <c r="Q95" s="46"/>
      <c r="R95" s="25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78"/>
    </row>
    <row r="96" spans="2:49" ht="18">
      <c r="B96" s="72"/>
      <c r="C96" s="46"/>
      <c r="D96" s="46"/>
      <c r="E96" s="46"/>
      <c r="F96" s="46"/>
      <c r="G96" s="46"/>
      <c r="H96" s="46"/>
      <c r="I96" s="256"/>
      <c r="J96" s="46"/>
      <c r="K96" s="46"/>
      <c r="L96" s="46"/>
      <c r="M96" s="46"/>
      <c r="N96" s="46"/>
      <c r="O96" s="46"/>
      <c r="P96" s="46"/>
      <c r="Q96" s="46"/>
      <c r="R96" s="25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78"/>
    </row>
    <row r="97" spans="2:49" ht="18">
      <c r="B97" s="72"/>
      <c r="C97" s="46"/>
      <c r="D97" s="46"/>
      <c r="E97" s="46"/>
      <c r="F97" s="46"/>
      <c r="G97" s="46"/>
      <c r="H97" s="46"/>
      <c r="I97" s="256"/>
      <c r="J97" s="46"/>
      <c r="K97" s="46"/>
      <c r="L97" s="46"/>
      <c r="M97" s="46"/>
      <c r="N97" s="46"/>
      <c r="O97" s="46"/>
      <c r="P97" s="46"/>
      <c r="Q97" s="46"/>
      <c r="R97" s="25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78"/>
    </row>
    <row r="98" spans="2:49" ht="18">
      <c r="B98" s="72"/>
      <c r="C98" s="46"/>
      <c r="D98" s="46"/>
      <c r="E98" s="46"/>
      <c r="F98" s="46"/>
      <c r="G98" s="46"/>
      <c r="H98" s="46"/>
      <c r="I98" s="256"/>
      <c r="J98" s="46"/>
      <c r="K98" s="46"/>
      <c r="L98" s="46"/>
      <c r="M98" s="46"/>
      <c r="N98" s="46"/>
      <c r="O98" s="46"/>
      <c r="P98" s="46"/>
      <c r="Q98" s="46"/>
      <c r="R98" s="25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78"/>
    </row>
    <row r="99" spans="2:49" ht="18">
      <c r="B99" s="72"/>
      <c r="C99" s="46"/>
      <c r="D99" s="46"/>
      <c r="E99" s="46"/>
      <c r="F99" s="46"/>
      <c r="G99" s="46"/>
      <c r="H99" s="46"/>
      <c r="I99" s="256"/>
      <c r="J99" s="46"/>
      <c r="K99" s="46"/>
      <c r="L99" s="46"/>
      <c r="M99" s="46"/>
      <c r="N99" s="46"/>
      <c r="O99" s="46"/>
      <c r="P99" s="46"/>
      <c r="Q99" s="46"/>
      <c r="R99" s="25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78"/>
    </row>
    <row r="100" spans="2:49" ht="18">
      <c r="B100" s="72"/>
      <c r="C100" s="46"/>
      <c r="D100" s="46"/>
      <c r="E100" s="46"/>
      <c r="F100" s="46"/>
      <c r="G100" s="46"/>
      <c r="H100" s="46"/>
      <c r="I100" s="256"/>
      <c r="J100" s="46"/>
      <c r="K100" s="46"/>
      <c r="L100" s="46"/>
      <c r="M100" s="46"/>
      <c r="N100" s="46"/>
      <c r="O100" s="46"/>
      <c r="P100" s="46"/>
      <c r="Q100" s="46"/>
      <c r="R100" s="25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78"/>
    </row>
    <row r="101" spans="2:49" ht="18">
      <c r="B101" s="72"/>
      <c r="C101" s="46"/>
      <c r="D101" s="46"/>
      <c r="E101" s="46"/>
      <c r="F101" s="46"/>
      <c r="G101" s="46"/>
      <c r="H101" s="46"/>
      <c r="I101" s="256"/>
      <c r="J101" s="46"/>
      <c r="K101" s="46"/>
      <c r="L101" s="46"/>
      <c r="M101" s="46"/>
      <c r="N101" s="46"/>
      <c r="O101" s="46"/>
      <c r="P101" s="46"/>
      <c r="Q101" s="46"/>
      <c r="R101" s="25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78"/>
    </row>
    <row r="102" spans="2:49" ht="18">
      <c r="B102" s="72"/>
      <c r="C102" s="46"/>
      <c r="D102" s="46"/>
      <c r="E102" s="46"/>
      <c r="F102" s="46"/>
      <c r="G102" s="46"/>
      <c r="H102" s="46"/>
      <c r="I102" s="256"/>
      <c r="J102" s="46"/>
      <c r="K102" s="46"/>
      <c r="L102" s="46"/>
      <c r="M102" s="46"/>
      <c r="N102" s="46"/>
      <c r="O102" s="46"/>
      <c r="P102" s="46"/>
      <c r="Q102" s="46"/>
      <c r="R102" s="25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78"/>
    </row>
    <row r="103" spans="2:49" ht="18">
      <c r="B103" s="72"/>
      <c r="C103" s="46"/>
      <c r="D103" s="46"/>
      <c r="E103" s="46"/>
      <c r="F103" s="46"/>
      <c r="G103" s="46"/>
      <c r="H103" s="46"/>
      <c r="I103" s="256"/>
      <c r="J103" s="46"/>
      <c r="K103" s="46"/>
      <c r="L103" s="46"/>
      <c r="M103" s="46"/>
      <c r="N103" s="46"/>
      <c r="O103" s="46"/>
      <c r="P103" s="46"/>
      <c r="Q103" s="46"/>
      <c r="R103" s="25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78"/>
    </row>
    <row r="104" spans="2:49" ht="18">
      <c r="B104" s="72"/>
      <c r="C104" s="46"/>
      <c r="D104" s="46"/>
      <c r="E104" s="46"/>
      <c r="F104" s="46"/>
      <c r="G104" s="46"/>
      <c r="H104" s="46"/>
      <c r="I104" s="256"/>
      <c r="J104" s="46"/>
      <c r="K104" s="46"/>
      <c r="L104" s="46"/>
      <c r="M104" s="46"/>
      <c r="N104" s="46"/>
      <c r="O104" s="46"/>
      <c r="P104" s="46"/>
      <c r="Q104" s="46"/>
      <c r="R104" s="25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78"/>
    </row>
    <row r="105" spans="2:49" ht="18">
      <c r="B105" s="72"/>
      <c r="C105" s="46"/>
      <c r="D105" s="46"/>
      <c r="E105" s="46"/>
      <c r="F105" s="46"/>
      <c r="G105" s="46"/>
      <c r="H105" s="46"/>
      <c r="I105" s="256"/>
      <c r="J105" s="46"/>
      <c r="K105" s="46"/>
      <c r="L105" s="46"/>
      <c r="M105" s="46"/>
      <c r="N105" s="46"/>
      <c r="O105" s="46"/>
      <c r="P105" s="46"/>
      <c r="Q105" s="46"/>
      <c r="R105" s="25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78"/>
    </row>
    <row r="106" spans="2:49" ht="18.75" thickBot="1">
      <c r="B106" s="72"/>
      <c r="C106" s="46"/>
      <c r="D106" s="46"/>
      <c r="E106" s="46"/>
      <c r="F106" s="46"/>
      <c r="G106" s="46"/>
      <c r="H106" s="46"/>
      <c r="I106" s="256"/>
      <c r="J106" s="46"/>
      <c r="K106" s="46"/>
      <c r="L106" s="46"/>
      <c r="M106" s="46"/>
      <c r="N106" s="46"/>
      <c r="O106" s="46"/>
      <c r="P106" s="46"/>
      <c r="Q106" s="46"/>
      <c r="R106" s="25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78"/>
    </row>
    <row r="107" spans="2:49" ht="20.100000000000001" customHeight="1" thickBot="1">
      <c r="B107" s="502" t="s">
        <v>185</v>
      </c>
      <c r="C107" s="503"/>
      <c r="D107" s="503"/>
      <c r="E107" s="503"/>
      <c r="F107" s="503"/>
      <c r="G107" s="503"/>
      <c r="H107" s="503"/>
      <c r="I107" s="503"/>
      <c r="J107" s="503"/>
      <c r="K107" s="503"/>
      <c r="L107" s="503"/>
      <c r="M107" s="503"/>
      <c r="N107" s="503"/>
      <c r="O107" s="503"/>
      <c r="P107" s="503"/>
      <c r="Q107" s="503"/>
      <c r="R107" s="503"/>
      <c r="S107" s="503"/>
      <c r="T107" s="503"/>
      <c r="U107" s="503"/>
      <c r="V107" s="503"/>
      <c r="W107" s="503"/>
      <c r="X107" s="503"/>
      <c r="Y107" s="503"/>
      <c r="Z107" s="503"/>
      <c r="AA107" s="503"/>
      <c r="AB107" s="503"/>
      <c r="AC107" s="503"/>
      <c r="AD107" s="503"/>
      <c r="AE107" s="503"/>
      <c r="AF107" s="503"/>
      <c r="AG107" s="503"/>
      <c r="AH107" s="503"/>
      <c r="AI107" s="503"/>
      <c r="AJ107" s="503"/>
      <c r="AK107" s="503"/>
      <c r="AL107" s="503"/>
      <c r="AM107" s="503"/>
      <c r="AN107" s="503"/>
      <c r="AO107" s="503"/>
      <c r="AP107" s="503"/>
      <c r="AQ107" s="503"/>
      <c r="AR107" s="503"/>
      <c r="AS107" s="503"/>
      <c r="AT107" s="503"/>
      <c r="AU107" s="503"/>
      <c r="AV107" s="503"/>
      <c r="AW107" s="504"/>
    </row>
    <row r="108" spans="2:49" ht="20.100000000000001" customHeight="1">
      <c r="B108" s="236"/>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c r="AA108" s="237"/>
      <c r="AB108" s="237"/>
      <c r="AC108" s="237"/>
      <c r="AD108" s="237"/>
      <c r="AE108" s="237"/>
      <c r="AF108" s="237"/>
      <c r="AG108" s="237"/>
      <c r="AH108" s="237"/>
      <c r="AI108" s="237"/>
      <c r="AJ108" s="237"/>
      <c r="AK108" s="237"/>
      <c r="AL108" s="237"/>
      <c r="AM108" s="237"/>
      <c r="AN108" s="237"/>
      <c r="AO108" s="237"/>
      <c r="AP108" s="237"/>
      <c r="AQ108" s="237"/>
      <c r="AR108" s="237"/>
      <c r="AS108" s="237"/>
      <c r="AT108" s="237"/>
      <c r="AU108" s="237"/>
      <c r="AV108" s="237"/>
      <c r="AW108" s="238"/>
    </row>
    <row r="109" spans="2:49" ht="20.100000000000001" customHeight="1">
      <c r="B109" s="239"/>
      <c r="C109" s="235"/>
      <c r="D109" s="235"/>
      <c r="E109" s="235"/>
      <c r="F109" s="235"/>
      <c r="G109" s="235"/>
      <c r="H109" s="235"/>
      <c r="I109" s="235"/>
      <c r="J109" s="235"/>
      <c r="K109" s="235"/>
      <c r="L109" s="235"/>
      <c r="M109" s="235"/>
      <c r="N109" s="235"/>
      <c r="O109" s="235"/>
      <c r="P109" s="235"/>
      <c r="Q109" s="235"/>
      <c r="R109" s="235"/>
      <c r="S109" s="235"/>
      <c r="T109" s="235"/>
      <c r="U109" s="235"/>
      <c r="V109" s="235"/>
      <c r="W109" s="235"/>
      <c r="X109" s="235"/>
      <c r="Y109" s="235"/>
      <c r="Z109" s="235"/>
      <c r="AA109" s="235"/>
      <c r="AB109" s="235"/>
      <c r="AC109" s="235"/>
      <c r="AD109" s="235"/>
      <c r="AE109" s="235"/>
      <c r="AF109" s="235"/>
      <c r="AG109" s="235"/>
      <c r="AH109" s="235"/>
      <c r="AI109" s="235"/>
      <c r="AJ109" s="235"/>
      <c r="AK109" s="235"/>
      <c r="AL109" s="235"/>
      <c r="AM109" s="235"/>
      <c r="AN109" s="235"/>
      <c r="AO109" s="235"/>
      <c r="AP109" s="235"/>
      <c r="AQ109" s="235"/>
      <c r="AR109" s="235"/>
      <c r="AS109" s="235"/>
      <c r="AT109" s="235"/>
      <c r="AU109" s="235"/>
      <c r="AV109" s="235"/>
      <c r="AW109" s="240"/>
    </row>
    <row r="110" spans="2:49" ht="20.100000000000001" customHeight="1" thickBot="1">
      <c r="B110" s="241"/>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c r="AA110" s="242"/>
      <c r="AB110" s="242"/>
      <c r="AC110" s="242"/>
      <c r="AD110" s="242"/>
      <c r="AE110" s="242"/>
      <c r="AF110" s="242"/>
      <c r="AG110" s="242"/>
      <c r="AH110" s="242"/>
      <c r="AI110" s="242"/>
      <c r="AJ110" s="242"/>
      <c r="AK110" s="242"/>
      <c r="AL110" s="242"/>
      <c r="AM110" s="242"/>
      <c r="AN110" s="242"/>
      <c r="AO110" s="242"/>
      <c r="AP110" s="242"/>
      <c r="AQ110" s="242"/>
      <c r="AR110" s="242"/>
      <c r="AS110" s="242"/>
      <c r="AT110" s="242"/>
      <c r="AU110" s="242"/>
      <c r="AV110" s="242"/>
      <c r="AW110" s="243"/>
    </row>
    <row r="111" spans="2:49" ht="20.100000000000001" customHeight="1"/>
    <row r="112" spans="2:49" ht="20.100000000000001" customHeight="1">
      <c r="B112" s="375" t="s">
        <v>590</v>
      </c>
    </row>
    <row r="113" spans="2:24" ht="30" customHeight="1">
      <c r="B113" s="542" t="s">
        <v>591</v>
      </c>
      <c r="C113" s="542"/>
      <c r="D113" s="542"/>
      <c r="E113" s="542"/>
      <c r="F113" s="542"/>
      <c r="G113" s="542"/>
      <c r="H113" s="542"/>
      <c r="I113" s="542"/>
      <c r="J113" s="542"/>
      <c r="K113" s="542"/>
      <c r="L113" s="542"/>
      <c r="M113" s="542"/>
      <c r="N113" s="542"/>
      <c r="O113" s="542"/>
      <c r="P113" s="542"/>
      <c r="Q113" s="542"/>
      <c r="R113" s="542"/>
      <c r="S113" s="542"/>
      <c r="T113" s="542"/>
      <c r="U113" s="542"/>
      <c r="V113" s="542"/>
      <c r="W113" s="542"/>
      <c r="X113" s="542"/>
    </row>
    <row r="114" spans="2:24" ht="17.25" thickBot="1">
      <c r="B114" t="s">
        <v>592</v>
      </c>
    </row>
    <row r="115" spans="2:24" ht="24.95" customHeight="1" thickBot="1">
      <c r="B115" s="539" t="s">
        <v>593</v>
      </c>
      <c r="C115" s="540"/>
      <c r="D115" s="540"/>
      <c r="E115" s="540"/>
      <c r="F115" s="540"/>
      <c r="G115" s="540"/>
      <c r="H115" s="540"/>
      <c r="I115" s="540"/>
      <c r="J115" s="540"/>
      <c r="K115" s="540"/>
      <c r="L115" s="540"/>
      <c r="M115" s="540"/>
      <c r="N115" s="540"/>
      <c r="O115" s="540"/>
      <c r="P115" s="540"/>
      <c r="Q115" s="540"/>
      <c r="R115" s="540"/>
      <c r="S115" s="540"/>
      <c r="T115" s="540"/>
      <c r="U115" s="540"/>
      <c r="V115" s="540"/>
      <c r="W115" s="541"/>
    </row>
    <row r="116" spans="2:24" ht="20.100000000000001" customHeight="1" thickBot="1">
      <c r="B116" s="472" t="s">
        <v>594</v>
      </c>
      <c r="C116" s="473"/>
      <c r="D116" s="473"/>
      <c r="E116" s="473"/>
      <c r="F116" s="473"/>
      <c r="G116" s="473"/>
      <c r="H116" s="473"/>
      <c r="I116" s="473"/>
      <c r="J116" s="473"/>
      <c r="K116" s="473"/>
      <c r="L116" s="473"/>
      <c r="M116" s="473"/>
      <c r="N116" s="473"/>
      <c r="O116" s="473"/>
      <c r="P116" s="473"/>
      <c r="Q116" s="473"/>
      <c r="R116" s="473"/>
      <c r="S116" s="473"/>
      <c r="T116" s="473"/>
      <c r="U116" s="473"/>
      <c r="V116" s="473"/>
      <c r="W116" s="474"/>
    </row>
    <row r="117" spans="2:24" ht="35.1" customHeight="1">
      <c r="B117" s="461" t="s">
        <v>161</v>
      </c>
      <c r="C117" s="463" t="s">
        <v>595</v>
      </c>
      <c r="D117" s="463" t="s">
        <v>596</v>
      </c>
      <c r="E117" s="148" t="s">
        <v>100</v>
      </c>
      <c r="F117" s="148" t="s">
        <v>101</v>
      </c>
      <c r="G117" s="150" t="s">
        <v>102</v>
      </c>
      <c r="H117" s="150" t="s">
        <v>103</v>
      </c>
      <c r="I117" s="150" t="s">
        <v>597</v>
      </c>
      <c r="J117" s="150" t="s">
        <v>181</v>
      </c>
      <c r="K117" s="150" t="s">
        <v>598</v>
      </c>
      <c r="L117" s="150" t="s">
        <v>599</v>
      </c>
      <c r="M117" s="150"/>
      <c r="N117" s="150"/>
      <c r="O117" s="90"/>
      <c r="P117" s="90"/>
      <c r="Q117" s="90"/>
      <c r="R117" s="469" t="s">
        <v>347</v>
      </c>
      <c r="S117" s="470"/>
      <c r="T117" s="470"/>
      <c r="U117" s="470"/>
      <c r="V117" s="471"/>
      <c r="W117" s="459" t="s">
        <v>600</v>
      </c>
    </row>
    <row r="118" spans="2:24" ht="20.100000000000001" customHeight="1">
      <c r="B118" s="462"/>
      <c r="C118" s="464"/>
      <c r="D118" s="464"/>
      <c r="E118" s="91" t="s">
        <v>601</v>
      </c>
      <c r="F118" s="91" t="s">
        <v>602</v>
      </c>
      <c r="G118" s="91" t="s">
        <v>603</v>
      </c>
      <c r="H118" s="91" t="s">
        <v>604</v>
      </c>
      <c r="I118" s="91" t="s">
        <v>605</v>
      </c>
      <c r="J118" s="91" t="s">
        <v>604</v>
      </c>
      <c r="K118" s="91" t="s">
        <v>606</v>
      </c>
      <c r="L118" s="91" t="s">
        <v>323</v>
      </c>
      <c r="M118" s="91"/>
      <c r="N118" s="91"/>
      <c r="O118" s="91"/>
      <c r="P118" s="91"/>
      <c r="Q118" s="91"/>
      <c r="R118" s="57" t="s">
        <v>607</v>
      </c>
      <c r="S118" s="47" t="s">
        <v>608</v>
      </c>
      <c r="T118" s="47" t="s">
        <v>609</v>
      </c>
      <c r="U118" s="47" t="s">
        <v>610</v>
      </c>
      <c r="V118" s="58" t="s">
        <v>611</v>
      </c>
      <c r="W118" s="460"/>
    </row>
    <row r="119" spans="2:24" ht="30" customHeight="1" thickBot="1">
      <c r="B119" s="154" t="s">
        <v>612</v>
      </c>
      <c r="C119" s="61" t="s">
        <v>837</v>
      </c>
      <c r="D119" s="173" t="s">
        <v>613</v>
      </c>
      <c r="E119" s="217">
        <v>3.3078699999999999</v>
      </c>
      <c r="F119" s="217">
        <v>2.3E-3</v>
      </c>
      <c r="G119" s="217">
        <v>3.4845899999999999</v>
      </c>
      <c r="H119" s="217">
        <v>-0.12063</v>
      </c>
      <c r="I119" s="355"/>
      <c r="J119" s="355"/>
      <c r="K119" s="217">
        <v>23.566099999999999</v>
      </c>
      <c r="L119" s="217">
        <v>36.034300000000002</v>
      </c>
      <c r="M119" s="174"/>
      <c r="N119" s="174"/>
      <c r="O119" s="174"/>
      <c r="P119" s="174"/>
      <c r="Q119" s="174"/>
      <c r="R119" s="196">
        <v>6</v>
      </c>
      <c r="S119" s="197">
        <v>6</v>
      </c>
      <c r="T119" s="197">
        <v>0</v>
      </c>
      <c r="U119" s="197">
        <v>0</v>
      </c>
      <c r="V119" s="198">
        <v>0</v>
      </c>
      <c r="W119" s="189"/>
    </row>
    <row r="120" spans="2:24" ht="20.100000000000001" customHeight="1" thickBot="1">
      <c r="B120" s="52"/>
      <c r="C120" s="52"/>
      <c r="D120" s="215"/>
      <c r="E120" s="376">
        <f>3.3*0.7</f>
        <v>2.3099999999999996</v>
      </c>
      <c r="F120" s="209">
        <f>0.3*3.3</f>
        <v>0.98999999999999988</v>
      </c>
      <c r="G120" s="209">
        <v>3.7</v>
      </c>
      <c r="H120" s="209"/>
      <c r="I120" s="468" t="s">
        <v>614</v>
      </c>
      <c r="J120" s="468"/>
      <c r="K120" s="209" t="s">
        <v>615</v>
      </c>
      <c r="L120" s="209" t="s">
        <v>616</v>
      </c>
      <c r="M120" s="195"/>
      <c r="N120" s="195"/>
      <c r="O120" s="195"/>
      <c r="P120" s="195"/>
      <c r="Q120" s="210" t="s">
        <v>617</v>
      </c>
      <c r="R120" s="199">
        <f>SUM(R119:R119)</f>
        <v>6</v>
      </c>
      <c r="S120" s="200">
        <f>SUM(S119:S119)</f>
        <v>6</v>
      </c>
      <c r="T120" s="200">
        <f>SUM(T119:T119)</f>
        <v>0</v>
      </c>
      <c r="U120" s="200">
        <f>SUM(U119:U119)</f>
        <v>0</v>
      </c>
      <c r="V120" s="201">
        <f>SUM(V119:V119)</f>
        <v>0</v>
      </c>
      <c r="W120" s="195"/>
    </row>
    <row r="121" spans="2:24" ht="30" customHeight="1" thickBot="1"/>
    <row r="122" spans="2:24" ht="20.100000000000001" customHeight="1" thickBot="1">
      <c r="B122" s="365" t="s">
        <v>618</v>
      </c>
      <c r="C122" s="366"/>
      <c r="D122" s="366"/>
      <c r="E122" s="366"/>
      <c r="F122" s="366"/>
      <c r="G122" s="366"/>
      <c r="H122" s="366"/>
      <c r="I122" s="366"/>
      <c r="J122" s="366"/>
      <c r="K122" s="366"/>
      <c r="L122" s="366"/>
      <c r="M122" s="366"/>
      <c r="N122" s="366"/>
      <c r="O122" s="366"/>
      <c r="P122" s="366"/>
      <c r="Q122" s="366"/>
      <c r="R122" s="366"/>
      <c r="S122" s="366"/>
      <c r="T122" s="366"/>
      <c r="U122" s="366"/>
      <c r="V122" s="366"/>
      <c r="W122" s="367"/>
    </row>
    <row r="123" spans="2:24" ht="35.1" customHeight="1">
      <c r="B123" s="461" t="s">
        <v>161</v>
      </c>
      <c r="C123" s="463" t="s">
        <v>619</v>
      </c>
      <c r="D123" s="463" t="s">
        <v>620</v>
      </c>
      <c r="E123" s="148" t="s">
        <v>100</v>
      </c>
      <c r="F123" s="148" t="s">
        <v>101</v>
      </c>
      <c r="G123" s="150" t="s">
        <v>102</v>
      </c>
      <c r="H123" s="150" t="s">
        <v>103</v>
      </c>
      <c r="I123" s="150" t="s">
        <v>621</v>
      </c>
      <c r="J123" s="150" t="s">
        <v>622</v>
      </c>
      <c r="K123" s="150" t="s">
        <v>623</v>
      </c>
      <c r="L123" s="150" t="s">
        <v>599</v>
      </c>
      <c r="M123" s="150"/>
      <c r="N123" s="150"/>
      <c r="O123" s="90"/>
      <c r="P123" s="90"/>
      <c r="Q123" s="90"/>
      <c r="R123" s="469" t="s">
        <v>624</v>
      </c>
      <c r="S123" s="470"/>
      <c r="T123" s="470"/>
      <c r="U123" s="470"/>
      <c r="V123" s="471"/>
      <c r="W123" s="459" t="s">
        <v>625</v>
      </c>
    </row>
    <row r="124" spans="2:24" ht="20.100000000000001" customHeight="1">
      <c r="B124" s="462"/>
      <c r="C124" s="464"/>
      <c r="D124" s="464"/>
      <c r="E124" s="91" t="s">
        <v>626</v>
      </c>
      <c r="F124" s="91" t="s">
        <v>627</v>
      </c>
      <c r="G124" s="91" t="s">
        <v>628</v>
      </c>
      <c r="H124" s="91" t="s">
        <v>629</v>
      </c>
      <c r="I124" s="276" t="s">
        <v>630</v>
      </c>
      <c r="J124" s="276" t="s">
        <v>631</v>
      </c>
      <c r="K124" s="91" t="s">
        <v>632</v>
      </c>
      <c r="L124" s="91" t="s">
        <v>633</v>
      </c>
      <c r="M124" s="91"/>
      <c r="N124" s="91"/>
      <c r="O124" s="91"/>
      <c r="P124" s="91"/>
      <c r="Q124" s="91"/>
      <c r="R124" s="57" t="s">
        <v>607</v>
      </c>
      <c r="S124" s="47" t="s">
        <v>634</v>
      </c>
      <c r="T124" s="47" t="s">
        <v>635</v>
      </c>
      <c r="U124" s="47" t="s">
        <v>636</v>
      </c>
      <c r="V124" s="58" t="s">
        <v>637</v>
      </c>
      <c r="W124" s="460"/>
    </row>
    <row r="125" spans="2:24" ht="30" customHeight="1" thickBot="1">
      <c r="B125" s="154" t="s">
        <v>771</v>
      </c>
      <c r="C125" s="61" t="s">
        <v>837</v>
      </c>
      <c r="D125" s="173" t="s">
        <v>638</v>
      </c>
      <c r="E125" s="217">
        <v>3.3406099999999999</v>
      </c>
      <c r="F125" s="217">
        <v>4.2459999999999998E-2</v>
      </c>
      <c r="G125" s="217">
        <v>3.57986</v>
      </c>
      <c r="H125" s="217">
        <v>4.2459999999999998E-2</v>
      </c>
      <c r="I125" s="355"/>
      <c r="J125" s="355"/>
      <c r="K125" s="217">
        <v>52.369</v>
      </c>
      <c r="L125" s="217">
        <v>6.9231299999999996</v>
      </c>
      <c r="M125" s="174"/>
      <c r="N125" s="174"/>
      <c r="O125" s="174"/>
      <c r="P125" s="174"/>
      <c r="Q125" s="174"/>
      <c r="R125" s="196">
        <v>6</v>
      </c>
      <c r="S125" s="197">
        <v>6</v>
      </c>
      <c r="T125" s="197">
        <v>0</v>
      </c>
      <c r="U125" s="197">
        <v>0</v>
      </c>
      <c r="V125" s="198">
        <v>0</v>
      </c>
      <c r="W125" s="189"/>
    </row>
    <row r="126" spans="2:24" ht="20.100000000000001" customHeight="1" thickBot="1">
      <c r="B126" s="52"/>
      <c r="C126" s="52"/>
      <c r="D126" s="215"/>
      <c r="E126" s="209">
        <f>0.625*3.3</f>
        <v>2.0625</v>
      </c>
      <c r="F126" s="209">
        <f>0.25*3.3</f>
        <v>0.82499999999999996</v>
      </c>
      <c r="G126" s="209"/>
      <c r="H126" s="209"/>
      <c r="I126" s="468" t="s">
        <v>639</v>
      </c>
      <c r="J126" s="468"/>
      <c r="K126" s="209" t="s">
        <v>640</v>
      </c>
      <c r="L126" s="255" t="s">
        <v>641</v>
      </c>
      <c r="M126" s="195"/>
      <c r="N126" s="195"/>
      <c r="O126" s="195"/>
      <c r="P126" s="195"/>
      <c r="Q126" s="210" t="s">
        <v>642</v>
      </c>
      <c r="R126" s="199">
        <f>SUM(R125:R125)</f>
        <v>6</v>
      </c>
      <c r="S126" s="200">
        <f>SUM(S125:S125)</f>
        <v>6</v>
      </c>
      <c r="T126" s="200">
        <f>SUM(T125:T125)</f>
        <v>0</v>
      </c>
      <c r="U126" s="200">
        <f>SUM(U125:U125)</f>
        <v>0</v>
      </c>
      <c r="V126" s="201">
        <f>SUM(V125:V125)</f>
        <v>0</v>
      </c>
      <c r="W126" s="195"/>
    </row>
    <row r="127" spans="2:24" ht="30" customHeight="1" thickBot="1"/>
    <row r="128" spans="2:24" ht="24.95" customHeight="1" thickBot="1">
      <c r="B128" s="539" t="s">
        <v>643</v>
      </c>
      <c r="C128" s="540"/>
      <c r="D128" s="540"/>
      <c r="E128" s="540"/>
      <c r="F128" s="540"/>
      <c r="G128" s="540"/>
      <c r="H128" s="540"/>
      <c r="I128" s="540"/>
      <c r="J128" s="540"/>
      <c r="K128" s="540"/>
      <c r="L128" s="540"/>
      <c r="M128" s="540"/>
      <c r="N128" s="540"/>
      <c r="O128" s="540"/>
      <c r="P128" s="540"/>
      <c r="Q128" s="540"/>
      <c r="R128" s="540"/>
      <c r="S128" s="540"/>
      <c r="T128" s="540"/>
      <c r="U128" s="540"/>
      <c r="V128" s="540"/>
      <c r="W128" s="541"/>
    </row>
    <row r="129" spans="2:23" ht="20.100000000000001" customHeight="1" thickBot="1">
      <c r="B129" s="472" t="s">
        <v>594</v>
      </c>
      <c r="C129" s="473"/>
      <c r="D129" s="473"/>
      <c r="E129" s="473"/>
      <c r="F129" s="473"/>
      <c r="G129" s="473"/>
      <c r="H129" s="473"/>
      <c r="I129" s="473"/>
      <c r="J129" s="473"/>
      <c r="K129" s="473"/>
      <c r="L129" s="473"/>
      <c r="M129" s="473"/>
      <c r="N129" s="473"/>
      <c r="O129" s="473"/>
      <c r="P129" s="473"/>
      <c r="Q129" s="473"/>
      <c r="R129" s="473"/>
      <c r="S129" s="473"/>
      <c r="T129" s="473"/>
      <c r="U129" s="473"/>
      <c r="V129" s="473"/>
      <c r="W129" s="474"/>
    </row>
    <row r="130" spans="2:23" ht="35.1" customHeight="1">
      <c r="B130" s="461" t="s">
        <v>161</v>
      </c>
      <c r="C130" s="463" t="s">
        <v>644</v>
      </c>
      <c r="D130" s="463" t="s">
        <v>645</v>
      </c>
      <c r="E130" s="148" t="s">
        <v>106</v>
      </c>
      <c r="F130" s="148" t="s">
        <v>107</v>
      </c>
      <c r="G130" s="150" t="s">
        <v>108</v>
      </c>
      <c r="H130" s="150" t="s">
        <v>109</v>
      </c>
      <c r="I130" s="150" t="s">
        <v>621</v>
      </c>
      <c r="J130" s="150" t="s">
        <v>646</v>
      </c>
      <c r="K130" s="150" t="s">
        <v>647</v>
      </c>
      <c r="L130" s="150" t="s">
        <v>648</v>
      </c>
      <c r="M130" s="150"/>
      <c r="N130" s="150"/>
      <c r="O130" s="90"/>
      <c r="P130" s="90"/>
      <c r="Q130" s="90"/>
      <c r="R130" s="469" t="s">
        <v>649</v>
      </c>
      <c r="S130" s="470"/>
      <c r="T130" s="470"/>
      <c r="U130" s="470"/>
      <c r="V130" s="471"/>
      <c r="W130" s="459" t="s">
        <v>625</v>
      </c>
    </row>
    <row r="131" spans="2:23" ht="20.100000000000001" customHeight="1">
      <c r="B131" s="462"/>
      <c r="C131" s="464"/>
      <c r="D131" s="464"/>
      <c r="E131" s="91" t="s">
        <v>650</v>
      </c>
      <c r="F131" s="91" t="s">
        <v>651</v>
      </c>
      <c r="G131" s="91" t="s">
        <v>652</v>
      </c>
      <c r="H131" s="91" t="s">
        <v>653</v>
      </c>
      <c r="I131" s="91" t="s">
        <v>654</v>
      </c>
      <c r="J131" s="91" t="s">
        <v>653</v>
      </c>
      <c r="K131" s="377" t="s">
        <v>655</v>
      </c>
      <c r="L131" s="377" t="s">
        <v>656</v>
      </c>
      <c r="M131" s="91"/>
      <c r="N131" s="91"/>
      <c r="O131" s="91"/>
      <c r="P131" s="91"/>
      <c r="Q131" s="91"/>
      <c r="R131" s="57" t="s">
        <v>657</v>
      </c>
      <c r="S131" s="47" t="s">
        <v>634</v>
      </c>
      <c r="T131" s="47" t="s">
        <v>609</v>
      </c>
      <c r="U131" s="47" t="s">
        <v>636</v>
      </c>
      <c r="V131" s="58" t="s">
        <v>611</v>
      </c>
      <c r="W131" s="460"/>
    </row>
    <row r="132" spans="2:23" ht="30" customHeight="1" thickBot="1">
      <c r="B132" s="154" t="s">
        <v>770</v>
      </c>
      <c r="C132" s="61" t="s">
        <v>837</v>
      </c>
      <c r="D132" s="173" t="s">
        <v>613</v>
      </c>
      <c r="E132" s="217">
        <v>3.3670900000000001</v>
      </c>
      <c r="F132" s="217">
        <v>1.2630000000000001E-2</v>
      </c>
      <c r="G132" s="217">
        <v>3.4610699999999999</v>
      </c>
      <c r="H132" s="217">
        <v>-0.10313</v>
      </c>
      <c r="I132" s="355"/>
      <c r="J132" s="355"/>
      <c r="K132" s="217">
        <v>86.813400000000001</v>
      </c>
      <c r="L132" s="217">
        <v>87.961500000000001</v>
      </c>
      <c r="M132" s="174"/>
      <c r="N132" s="174"/>
      <c r="O132" s="174"/>
      <c r="P132" s="174"/>
      <c r="Q132" s="174"/>
      <c r="R132" s="196">
        <v>6</v>
      </c>
      <c r="S132" s="197">
        <v>6</v>
      </c>
      <c r="T132" s="197">
        <v>0</v>
      </c>
      <c r="U132" s="197">
        <v>0</v>
      </c>
      <c r="V132" s="198">
        <v>0</v>
      </c>
      <c r="W132" s="189"/>
    </row>
    <row r="133" spans="2:23" ht="20.100000000000001" customHeight="1" thickBot="1">
      <c r="B133" s="52"/>
      <c r="C133" s="52"/>
      <c r="D133" s="215"/>
      <c r="E133" s="208"/>
      <c r="F133" s="209"/>
      <c r="G133" s="209"/>
      <c r="H133" s="209"/>
      <c r="I133" s="468" t="s">
        <v>614</v>
      </c>
      <c r="J133" s="468"/>
      <c r="K133" s="209" t="s">
        <v>658</v>
      </c>
      <c r="L133" s="255" t="s">
        <v>659</v>
      </c>
      <c r="M133" s="195"/>
      <c r="N133" s="195"/>
      <c r="O133" s="195"/>
      <c r="P133" s="195"/>
      <c r="Q133" s="210" t="s">
        <v>617</v>
      </c>
      <c r="R133" s="199">
        <f>SUM(R132:R132)</f>
        <v>6</v>
      </c>
      <c r="S133" s="200">
        <f>SUM(S132:S132)</f>
        <v>6</v>
      </c>
      <c r="T133" s="200">
        <f>SUM(T132:T132)</f>
        <v>0</v>
      </c>
      <c r="U133" s="200">
        <f>SUM(U132:U132)</f>
        <v>0</v>
      </c>
      <c r="V133" s="201">
        <f>SUM(V132:V132)</f>
        <v>0</v>
      </c>
      <c r="W133" s="195"/>
    </row>
    <row r="134" spans="2:23" ht="30" customHeight="1" thickBot="1"/>
    <row r="135" spans="2:23" ht="24.95" customHeight="1" thickBot="1">
      <c r="B135" s="539" t="s">
        <v>660</v>
      </c>
      <c r="C135" s="540"/>
      <c r="D135" s="540"/>
      <c r="E135" s="540"/>
      <c r="F135" s="540"/>
      <c r="G135" s="540"/>
      <c r="H135" s="540"/>
      <c r="I135" s="540"/>
      <c r="J135" s="540"/>
      <c r="K135" s="540"/>
      <c r="L135" s="540"/>
      <c r="M135" s="540"/>
      <c r="N135" s="540"/>
      <c r="O135" s="540"/>
      <c r="P135" s="540"/>
      <c r="Q135" s="540"/>
      <c r="R135" s="540"/>
      <c r="S135" s="540"/>
      <c r="T135" s="540"/>
      <c r="U135" s="540"/>
      <c r="V135" s="540"/>
      <c r="W135" s="541"/>
    </row>
    <row r="136" spans="2:23" ht="20.100000000000001" customHeight="1" thickBot="1">
      <c r="B136" s="472" t="s">
        <v>594</v>
      </c>
      <c r="C136" s="473"/>
      <c r="D136" s="473"/>
      <c r="E136" s="473"/>
      <c r="F136" s="473"/>
      <c r="G136" s="473"/>
      <c r="H136" s="473"/>
      <c r="I136" s="473"/>
      <c r="J136" s="473"/>
      <c r="K136" s="473"/>
      <c r="L136" s="473"/>
      <c r="M136" s="473"/>
      <c r="N136" s="473"/>
      <c r="O136" s="473"/>
      <c r="P136" s="473"/>
      <c r="Q136" s="473"/>
      <c r="R136" s="473"/>
      <c r="S136" s="473"/>
      <c r="T136" s="473"/>
      <c r="U136" s="473"/>
      <c r="V136" s="473"/>
      <c r="W136" s="474"/>
    </row>
    <row r="137" spans="2:23" ht="35.1" customHeight="1">
      <c r="B137" s="461" t="s">
        <v>161</v>
      </c>
      <c r="C137" s="463" t="s">
        <v>595</v>
      </c>
      <c r="D137" s="463" t="s">
        <v>596</v>
      </c>
      <c r="E137" s="148" t="s">
        <v>106</v>
      </c>
      <c r="F137" s="148" t="s">
        <v>107</v>
      </c>
      <c r="G137" s="150" t="s">
        <v>108</v>
      </c>
      <c r="H137" s="150" t="s">
        <v>109</v>
      </c>
      <c r="I137" s="150" t="s">
        <v>621</v>
      </c>
      <c r="J137" s="150" t="s">
        <v>646</v>
      </c>
      <c r="K137" s="150" t="s">
        <v>140</v>
      </c>
      <c r="L137" s="150" t="s">
        <v>141</v>
      </c>
      <c r="M137" s="150" t="s">
        <v>661</v>
      </c>
      <c r="N137" s="150" t="s">
        <v>662</v>
      </c>
      <c r="O137" s="150" t="s">
        <v>111</v>
      </c>
      <c r="P137" s="150" t="s">
        <v>110</v>
      </c>
      <c r="Q137" s="150" t="s">
        <v>663</v>
      </c>
      <c r="R137" s="469" t="s">
        <v>664</v>
      </c>
      <c r="S137" s="470"/>
      <c r="T137" s="470"/>
      <c r="U137" s="470"/>
      <c r="V137" s="471"/>
      <c r="W137" s="459" t="s">
        <v>665</v>
      </c>
    </row>
    <row r="138" spans="2:23" ht="20.100000000000001" customHeight="1">
      <c r="B138" s="462"/>
      <c r="C138" s="464"/>
      <c r="D138" s="464"/>
      <c r="E138" s="91" t="s">
        <v>666</v>
      </c>
      <c r="F138" s="91" t="s">
        <v>667</v>
      </c>
      <c r="G138" s="91" t="s">
        <v>668</v>
      </c>
      <c r="H138" s="91" t="s">
        <v>669</v>
      </c>
      <c r="I138" s="91" t="s">
        <v>670</v>
      </c>
      <c r="J138" s="91" t="s">
        <v>653</v>
      </c>
      <c r="K138" s="91" t="s">
        <v>601</v>
      </c>
      <c r="L138" s="91" t="s">
        <v>651</v>
      </c>
      <c r="M138" s="91" t="s">
        <v>671</v>
      </c>
      <c r="N138" s="91" t="s">
        <v>672</v>
      </c>
      <c r="O138" s="91" t="s">
        <v>673</v>
      </c>
      <c r="P138" s="91" t="s">
        <v>674</v>
      </c>
      <c r="Q138" s="91" t="s">
        <v>675</v>
      </c>
      <c r="R138" s="57" t="s">
        <v>657</v>
      </c>
      <c r="S138" s="47" t="s">
        <v>634</v>
      </c>
      <c r="T138" s="47" t="s">
        <v>676</v>
      </c>
      <c r="U138" s="47" t="s">
        <v>610</v>
      </c>
      <c r="V138" s="58" t="s">
        <v>677</v>
      </c>
      <c r="W138" s="460"/>
    </row>
    <row r="139" spans="2:23" ht="30" customHeight="1" thickBot="1">
      <c r="B139" s="154" t="s">
        <v>678</v>
      </c>
      <c r="C139" s="61" t="s">
        <v>837</v>
      </c>
      <c r="D139" s="173" t="s">
        <v>613</v>
      </c>
      <c r="E139" s="217">
        <v>3.34409</v>
      </c>
      <c r="F139" s="217">
        <v>-2.9929999999999998E-2</v>
      </c>
      <c r="G139" s="217">
        <v>3.6646800000000002</v>
      </c>
      <c r="H139" s="217">
        <v>-8.2500000000000004E-2</v>
      </c>
      <c r="I139" s="355"/>
      <c r="J139" s="355"/>
      <c r="K139" s="217">
        <v>3.2486999999999999</v>
      </c>
      <c r="L139" s="217">
        <v>8.5000000000000006E-2</v>
      </c>
      <c r="M139" s="217">
        <v>1.2113929999999999</v>
      </c>
      <c r="N139" s="217">
        <v>1.2519340000000001</v>
      </c>
      <c r="O139" s="217">
        <v>29.2395</v>
      </c>
      <c r="P139" s="217">
        <v>29.121500000000001</v>
      </c>
      <c r="Q139" s="217">
        <v>17.094570999999998</v>
      </c>
      <c r="R139" s="196">
        <v>11</v>
      </c>
      <c r="S139" s="197">
        <v>11</v>
      </c>
      <c r="T139" s="197">
        <v>0</v>
      </c>
      <c r="U139" s="197">
        <v>0</v>
      </c>
      <c r="V139" s="198">
        <v>0</v>
      </c>
      <c r="W139" s="189"/>
    </row>
    <row r="140" spans="2:23" ht="20.100000000000001" customHeight="1" thickBot="1">
      <c r="B140" s="52"/>
      <c r="C140" s="52"/>
      <c r="D140" s="215"/>
      <c r="E140" s="208"/>
      <c r="F140" s="209"/>
      <c r="G140" s="209"/>
      <c r="H140" s="209"/>
      <c r="I140" s="468" t="s">
        <v>679</v>
      </c>
      <c r="J140" s="468"/>
      <c r="K140" s="543"/>
      <c r="L140" s="468"/>
      <c r="M140" s="195"/>
      <c r="N140" s="195"/>
      <c r="O140" s="195"/>
      <c r="P140" s="195"/>
      <c r="Q140" s="210" t="s">
        <v>642</v>
      </c>
      <c r="R140" s="199">
        <f>SUM(R139:R139)</f>
        <v>11</v>
      </c>
      <c r="S140" s="200">
        <f>SUM(S139:S139)</f>
        <v>11</v>
      </c>
      <c r="T140" s="200">
        <f>SUM(T139:T139)</f>
        <v>0</v>
      </c>
      <c r="U140" s="200">
        <f>SUM(U139:U139)</f>
        <v>0</v>
      </c>
      <c r="V140" s="201">
        <f>SUM(V139:V139)</f>
        <v>0</v>
      </c>
      <c r="W140" s="195"/>
    </row>
    <row r="141" spans="2:23" ht="30" customHeight="1"/>
    <row r="142" spans="2:23" ht="24.95" hidden="1" customHeight="1">
      <c r="B142" s="539" t="s">
        <v>593</v>
      </c>
      <c r="C142" s="540"/>
      <c r="D142" s="540"/>
      <c r="E142" s="540"/>
      <c r="F142" s="540"/>
      <c r="G142" s="540"/>
      <c r="H142" s="540"/>
      <c r="I142" s="540"/>
      <c r="J142" s="540"/>
      <c r="K142" s="540"/>
      <c r="L142" s="540"/>
      <c r="M142" s="540"/>
      <c r="N142" s="540"/>
      <c r="O142" s="540"/>
      <c r="P142" s="540"/>
      <c r="Q142" s="540"/>
      <c r="R142" s="540"/>
      <c r="S142" s="540"/>
      <c r="T142" s="540"/>
      <c r="U142" s="540"/>
      <c r="V142" s="540"/>
      <c r="W142" s="541"/>
    </row>
    <row r="143" spans="2:23" ht="20.100000000000001" hidden="1" customHeight="1">
      <c r="B143" s="472" t="s">
        <v>680</v>
      </c>
      <c r="C143" s="473"/>
      <c r="D143" s="473"/>
      <c r="E143" s="473"/>
      <c r="F143" s="473"/>
      <c r="G143" s="473"/>
      <c r="H143" s="473"/>
      <c r="I143" s="473"/>
      <c r="J143" s="473"/>
      <c r="K143" s="473"/>
      <c r="L143" s="473"/>
      <c r="M143" s="473"/>
      <c r="N143" s="473"/>
      <c r="O143" s="473"/>
      <c r="P143" s="473"/>
      <c r="Q143" s="473"/>
      <c r="R143" s="473"/>
      <c r="S143" s="473"/>
      <c r="T143" s="473"/>
      <c r="U143" s="473"/>
      <c r="V143" s="473"/>
      <c r="W143" s="474"/>
    </row>
    <row r="144" spans="2:23" ht="35.1" hidden="1" customHeight="1">
      <c r="B144" s="461" t="s">
        <v>161</v>
      </c>
      <c r="C144" s="463" t="s">
        <v>619</v>
      </c>
      <c r="D144" s="463" t="s">
        <v>596</v>
      </c>
      <c r="E144" s="148" t="s">
        <v>100</v>
      </c>
      <c r="F144" s="148" t="s">
        <v>101</v>
      </c>
      <c r="G144" s="150" t="s">
        <v>102</v>
      </c>
      <c r="H144" s="150" t="s">
        <v>103</v>
      </c>
      <c r="I144" s="150" t="s">
        <v>597</v>
      </c>
      <c r="J144" s="150" t="s">
        <v>646</v>
      </c>
      <c r="K144" s="150" t="s">
        <v>681</v>
      </c>
      <c r="L144" s="150" t="s">
        <v>682</v>
      </c>
      <c r="M144" s="150"/>
      <c r="N144" s="150"/>
      <c r="O144" s="90"/>
      <c r="P144" s="90"/>
      <c r="Q144" s="90"/>
      <c r="R144" s="469" t="s">
        <v>664</v>
      </c>
      <c r="S144" s="470"/>
      <c r="T144" s="470"/>
      <c r="U144" s="470"/>
      <c r="V144" s="471"/>
      <c r="W144" s="459" t="s">
        <v>600</v>
      </c>
    </row>
    <row r="145" spans="2:23" ht="20.100000000000001" hidden="1" customHeight="1">
      <c r="B145" s="462"/>
      <c r="C145" s="464"/>
      <c r="D145" s="464"/>
      <c r="E145" s="91" t="s">
        <v>650</v>
      </c>
      <c r="F145" s="91" t="s">
        <v>683</v>
      </c>
      <c r="G145" s="91" t="s">
        <v>668</v>
      </c>
      <c r="H145" s="91" t="s">
        <v>653</v>
      </c>
      <c r="I145" s="91" t="s">
        <v>684</v>
      </c>
      <c r="J145" s="91" t="s">
        <v>653</v>
      </c>
      <c r="K145" s="91" t="s">
        <v>685</v>
      </c>
      <c r="L145" s="91" t="s">
        <v>686</v>
      </c>
      <c r="M145" s="91"/>
      <c r="N145" s="91"/>
      <c r="O145" s="91"/>
      <c r="P145" s="91"/>
      <c r="Q145" s="91"/>
      <c r="R145" s="57" t="s">
        <v>607</v>
      </c>
      <c r="S145" s="47" t="s">
        <v>608</v>
      </c>
      <c r="T145" s="47" t="s">
        <v>687</v>
      </c>
      <c r="U145" s="47" t="s">
        <v>688</v>
      </c>
      <c r="V145" s="58" t="s">
        <v>611</v>
      </c>
      <c r="W145" s="460"/>
    </row>
    <row r="146" spans="2:23" ht="30" hidden="1" customHeight="1">
      <c r="B146" s="154" t="s">
        <v>689</v>
      </c>
      <c r="C146" s="61"/>
      <c r="D146" s="173" t="s">
        <v>690</v>
      </c>
      <c r="E146" s="217"/>
      <c r="F146" s="217"/>
      <c r="G146" s="174"/>
      <c r="H146" s="216"/>
      <c r="I146" s="355"/>
      <c r="J146" s="355"/>
      <c r="K146" s="174"/>
      <c r="L146" s="174"/>
      <c r="M146" s="174"/>
      <c r="N146" s="174"/>
      <c r="O146" s="174"/>
      <c r="P146" s="174"/>
      <c r="Q146" s="174"/>
      <c r="R146" s="196"/>
      <c r="S146" s="197">
        <v>0</v>
      </c>
      <c r="T146" s="197">
        <v>0</v>
      </c>
      <c r="U146" s="197">
        <v>0</v>
      </c>
      <c r="V146" s="198">
        <v>0</v>
      </c>
      <c r="W146" s="189"/>
    </row>
    <row r="147" spans="2:23" ht="20.100000000000001" hidden="1" customHeight="1">
      <c r="B147" s="52"/>
      <c r="C147" s="52"/>
      <c r="D147" s="215"/>
      <c r="E147" s="376">
        <f>3.3*0.7</f>
        <v>2.3099999999999996</v>
      </c>
      <c r="F147" s="209">
        <f>0.3*3.3</f>
        <v>0.98999999999999988</v>
      </c>
      <c r="G147" s="209"/>
      <c r="H147" s="209"/>
      <c r="I147" s="468" t="s">
        <v>679</v>
      </c>
      <c r="J147" s="468"/>
      <c r="K147" s="209" t="s">
        <v>691</v>
      </c>
      <c r="L147" s="209" t="s">
        <v>692</v>
      </c>
      <c r="M147" s="195"/>
      <c r="N147" s="195"/>
      <c r="O147" s="195"/>
      <c r="P147" s="195"/>
      <c r="Q147" s="210" t="s">
        <v>642</v>
      </c>
      <c r="R147" s="199">
        <f>SUM(R146:R146)</f>
        <v>0</v>
      </c>
      <c r="S147" s="200">
        <f>SUM(S146:S146)</f>
        <v>0</v>
      </c>
      <c r="T147" s="200">
        <f>SUM(T146:T146)</f>
        <v>0</v>
      </c>
      <c r="U147" s="200">
        <f>SUM(U146:U146)</f>
        <v>0</v>
      </c>
      <c r="V147" s="201">
        <f>SUM(V146:V146)</f>
        <v>0</v>
      </c>
      <c r="W147" s="195"/>
    </row>
    <row r="148" spans="2:23" ht="30" hidden="1" customHeight="1"/>
    <row r="149" spans="2:23" ht="20.100000000000001" hidden="1" customHeight="1">
      <c r="B149" s="365" t="s">
        <v>693</v>
      </c>
      <c r="C149" s="366"/>
      <c r="D149" s="366"/>
      <c r="E149" s="366"/>
      <c r="F149" s="366"/>
      <c r="G149" s="366"/>
      <c r="H149" s="366"/>
      <c r="I149" s="366"/>
      <c r="J149" s="366"/>
      <c r="K149" s="366"/>
      <c r="L149" s="366"/>
      <c r="M149" s="366"/>
      <c r="N149" s="366"/>
      <c r="O149" s="366"/>
      <c r="P149" s="366"/>
      <c r="Q149" s="366"/>
      <c r="R149" s="366"/>
      <c r="S149" s="366"/>
      <c r="T149" s="366"/>
      <c r="U149" s="366"/>
      <c r="V149" s="366"/>
      <c r="W149" s="367"/>
    </row>
    <row r="150" spans="2:23" ht="35.1" hidden="1" customHeight="1">
      <c r="B150" s="461" t="s">
        <v>161</v>
      </c>
      <c r="C150" s="463" t="s">
        <v>644</v>
      </c>
      <c r="D150" s="463" t="s">
        <v>645</v>
      </c>
      <c r="E150" s="148" t="s">
        <v>100</v>
      </c>
      <c r="F150" s="148" t="s">
        <v>101</v>
      </c>
      <c r="G150" s="150" t="s">
        <v>102</v>
      </c>
      <c r="H150" s="150" t="s">
        <v>103</v>
      </c>
      <c r="I150" s="150" t="s">
        <v>597</v>
      </c>
      <c r="J150" s="150" t="s">
        <v>694</v>
      </c>
      <c r="K150" s="150" t="s">
        <v>623</v>
      </c>
      <c r="L150" s="150" t="s">
        <v>682</v>
      </c>
      <c r="M150" s="150"/>
      <c r="N150" s="150"/>
      <c r="O150" s="90"/>
      <c r="P150" s="90"/>
      <c r="Q150" s="90"/>
      <c r="R150" s="469" t="s">
        <v>624</v>
      </c>
      <c r="S150" s="470"/>
      <c r="T150" s="470"/>
      <c r="U150" s="470"/>
      <c r="V150" s="471"/>
      <c r="W150" s="459" t="s">
        <v>665</v>
      </c>
    </row>
    <row r="151" spans="2:23" ht="20.100000000000001" hidden="1" customHeight="1">
      <c r="B151" s="462"/>
      <c r="C151" s="464"/>
      <c r="D151" s="464"/>
      <c r="E151" s="91" t="s">
        <v>695</v>
      </c>
      <c r="F151" s="91" t="s">
        <v>627</v>
      </c>
      <c r="G151" s="91" t="s">
        <v>629</v>
      </c>
      <c r="H151" s="91" t="s">
        <v>628</v>
      </c>
      <c r="I151" s="276" t="s">
        <v>696</v>
      </c>
      <c r="J151" s="276" t="s">
        <v>631</v>
      </c>
      <c r="K151" s="91" t="s">
        <v>697</v>
      </c>
      <c r="L151" s="91" t="s">
        <v>698</v>
      </c>
      <c r="M151" s="91"/>
      <c r="N151" s="91"/>
      <c r="O151" s="91"/>
      <c r="P151" s="91"/>
      <c r="Q151" s="91"/>
      <c r="R151" s="57" t="s">
        <v>699</v>
      </c>
      <c r="S151" s="47" t="s">
        <v>608</v>
      </c>
      <c r="T151" s="47" t="s">
        <v>687</v>
      </c>
      <c r="U151" s="47" t="s">
        <v>700</v>
      </c>
      <c r="V151" s="58" t="s">
        <v>677</v>
      </c>
      <c r="W151" s="460"/>
    </row>
    <row r="152" spans="2:23" ht="30" hidden="1" customHeight="1">
      <c r="B152" s="154"/>
      <c r="C152" s="61"/>
      <c r="D152" s="173" t="s">
        <v>701</v>
      </c>
      <c r="E152" s="174"/>
      <c r="F152" s="174"/>
      <c r="G152" s="174"/>
      <c r="H152" s="216"/>
      <c r="I152" s="355"/>
      <c r="J152" s="355"/>
      <c r="K152" s="174"/>
      <c r="L152" s="174"/>
      <c r="M152" s="174"/>
      <c r="N152" s="174"/>
      <c r="O152" s="174"/>
      <c r="P152" s="174"/>
      <c r="Q152" s="174"/>
      <c r="R152" s="196"/>
      <c r="S152" s="197">
        <v>0</v>
      </c>
      <c r="T152" s="197">
        <v>0</v>
      </c>
      <c r="U152" s="197">
        <v>0</v>
      </c>
      <c r="V152" s="198">
        <v>0</v>
      </c>
      <c r="W152" s="189"/>
    </row>
    <row r="153" spans="2:23" ht="20.100000000000001" hidden="1" customHeight="1">
      <c r="C153" s="52"/>
      <c r="D153" s="215"/>
      <c r="E153" s="209"/>
      <c r="F153" s="209"/>
      <c r="G153" s="209"/>
      <c r="H153" s="209"/>
      <c r="I153" s="468" t="s">
        <v>702</v>
      </c>
      <c r="J153" s="468"/>
      <c r="K153" s="209" t="s">
        <v>703</v>
      </c>
      <c r="L153" s="255" t="s">
        <v>704</v>
      </c>
      <c r="M153" s="195"/>
      <c r="N153" s="195"/>
      <c r="O153" s="195"/>
      <c r="P153" s="195"/>
      <c r="Q153" s="210" t="s">
        <v>617</v>
      </c>
      <c r="R153" s="199">
        <f>SUM(R152:R152)</f>
        <v>0</v>
      </c>
      <c r="S153" s="200">
        <f>SUM(S152:S152)</f>
        <v>0</v>
      </c>
      <c r="T153" s="200">
        <f>SUM(T152:T152)</f>
        <v>0</v>
      </c>
      <c r="U153" s="200">
        <f>SUM(U152:U152)</f>
        <v>0</v>
      </c>
      <c r="V153" s="201">
        <f>SUM(V152:V152)</f>
        <v>0</v>
      </c>
      <c r="W153" s="195"/>
    </row>
    <row r="154" spans="2:23" ht="30" hidden="1" customHeight="1"/>
    <row r="155" spans="2:23" ht="24.95" hidden="1" customHeight="1">
      <c r="B155" s="539" t="s">
        <v>643</v>
      </c>
      <c r="C155" s="540"/>
      <c r="D155" s="540"/>
      <c r="E155" s="540"/>
      <c r="F155" s="540"/>
      <c r="G155" s="540"/>
      <c r="H155" s="540"/>
      <c r="I155" s="540"/>
      <c r="J155" s="540"/>
      <c r="K155" s="540"/>
      <c r="L155" s="540"/>
      <c r="M155" s="540"/>
      <c r="N155" s="540"/>
      <c r="O155" s="540"/>
      <c r="P155" s="540"/>
      <c r="Q155" s="540"/>
      <c r="R155" s="540"/>
      <c r="S155" s="540"/>
      <c r="T155" s="540"/>
      <c r="U155" s="540"/>
      <c r="V155" s="540"/>
      <c r="W155" s="541"/>
    </row>
    <row r="156" spans="2:23" ht="20.100000000000001" hidden="1" customHeight="1">
      <c r="B156" s="472" t="s">
        <v>594</v>
      </c>
      <c r="C156" s="473"/>
      <c r="D156" s="473"/>
      <c r="E156" s="473"/>
      <c r="F156" s="473"/>
      <c r="G156" s="473"/>
      <c r="H156" s="473"/>
      <c r="I156" s="473"/>
      <c r="J156" s="473"/>
      <c r="K156" s="473"/>
      <c r="L156" s="473"/>
      <c r="M156" s="473"/>
      <c r="N156" s="473"/>
      <c r="O156" s="473"/>
      <c r="P156" s="473"/>
      <c r="Q156" s="473"/>
      <c r="R156" s="473"/>
      <c r="S156" s="473"/>
      <c r="T156" s="473"/>
      <c r="U156" s="473"/>
      <c r="V156" s="473"/>
      <c r="W156" s="474"/>
    </row>
    <row r="157" spans="2:23" ht="35.1" hidden="1" customHeight="1">
      <c r="B157" s="461" t="s">
        <v>161</v>
      </c>
      <c r="C157" s="463" t="s">
        <v>595</v>
      </c>
      <c r="D157" s="463" t="s">
        <v>645</v>
      </c>
      <c r="E157" s="148" t="s">
        <v>106</v>
      </c>
      <c r="F157" s="148" t="s">
        <v>107</v>
      </c>
      <c r="G157" s="150" t="s">
        <v>108</v>
      </c>
      <c r="H157" s="150" t="s">
        <v>109</v>
      </c>
      <c r="I157" s="150" t="s">
        <v>705</v>
      </c>
      <c r="J157" s="150" t="s">
        <v>622</v>
      </c>
      <c r="K157" s="150" t="s">
        <v>706</v>
      </c>
      <c r="L157" s="150" t="s">
        <v>648</v>
      </c>
      <c r="M157" s="150"/>
      <c r="N157" s="150"/>
      <c r="O157" s="90"/>
      <c r="P157" s="90"/>
      <c r="Q157" s="90"/>
      <c r="R157" s="469" t="s">
        <v>624</v>
      </c>
      <c r="S157" s="470"/>
      <c r="T157" s="470"/>
      <c r="U157" s="470"/>
      <c r="V157" s="471"/>
      <c r="W157" s="459" t="s">
        <v>625</v>
      </c>
    </row>
    <row r="158" spans="2:23" ht="20.100000000000001" hidden="1" customHeight="1">
      <c r="B158" s="462"/>
      <c r="C158" s="464"/>
      <c r="D158" s="464"/>
      <c r="E158" s="91" t="s">
        <v>601</v>
      </c>
      <c r="F158" s="91" t="s">
        <v>707</v>
      </c>
      <c r="G158" s="91" t="s">
        <v>603</v>
      </c>
      <c r="H158" s="91" t="s">
        <v>604</v>
      </c>
      <c r="I158" s="91" t="s">
        <v>654</v>
      </c>
      <c r="J158" s="91" t="s">
        <v>708</v>
      </c>
      <c r="K158" s="377" t="s">
        <v>709</v>
      </c>
      <c r="L158" s="377" t="s">
        <v>710</v>
      </c>
      <c r="M158" s="91"/>
      <c r="N158" s="91"/>
      <c r="O158" s="91"/>
      <c r="P158" s="91"/>
      <c r="Q158" s="91"/>
      <c r="R158" s="57" t="s">
        <v>657</v>
      </c>
      <c r="S158" s="47" t="s">
        <v>711</v>
      </c>
      <c r="T158" s="47" t="s">
        <v>635</v>
      </c>
      <c r="U158" s="47" t="s">
        <v>636</v>
      </c>
      <c r="V158" s="58" t="s">
        <v>611</v>
      </c>
      <c r="W158" s="460"/>
    </row>
    <row r="159" spans="2:23" ht="30" hidden="1" customHeight="1">
      <c r="B159" s="154" t="s">
        <v>712</v>
      </c>
      <c r="C159" s="61"/>
      <c r="D159" s="173" t="s">
        <v>690</v>
      </c>
      <c r="E159" s="174"/>
      <c r="F159" s="174"/>
      <c r="G159" s="174"/>
      <c r="H159" s="174"/>
      <c r="I159" s="355"/>
      <c r="J159" s="355"/>
      <c r="K159" s="217"/>
      <c r="L159" s="217"/>
      <c r="M159" s="174"/>
      <c r="N159" s="174"/>
      <c r="O159" s="174"/>
      <c r="P159" s="174"/>
      <c r="Q159" s="174"/>
      <c r="R159" s="196"/>
      <c r="S159" s="197">
        <v>0</v>
      </c>
      <c r="T159" s="197">
        <v>0</v>
      </c>
      <c r="U159" s="197">
        <v>0</v>
      </c>
      <c r="V159" s="198">
        <v>0</v>
      </c>
      <c r="W159" s="189"/>
    </row>
    <row r="160" spans="2:23" ht="20.100000000000001" hidden="1" customHeight="1">
      <c r="B160" s="52"/>
      <c r="C160" s="52"/>
      <c r="D160" s="215"/>
      <c r="E160" s="208"/>
      <c r="F160" s="209"/>
      <c r="G160" s="209"/>
      <c r="H160" s="209"/>
      <c r="I160" s="468" t="s">
        <v>679</v>
      </c>
      <c r="J160" s="468"/>
      <c r="K160" s="209" t="s">
        <v>658</v>
      </c>
      <c r="L160" s="255" t="s">
        <v>713</v>
      </c>
      <c r="M160" s="195"/>
      <c r="N160" s="195"/>
      <c r="O160" s="195"/>
      <c r="P160" s="195"/>
      <c r="Q160" s="210" t="s">
        <v>714</v>
      </c>
      <c r="R160" s="199">
        <f>SUM(R159:R159)</f>
        <v>0</v>
      </c>
      <c r="S160" s="200">
        <f>SUM(S159:S159)</f>
        <v>0</v>
      </c>
      <c r="T160" s="200">
        <f>SUM(T159:T159)</f>
        <v>0</v>
      </c>
      <c r="U160" s="200">
        <f>SUM(U159:U159)</f>
        <v>0</v>
      </c>
      <c r="V160" s="201">
        <f>SUM(V159:V159)</f>
        <v>0</v>
      </c>
      <c r="W160" s="195"/>
    </row>
    <row r="161" spans="1:24" ht="30" hidden="1" customHeight="1"/>
    <row r="162" spans="1:24" ht="24.95" hidden="1" customHeight="1">
      <c r="B162" s="539" t="s">
        <v>715</v>
      </c>
      <c r="C162" s="540"/>
      <c r="D162" s="540"/>
      <c r="E162" s="540"/>
      <c r="F162" s="540"/>
      <c r="G162" s="540"/>
      <c r="H162" s="540"/>
      <c r="I162" s="540"/>
      <c r="J162" s="540"/>
      <c r="K162" s="540"/>
      <c r="L162" s="540"/>
      <c r="M162" s="540"/>
      <c r="N162" s="540"/>
      <c r="O162" s="540"/>
      <c r="P162" s="540"/>
      <c r="Q162" s="540"/>
      <c r="R162" s="540"/>
      <c r="S162" s="540"/>
      <c r="T162" s="540"/>
      <c r="U162" s="540"/>
      <c r="V162" s="540"/>
      <c r="W162" s="541"/>
    </row>
    <row r="163" spans="1:24" ht="20.100000000000001" hidden="1" customHeight="1">
      <c r="B163" s="472" t="s">
        <v>594</v>
      </c>
      <c r="C163" s="473"/>
      <c r="D163" s="473"/>
      <c r="E163" s="473"/>
      <c r="F163" s="473"/>
      <c r="G163" s="473"/>
      <c r="H163" s="473"/>
      <c r="I163" s="473"/>
      <c r="J163" s="473"/>
      <c r="K163" s="473"/>
      <c r="L163" s="473"/>
      <c r="M163" s="473"/>
      <c r="N163" s="473"/>
      <c r="O163" s="473"/>
      <c r="P163" s="473"/>
      <c r="Q163" s="473"/>
      <c r="R163" s="473"/>
      <c r="S163" s="473"/>
      <c r="T163" s="473"/>
      <c r="U163" s="473"/>
      <c r="V163" s="473"/>
      <c r="W163" s="474"/>
    </row>
    <row r="164" spans="1:24" ht="35.1" hidden="1" customHeight="1">
      <c r="B164" s="461" t="s">
        <v>161</v>
      </c>
      <c r="C164" s="463" t="s">
        <v>644</v>
      </c>
      <c r="D164" s="463" t="s">
        <v>620</v>
      </c>
      <c r="E164" s="148" t="s">
        <v>106</v>
      </c>
      <c r="F164" s="148" t="s">
        <v>107</v>
      </c>
      <c r="G164" s="150" t="s">
        <v>108</v>
      </c>
      <c r="H164" s="150" t="s">
        <v>109</v>
      </c>
      <c r="I164" s="150" t="s">
        <v>621</v>
      </c>
      <c r="J164" s="150" t="s">
        <v>646</v>
      </c>
      <c r="K164" s="150" t="s">
        <v>140</v>
      </c>
      <c r="L164" s="150" t="s">
        <v>141</v>
      </c>
      <c r="M164" s="150" t="s">
        <v>716</v>
      </c>
      <c r="N164" s="150" t="s">
        <v>717</v>
      </c>
      <c r="O164" s="150" t="s">
        <v>111</v>
      </c>
      <c r="P164" s="150" t="s">
        <v>110</v>
      </c>
      <c r="Q164" s="150" t="s">
        <v>663</v>
      </c>
      <c r="R164" s="469" t="s">
        <v>624</v>
      </c>
      <c r="S164" s="470"/>
      <c r="T164" s="470"/>
      <c r="U164" s="470"/>
      <c r="V164" s="471"/>
      <c r="W164" s="459" t="s">
        <v>718</v>
      </c>
    </row>
    <row r="165" spans="1:24" ht="20.100000000000001" hidden="1" customHeight="1">
      <c r="B165" s="462"/>
      <c r="C165" s="464"/>
      <c r="D165" s="464"/>
      <c r="E165" s="91" t="s">
        <v>601</v>
      </c>
      <c r="F165" s="91" t="s">
        <v>651</v>
      </c>
      <c r="G165" s="91" t="s">
        <v>603</v>
      </c>
      <c r="H165" s="91" t="s">
        <v>653</v>
      </c>
      <c r="I165" s="91" t="s">
        <v>654</v>
      </c>
      <c r="J165" s="91" t="s">
        <v>653</v>
      </c>
      <c r="K165" s="91" t="s">
        <v>601</v>
      </c>
      <c r="L165" s="91" t="s">
        <v>683</v>
      </c>
      <c r="M165" s="91" t="s">
        <v>672</v>
      </c>
      <c r="N165" s="91" t="s">
        <v>719</v>
      </c>
      <c r="O165" s="91" t="s">
        <v>720</v>
      </c>
      <c r="P165" s="91" t="s">
        <v>720</v>
      </c>
      <c r="Q165" s="91" t="s">
        <v>721</v>
      </c>
      <c r="R165" s="57" t="s">
        <v>657</v>
      </c>
      <c r="S165" s="47" t="s">
        <v>711</v>
      </c>
      <c r="T165" s="47" t="s">
        <v>676</v>
      </c>
      <c r="U165" s="47" t="s">
        <v>636</v>
      </c>
      <c r="V165" s="58" t="s">
        <v>637</v>
      </c>
      <c r="W165" s="460"/>
    </row>
    <row r="166" spans="1:24" ht="30" hidden="1" customHeight="1">
      <c r="B166" s="154" t="s">
        <v>722</v>
      </c>
      <c r="C166" s="61"/>
      <c r="D166" s="173" t="s">
        <v>723</v>
      </c>
      <c r="E166" s="174"/>
      <c r="F166" s="174"/>
      <c r="G166" s="216"/>
      <c r="H166" s="216"/>
      <c r="I166" s="355"/>
      <c r="J166" s="355"/>
      <c r="K166" s="217"/>
      <c r="L166" s="217"/>
      <c r="M166" s="174"/>
      <c r="N166" s="174"/>
      <c r="O166" s="174"/>
      <c r="P166" s="174"/>
      <c r="Q166" s="174"/>
      <c r="R166" s="196"/>
      <c r="S166" s="197">
        <v>0</v>
      </c>
      <c r="T166" s="197">
        <v>0</v>
      </c>
      <c r="U166" s="197">
        <v>0</v>
      </c>
      <c r="V166" s="198">
        <v>0</v>
      </c>
      <c r="W166" s="189"/>
    </row>
    <row r="167" spans="1:24" ht="20.100000000000001" hidden="1" customHeight="1">
      <c r="B167" s="52"/>
      <c r="C167" s="52"/>
      <c r="D167" s="215"/>
      <c r="E167" s="208"/>
      <c r="F167" s="209"/>
      <c r="G167" s="209"/>
      <c r="H167" s="209"/>
      <c r="I167" s="468" t="s">
        <v>614</v>
      </c>
      <c r="J167" s="468"/>
      <c r="K167" s="543"/>
      <c r="L167" s="468"/>
      <c r="M167" s="195"/>
      <c r="N167" s="195"/>
      <c r="O167" s="195"/>
      <c r="P167" s="195"/>
      <c r="Q167" s="210" t="s">
        <v>642</v>
      </c>
      <c r="R167" s="199">
        <f>SUM(R166:R166)</f>
        <v>0</v>
      </c>
      <c r="S167" s="200">
        <f>SUM(S166:S166)</f>
        <v>0</v>
      </c>
      <c r="T167" s="200">
        <f>SUM(T166:T166)</f>
        <v>0</v>
      </c>
      <c r="U167" s="200">
        <f>SUM(U166:U166)</f>
        <v>0</v>
      </c>
      <c r="V167" s="201">
        <f>SUM(V166:V166)</f>
        <v>0</v>
      </c>
      <c r="W167" s="195"/>
    </row>
    <row r="168" spans="1:24" ht="30" hidden="1" customHeight="1"/>
    <row r="169" spans="1:24" ht="30" customHeight="1">
      <c r="B169" s="542" t="s">
        <v>724</v>
      </c>
      <c r="C169" s="542"/>
      <c r="D169" s="542"/>
      <c r="E169" s="542"/>
      <c r="F169" s="542"/>
      <c r="G169" s="542"/>
      <c r="H169" s="542"/>
      <c r="I169" s="542"/>
      <c r="J169" s="542"/>
      <c r="K169" s="542"/>
      <c r="L169" s="542"/>
      <c r="M169" s="542"/>
      <c r="N169" s="542"/>
      <c r="O169" s="542"/>
      <c r="P169" s="542"/>
      <c r="Q169" s="542"/>
      <c r="R169" s="542"/>
      <c r="S169" s="542"/>
      <c r="T169" s="542"/>
      <c r="U169" s="542"/>
      <c r="V169" s="542"/>
      <c r="W169" s="542"/>
      <c r="X169" s="542"/>
    </row>
    <row r="170" spans="1:24" ht="17.25" thickBot="1">
      <c r="A170" s="378" t="s">
        <v>725</v>
      </c>
      <c r="B170" t="s">
        <v>726</v>
      </c>
    </row>
    <row r="171" spans="1:24" ht="24.95" customHeight="1" thickBot="1">
      <c r="B171" s="539" t="s">
        <v>593</v>
      </c>
      <c r="C171" s="540"/>
      <c r="D171" s="540"/>
      <c r="E171" s="540"/>
      <c r="F171" s="540"/>
      <c r="G171" s="540"/>
      <c r="H171" s="540"/>
      <c r="I171" s="540"/>
      <c r="J171" s="540"/>
      <c r="K171" s="540"/>
      <c r="L171" s="540"/>
      <c r="M171" s="540"/>
      <c r="N171" s="540"/>
      <c r="O171" s="540"/>
      <c r="P171" s="540"/>
      <c r="Q171" s="540"/>
      <c r="R171" s="540"/>
      <c r="S171" s="540"/>
      <c r="T171" s="540"/>
      <c r="U171" s="540"/>
      <c r="V171" s="540"/>
      <c r="W171" s="541"/>
    </row>
    <row r="172" spans="1:24" ht="20.100000000000001" customHeight="1" thickBot="1">
      <c r="B172" s="472" t="s">
        <v>727</v>
      </c>
      <c r="C172" s="473"/>
      <c r="D172" s="473"/>
      <c r="E172" s="473"/>
      <c r="F172" s="473"/>
      <c r="G172" s="473"/>
      <c r="H172" s="473"/>
      <c r="I172" s="473"/>
      <c r="J172" s="473"/>
      <c r="K172" s="473"/>
      <c r="L172" s="473"/>
      <c r="M172" s="473"/>
      <c r="N172" s="473"/>
      <c r="O172" s="473"/>
      <c r="P172" s="473"/>
      <c r="Q172" s="473"/>
      <c r="R172" s="473"/>
      <c r="S172" s="473"/>
      <c r="T172" s="473"/>
      <c r="U172" s="473"/>
      <c r="V172" s="473"/>
      <c r="W172" s="474"/>
    </row>
    <row r="173" spans="1:24" ht="35.1" customHeight="1">
      <c r="B173" s="461" t="s">
        <v>161</v>
      </c>
      <c r="C173" s="463" t="s">
        <v>728</v>
      </c>
      <c r="D173" s="463" t="s">
        <v>620</v>
      </c>
      <c r="E173" s="148" t="s">
        <v>100</v>
      </c>
      <c r="F173" s="148" t="s">
        <v>101</v>
      </c>
      <c r="G173" s="150" t="s">
        <v>729</v>
      </c>
      <c r="H173" s="150" t="s">
        <v>103</v>
      </c>
      <c r="I173" s="150" t="s">
        <v>597</v>
      </c>
      <c r="J173" s="150" t="s">
        <v>622</v>
      </c>
      <c r="K173" s="150" t="s">
        <v>730</v>
      </c>
      <c r="L173" s="150" t="s">
        <v>599</v>
      </c>
      <c r="M173" s="150"/>
      <c r="N173" s="150"/>
      <c r="O173" s="90"/>
      <c r="P173" s="90"/>
      <c r="Q173" s="90"/>
      <c r="R173" s="469" t="s">
        <v>624</v>
      </c>
      <c r="S173" s="470"/>
      <c r="T173" s="470"/>
      <c r="U173" s="470"/>
      <c r="V173" s="471"/>
      <c r="W173" s="459" t="s">
        <v>625</v>
      </c>
    </row>
    <row r="174" spans="1:24" ht="20.100000000000001" customHeight="1">
      <c r="B174" s="462"/>
      <c r="C174" s="464"/>
      <c r="D174" s="464"/>
      <c r="E174" s="91" t="s">
        <v>601</v>
      </c>
      <c r="F174" s="91" t="s">
        <v>731</v>
      </c>
      <c r="G174" s="91" t="s">
        <v>668</v>
      </c>
      <c r="H174" s="91" t="s">
        <v>669</v>
      </c>
      <c r="I174" s="91" t="s">
        <v>732</v>
      </c>
      <c r="J174" s="91" t="s">
        <v>733</v>
      </c>
      <c r="K174" s="377" t="s">
        <v>104</v>
      </c>
      <c r="L174" s="377" t="s">
        <v>734</v>
      </c>
      <c r="M174" s="91"/>
      <c r="N174" s="91"/>
      <c r="O174" s="91"/>
      <c r="P174" s="91"/>
      <c r="Q174" s="91"/>
      <c r="R174" s="57" t="s">
        <v>607</v>
      </c>
      <c r="S174" s="47" t="s">
        <v>735</v>
      </c>
      <c r="T174" s="47" t="s">
        <v>635</v>
      </c>
      <c r="U174" s="47" t="s">
        <v>610</v>
      </c>
      <c r="V174" s="58" t="s">
        <v>637</v>
      </c>
      <c r="W174" s="460"/>
    </row>
    <row r="175" spans="1:24" ht="30" customHeight="1" thickBot="1">
      <c r="B175" s="154" t="s">
        <v>772</v>
      </c>
      <c r="C175" s="61" t="s">
        <v>837</v>
      </c>
      <c r="D175" s="173" t="s">
        <v>736</v>
      </c>
      <c r="E175" s="217">
        <v>4.0327500000000001</v>
      </c>
      <c r="F175" s="217">
        <v>-0.52480000000000004</v>
      </c>
      <c r="G175" s="393"/>
      <c r="H175" s="393"/>
      <c r="I175" s="217">
        <v>4.0327500000000001</v>
      </c>
      <c r="J175" s="217">
        <v>-0.52480000000000004</v>
      </c>
      <c r="K175" s="217">
        <v>40.264000000000003</v>
      </c>
      <c r="L175" s="217">
        <v>40.6999</v>
      </c>
      <c r="M175" s="174"/>
      <c r="N175" s="174"/>
      <c r="O175" s="174"/>
      <c r="P175" s="174"/>
      <c r="Q175" s="174"/>
      <c r="R175" s="196">
        <v>6</v>
      </c>
      <c r="S175" s="197">
        <v>6</v>
      </c>
      <c r="T175" s="197">
        <v>0</v>
      </c>
      <c r="U175" s="197">
        <v>0</v>
      </c>
      <c r="V175" s="198">
        <v>0</v>
      </c>
      <c r="W175" s="189"/>
    </row>
    <row r="176" spans="1:24" ht="20.100000000000001" customHeight="1" thickBot="1">
      <c r="B176" s="52"/>
      <c r="C176" s="52"/>
      <c r="D176" s="215"/>
      <c r="E176" s="208"/>
      <c r="F176" s="209"/>
      <c r="G176" s="209"/>
      <c r="H176" s="209"/>
      <c r="I176" s="468" t="s">
        <v>737</v>
      </c>
      <c r="J176" s="468"/>
      <c r="K176" s="209" t="s">
        <v>738</v>
      </c>
      <c r="L176" s="255" t="s">
        <v>739</v>
      </c>
      <c r="M176" s="195"/>
      <c r="N176" s="195"/>
      <c r="O176" s="195"/>
      <c r="P176" s="195"/>
      <c r="Q176" s="210" t="s">
        <v>642</v>
      </c>
      <c r="R176" s="199">
        <f>SUM(R175:R175)</f>
        <v>6</v>
      </c>
      <c r="S176" s="200">
        <f>SUM(S175:S175)</f>
        <v>6</v>
      </c>
      <c r="T176" s="200">
        <f>SUM(T175:T175)</f>
        <v>0</v>
      </c>
      <c r="U176" s="200">
        <f>SUM(U175:U175)</f>
        <v>0</v>
      </c>
      <c r="V176" s="201">
        <f>SUM(V175:V175)</f>
        <v>0</v>
      </c>
      <c r="W176" s="195"/>
    </row>
    <row r="177" spans="2:23" ht="30" customHeight="1" thickBot="1"/>
    <row r="178" spans="2:23" ht="20.100000000000001" customHeight="1" thickBot="1">
      <c r="B178" s="472" t="s">
        <v>740</v>
      </c>
      <c r="C178" s="473"/>
      <c r="D178" s="473"/>
      <c r="E178" s="473"/>
      <c r="F178" s="473"/>
      <c r="G178" s="473"/>
      <c r="H178" s="473"/>
      <c r="I178" s="473"/>
      <c r="J178" s="473"/>
      <c r="K178" s="473"/>
      <c r="L178" s="473"/>
      <c r="M178" s="473"/>
      <c r="N178" s="473"/>
      <c r="O178" s="473"/>
      <c r="P178" s="473"/>
      <c r="Q178" s="473"/>
      <c r="R178" s="473"/>
      <c r="S178" s="473"/>
      <c r="T178" s="473"/>
      <c r="U178" s="473"/>
      <c r="V178" s="473"/>
      <c r="W178" s="474"/>
    </row>
    <row r="179" spans="2:23" ht="35.1" customHeight="1">
      <c r="B179" s="461" t="s">
        <v>161</v>
      </c>
      <c r="C179" s="463" t="s">
        <v>644</v>
      </c>
      <c r="D179" s="463" t="s">
        <v>596</v>
      </c>
      <c r="E179" s="148" t="s">
        <v>100</v>
      </c>
      <c r="F179" s="148" t="s">
        <v>101</v>
      </c>
      <c r="G179" s="150" t="s">
        <v>102</v>
      </c>
      <c r="H179" s="150" t="s">
        <v>103</v>
      </c>
      <c r="I179" s="150" t="s">
        <v>597</v>
      </c>
      <c r="J179" s="150" t="s">
        <v>741</v>
      </c>
      <c r="K179" s="150" t="s">
        <v>730</v>
      </c>
      <c r="L179" s="150" t="s">
        <v>742</v>
      </c>
      <c r="M179" s="150" t="s">
        <v>743</v>
      </c>
      <c r="N179" s="150" t="s">
        <v>744</v>
      </c>
      <c r="O179" s="150"/>
      <c r="P179" s="150"/>
      <c r="Q179" s="90"/>
      <c r="R179" s="469" t="s">
        <v>664</v>
      </c>
      <c r="S179" s="470"/>
      <c r="T179" s="470"/>
      <c r="U179" s="470"/>
      <c r="V179" s="471"/>
      <c r="W179" s="459" t="s">
        <v>600</v>
      </c>
    </row>
    <row r="180" spans="2:23" ht="20.100000000000001" customHeight="1">
      <c r="B180" s="462"/>
      <c r="C180" s="464"/>
      <c r="D180" s="464"/>
      <c r="E180" s="91" t="s">
        <v>606</v>
      </c>
      <c r="F180" s="91" t="s">
        <v>731</v>
      </c>
      <c r="G180" s="91" t="s">
        <v>745</v>
      </c>
      <c r="H180" s="91" t="s">
        <v>746</v>
      </c>
      <c r="I180" s="276" t="s">
        <v>490</v>
      </c>
      <c r="J180" s="276" t="s">
        <v>491</v>
      </c>
      <c r="K180" s="91" t="s">
        <v>747</v>
      </c>
      <c r="L180" s="91" t="s">
        <v>748</v>
      </c>
      <c r="M180" s="91" t="s">
        <v>749</v>
      </c>
      <c r="N180" s="91" t="s">
        <v>750</v>
      </c>
      <c r="O180" s="91"/>
      <c r="P180" s="91"/>
      <c r="Q180" s="91"/>
      <c r="R180" s="57" t="s">
        <v>751</v>
      </c>
      <c r="S180" s="47" t="s">
        <v>711</v>
      </c>
      <c r="T180" s="47" t="s">
        <v>609</v>
      </c>
      <c r="U180" s="47" t="s">
        <v>700</v>
      </c>
      <c r="V180" s="58" t="s">
        <v>677</v>
      </c>
      <c r="W180" s="460"/>
    </row>
    <row r="181" spans="2:23" ht="30" customHeight="1" thickBot="1">
      <c r="B181" s="154" t="s">
        <v>752</v>
      </c>
      <c r="C181" s="61" t="s">
        <v>837</v>
      </c>
      <c r="D181" s="173" t="s">
        <v>753</v>
      </c>
      <c r="E181" s="217">
        <v>3.6400100000000002</v>
      </c>
      <c r="F181" s="217">
        <v>-0.36625000000000002</v>
      </c>
      <c r="G181" s="393">
        <v>3.6400100000000002</v>
      </c>
      <c r="H181" s="393">
        <v>-0.36625000000000002</v>
      </c>
      <c r="I181" s="217">
        <v>3.6400100000000002</v>
      </c>
      <c r="J181" s="252">
        <v>-0.36625000000000002</v>
      </c>
      <c r="K181" s="217">
        <v>14.25935</v>
      </c>
      <c r="L181" s="217">
        <v>4.56656</v>
      </c>
      <c r="M181" s="217">
        <v>2.5547499999999999</v>
      </c>
      <c r="N181" s="217">
        <v>2.6979700000000002</v>
      </c>
      <c r="O181" s="174"/>
      <c r="P181" s="174"/>
      <c r="Q181" s="174"/>
      <c r="R181" s="196">
        <v>8</v>
      </c>
      <c r="S181" s="197">
        <v>8</v>
      </c>
      <c r="T181" s="197">
        <v>0</v>
      </c>
      <c r="U181" s="197">
        <v>0</v>
      </c>
      <c r="V181" s="198">
        <v>0</v>
      </c>
      <c r="W181" s="189"/>
    </row>
    <row r="182" spans="2:23" ht="20.100000000000001" customHeight="1" thickBot="1">
      <c r="B182" s="52"/>
      <c r="C182" s="52"/>
      <c r="D182" s="215"/>
      <c r="E182" s="208"/>
      <c r="F182" s="209"/>
      <c r="G182" s="209"/>
      <c r="H182" s="209"/>
      <c r="I182" s="468" t="s">
        <v>702</v>
      </c>
      <c r="J182" s="468"/>
      <c r="K182" s="209"/>
      <c r="L182" s="195"/>
      <c r="M182" s="195"/>
      <c r="N182" s="195"/>
      <c r="O182" s="195"/>
      <c r="P182" s="195"/>
      <c r="Q182" s="210" t="s">
        <v>714</v>
      </c>
      <c r="R182" s="199">
        <f>SUM(R181:R181)</f>
        <v>8</v>
      </c>
      <c r="S182" s="200">
        <f>SUM(S181:S181)</f>
        <v>8</v>
      </c>
      <c r="T182" s="200">
        <f>SUM(T181:T181)</f>
        <v>0</v>
      </c>
      <c r="U182" s="200">
        <f>SUM(U181:U181)</f>
        <v>0</v>
      </c>
      <c r="V182" s="201">
        <f>SUM(V181:V181)</f>
        <v>0</v>
      </c>
      <c r="W182" s="195"/>
    </row>
    <row r="183" spans="2:23" ht="30" customHeight="1" thickBot="1"/>
    <row r="184" spans="2:23" ht="24.95" customHeight="1" thickBot="1">
      <c r="B184" s="539" t="s">
        <v>643</v>
      </c>
      <c r="C184" s="540"/>
      <c r="D184" s="540"/>
      <c r="E184" s="540"/>
      <c r="F184" s="540"/>
      <c r="G184" s="540"/>
      <c r="H184" s="540"/>
      <c r="I184" s="540"/>
      <c r="J184" s="540"/>
      <c r="K184" s="540"/>
      <c r="L184" s="540"/>
      <c r="M184" s="540"/>
      <c r="N184" s="540"/>
      <c r="O184" s="540"/>
      <c r="P184" s="540"/>
      <c r="Q184" s="540"/>
      <c r="R184" s="540"/>
      <c r="S184" s="540"/>
      <c r="T184" s="540"/>
      <c r="U184" s="540"/>
      <c r="V184" s="540"/>
      <c r="W184" s="541"/>
    </row>
    <row r="185" spans="2:23" ht="20.100000000000001" customHeight="1" thickBot="1">
      <c r="B185" s="472" t="s">
        <v>754</v>
      </c>
      <c r="C185" s="473"/>
      <c r="D185" s="473"/>
      <c r="E185" s="473"/>
      <c r="F185" s="473"/>
      <c r="G185" s="473"/>
      <c r="H185" s="473"/>
      <c r="I185" s="473"/>
      <c r="J185" s="473"/>
      <c r="K185" s="473"/>
      <c r="L185" s="473"/>
      <c r="M185" s="473"/>
      <c r="N185" s="473"/>
      <c r="O185" s="473"/>
      <c r="P185" s="473"/>
      <c r="Q185" s="473"/>
      <c r="R185" s="473"/>
      <c r="S185" s="473"/>
      <c r="T185" s="473"/>
      <c r="U185" s="473"/>
      <c r="V185" s="473"/>
      <c r="W185" s="474"/>
    </row>
    <row r="186" spans="2:23" ht="35.1" customHeight="1">
      <c r="B186" s="461" t="s">
        <v>161</v>
      </c>
      <c r="C186" s="463" t="s">
        <v>644</v>
      </c>
      <c r="D186" s="463" t="s">
        <v>596</v>
      </c>
      <c r="E186" s="148" t="s">
        <v>100</v>
      </c>
      <c r="F186" s="148" t="s">
        <v>101</v>
      </c>
      <c r="G186" s="150" t="s">
        <v>102</v>
      </c>
      <c r="H186" s="150" t="s">
        <v>103</v>
      </c>
      <c r="I186" s="150" t="s">
        <v>621</v>
      </c>
      <c r="J186" s="150" t="s">
        <v>741</v>
      </c>
      <c r="K186" s="150" t="s">
        <v>706</v>
      </c>
      <c r="L186" s="150" t="s">
        <v>648</v>
      </c>
      <c r="M186" s="150"/>
      <c r="N186" s="150"/>
      <c r="O186" s="90"/>
      <c r="P186" s="90"/>
      <c r="Q186" s="90"/>
      <c r="R186" s="469" t="s">
        <v>664</v>
      </c>
      <c r="S186" s="470"/>
      <c r="T186" s="470"/>
      <c r="U186" s="470"/>
      <c r="V186" s="471"/>
      <c r="W186" s="459" t="s">
        <v>625</v>
      </c>
    </row>
    <row r="187" spans="2:23" ht="20.100000000000001" customHeight="1">
      <c r="B187" s="462"/>
      <c r="C187" s="464"/>
      <c r="D187" s="464"/>
      <c r="E187" s="91" t="s">
        <v>650</v>
      </c>
      <c r="F187" s="91" t="s">
        <v>731</v>
      </c>
      <c r="G187" s="91" t="s">
        <v>603</v>
      </c>
      <c r="H187" s="91" t="s">
        <v>604</v>
      </c>
      <c r="I187" s="91" t="s">
        <v>755</v>
      </c>
      <c r="J187" s="91" t="s">
        <v>756</v>
      </c>
      <c r="K187" s="377" t="s">
        <v>656</v>
      </c>
      <c r="L187" s="377" t="s">
        <v>710</v>
      </c>
      <c r="M187" s="91"/>
      <c r="N187" s="91"/>
      <c r="O187" s="91"/>
      <c r="P187" s="91"/>
      <c r="Q187" s="91"/>
      <c r="R187" s="57" t="s">
        <v>657</v>
      </c>
      <c r="S187" s="47" t="s">
        <v>608</v>
      </c>
      <c r="T187" s="47" t="s">
        <v>676</v>
      </c>
      <c r="U187" s="47" t="s">
        <v>610</v>
      </c>
      <c r="V187" s="58" t="s">
        <v>677</v>
      </c>
      <c r="W187" s="460"/>
    </row>
    <row r="188" spans="2:23" ht="30" customHeight="1" thickBot="1">
      <c r="B188" s="154" t="s">
        <v>757</v>
      </c>
      <c r="C188" s="61" t="s">
        <v>837</v>
      </c>
      <c r="D188" s="173" t="s">
        <v>736</v>
      </c>
      <c r="E188" s="217">
        <v>3.7576800000000001</v>
      </c>
      <c r="F188" s="217">
        <v>-0.31355</v>
      </c>
      <c r="G188" s="379"/>
      <c r="H188" s="379"/>
      <c r="I188" s="217">
        <v>3.7576800000000001</v>
      </c>
      <c r="J188" s="252">
        <v>-0.31355</v>
      </c>
      <c r="K188" s="217">
        <v>48.991500000000002</v>
      </c>
      <c r="L188" s="217">
        <v>117.3695</v>
      </c>
      <c r="M188" s="174"/>
      <c r="N188" s="174"/>
      <c r="O188" s="174"/>
      <c r="P188" s="174"/>
      <c r="Q188" s="174"/>
      <c r="R188" s="196">
        <v>6</v>
      </c>
      <c r="S188" s="197">
        <v>6</v>
      </c>
      <c r="T188" s="197">
        <v>0</v>
      </c>
      <c r="U188" s="197">
        <v>0</v>
      </c>
      <c r="V188" s="198">
        <v>0</v>
      </c>
      <c r="W188" s="189"/>
    </row>
    <row r="189" spans="2:23" ht="20.100000000000001" customHeight="1" thickBot="1">
      <c r="B189" s="52"/>
      <c r="C189" s="52"/>
      <c r="D189" s="215"/>
      <c r="E189" s="208"/>
      <c r="F189" s="209"/>
      <c r="G189" s="209"/>
      <c r="H189" s="209"/>
      <c r="I189" s="468" t="s">
        <v>737</v>
      </c>
      <c r="J189" s="468"/>
      <c r="K189" s="209" t="s">
        <v>758</v>
      </c>
      <c r="L189" s="255" t="s">
        <v>759</v>
      </c>
      <c r="M189" s="195"/>
      <c r="N189" s="195"/>
      <c r="O189" s="195"/>
      <c r="P189" s="195"/>
      <c r="Q189" s="210" t="s">
        <v>642</v>
      </c>
      <c r="R189" s="199">
        <f>SUM(R188:R188)</f>
        <v>6</v>
      </c>
      <c r="S189" s="200">
        <f>SUM(S188:S188)</f>
        <v>6</v>
      </c>
      <c r="T189" s="200">
        <f>SUM(T188:T188)</f>
        <v>0</v>
      </c>
      <c r="U189" s="200">
        <f>SUM(U188:U188)</f>
        <v>0</v>
      </c>
      <c r="V189" s="201">
        <f>SUM(V188:V188)</f>
        <v>0</v>
      </c>
      <c r="W189" s="195"/>
    </row>
    <row r="190" spans="2:23" ht="30" customHeight="1" thickBot="1"/>
    <row r="191" spans="2:23" ht="24.95" customHeight="1" thickBot="1">
      <c r="B191" s="539" t="s">
        <v>660</v>
      </c>
      <c r="C191" s="540"/>
      <c r="D191" s="540"/>
      <c r="E191" s="540"/>
      <c r="F191" s="540"/>
      <c r="G191" s="540"/>
      <c r="H191" s="540"/>
      <c r="I191" s="540"/>
      <c r="J191" s="540"/>
      <c r="K191" s="540"/>
      <c r="L191" s="540"/>
      <c r="M191" s="540"/>
      <c r="N191" s="540"/>
      <c r="O191" s="540"/>
      <c r="P191" s="540"/>
      <c r="Q191" s="540"/>
      <c r="R191" s="540"/>
      <c r="S191" s="540"/>
      <c r="T191" s="540"/>
      <c r="U191" s="540"/>
      <c r="V191" s="540"/>
      <c r="W191" s="541"/>
    </row>
    <row r="192" spans="2:23" ht="20.100000000000001" customHeight="1" thickBot="1">
      <c r="B192" s="472" t="s">
        <v>760</v>
      </c>
      <c r="C192" s="473"/>
      <c r="D192" s="473"/>
      <c r="E192" s="473"/>
      <c r="F192" s="473"/>
      <c r="G192" s="473"/>
      <c r="H192" s="473"/>
      <c r="I192" s="473"/>
      <c r="J192" s="473"/>
      <c r="K192" s="473"/>
      <c r="L192" s="473"/>
      <c r="M192" s="473"/>
      <c r="N192" s="473"/>
      <c r="O192" s="473"/>
      <c r="P192" s="473"/>
      <c r="Q192" s="473"/>
      <c r="R192" s="473"/>
      <c r="S192" s="473"/>
      <c r="T192" s="473"/>
      <c r="U192" s="473"/>
      <c r="V192" s="473"/>
      <c r="W192" s="474"/>
    </row>
    <row r="193" spans="2:23" ht="35.1" customHeight="1">
      <c r="B193" s="461" t="s">
        <v>161</v>
      </c>
      <c r="C193" s="463" t="s">
        <v>644</v>
      </c>
      <c r="D193" s="463" t="s">
        <v>620</v>
      </c>
      <c r="E193" s="148" t="s">
        <v>106</v>
      </c>
      <c r="F193" s="148" t="s">
        <v>107</v>
      </c>
      <c r="G193" s="150" t="s">
        <v>108</v>
      </c>
      <c r="H193" s="150" t="s">
        <v>109</v>
      </c>
      <c r="I193" s="150" t="s">
        <v>597</v>
      </c>
      <c r="J193" s="150" t="s">
        <v>622</v>
      </c>
      <c r="K193" s="150" t="s">
        <v>140</v>
      </c>
      <c r="L193" s="150" t="s">
        <v>141</v>
      </c>
      <c r="M193" s="150" t="s">
        <v>716</v>
      </c>
      <c r="N193" s="150" t="s">
        <v>662</v>
      </c>
      <c r="O193" s="150" t="s">
        <v>111</v>
      </c>
      <c r="P193" s="150" t="s">
        <v>110</v>
      </c>
      <c r="Q193" s="150" t="s">
        <v>761</v>
      </c>
      <c r="R193" s="469" t="s">
        <v>624</v>
      </c>
      <c r="S193" s="470"/>
      <c r="T193" s="470"/>
      <c r="U193" s="470"/>
      <c r="V193" s="471"/>
      <c r="W193" s="459" t="s">
        <v>625</v>
      </c>
    </row>
    <row r="194" spans="2:23" ht="20.100000000000001" customHeight="1">
      <c r="B194" s="462"/>
      <c r="C194" s="464"/>
      <c r="D194" s="464"/>
      <c r="E194" s="91" t="s">
        <v>601</v>
      </c>
      <c r="F194" s="91" t="s">
        <v>762</v>
      </c>
      <c r="G194" s="91" t="s">
        <v>603</v>
      </c>
      <c r="H194" s="91" t="s">
        <v>653</v>
      </c>
      <c r="I194" s="91" t="s">
        <v>763</v>
      </c>
      <c r="J194" s="91" t="s">
        <v>764</v>
      </c>
      <c r="K194" s="91" t="s">
        <v>765</v>
      </c>
      <c r="L194" s="91" t="s">
        <v>683</v>
      </c>
      <c r="M194" s="377" t="s">
        <v>766</v>
      </c>
      <c r="N194" s="377" t="s">
        <v>766</v>
      </c>
      <c r="O194" s="380" t="s">
        <v>767</v>
      </c>
      <c r="P194" s="380" t="s">
        <v>767</v>
      </c>
      <c r="Q194" s="380" t="s">
        <v>768</v>
      </c>
      <c r="R194" s="57" t="s">
        <v>607</v>
      </c>
      <c r="S194" s="47" t="s">
        <v>608</v>
      </c>
      <c r="T194" s="47" t="s">
        <v>676</v>
      </c>
      <c r="U194" s="47" t="s">
        <v>700</v>
      </c>
      <c r="V194" s="58" t="s">
        <v>677</v>
      </c>
      <c r="W194" s="460"/>
    </row>
    <row r="195" spans="2:23" ht="30" customHeight="1" thickBot="1">
      <c r="B195" s="154" t="s">
        <v>769</v>
      </c>
      <c r="C195" s="61" t="s">
        <v>837</v>
      </c>
      <c r="D195" s="173" t="s">
        <v>736</v>
      </c>
      <c r="E195" s="217">
        <v>3.9683199999999998</v>
      </c>
      <c r="F195" s="217">
        <v>-0.48537999999999998</v>
      </c>
      <c r="G195" s="379"/>
      <c r="H195" s="379"/>
      <c r="I195" s="404">
        <v>3.9638200000000001</v>
      </c>
      <c r="J195" s="404">
        <v>-0.48537999999999998</v>
      </c>
      <c r="K195" s="217">
        <v>3.1511999999999998</v>
      </c>
      <c r="L195" s="217">
        <v>0.22389999999999999</v>
      </c>
      <c r="M195" s="217">
        <v>2.4958520000000002</v>
      </c>
      <c r="N195" s="217">
        <v>2.459975</v>
      </c>
      <c r="O195" s="217">
        <v>40.685299999999998</v>
      </c>
      <c r="P195" s="217">
        <v>40.110500000000002</v>
      </c>
      <c r="Q195" s="217">
        <v>12.37687</v>
      </c>
      <c r="R195" s="196">
        <v>11</v>
      </c>
      <c r="S195" s="197">
        <v>11</v>
      </c>
      <c r="T195" s="197">
        <v>0</v>
      </c>
      <c r="U195" s="197">
        <v>0</v>
      </c>
      <c r="V195" s="198">
        <v>0</v>
      </c>
      <c r="W195" s="189"/>
    </row>
    <row r="196" spans="2:23" ht="20.100000000000001" customHeight="1" thickBot="1">
      <c r="B196" s="52"/>
      <c r="C196" s="52"/>
      <c r="D196" s="52"/>
      <c r="E196" s="208"/>
      <c r="F196" s="209"/>
      <c r="G196" s="208"/>
      <c r="H196" s="209"/>
      <c r="I196" s="468" t="s">
        <v>737</v>
      </c>
      <c r="J196" s="468"/>
      <c r="K196" s="208"/>
      <c r="L196" s="209"/>
      <c r="M196" s="208"/>
      <c r="N196" s="195"/>
      <c r="O196" s="195"/>
      <c r="P196" s="195"/>
      <c r="Q196" s="210" t="s">
        <v>617</v>
      </c>
      <c r="R196" s="199">
        <f>SUM(R195:R195)</f>
        <v>11</v>
      </c>
      <c r="S196" s="200">
        <f>SUM(S195:S195)</f>
        <v>11</v>
      </c>
      <c r="T196" s="200">
        <f>SUM(T195:T195)</f>
        <v>0</v>
      </c>
      <c r="U196" s="200">
        <f>SUM(U195:U195)</f>
        <v>0</v>
      </c>
      <c r="V196" s="201">
        <f>SUM(V195:V195)</f>
        <v>0</v>
      </c>
      <c r="W196" s="195"/>
    </row>
    <row r="197" spans="2:23" ht="30" customHeight="1"/>
  </sheetData>
  <mergeCells count="104">
    <mergeCell ref="I196:J196"/>
    <mergeCell ref="B18:AW18"/>
    <mergeCell ref="B107:AW107"/>
    <mergeCell ref="I189:J189"/>
    <mergeCell ref="B191:W191"/>
    <mergeCell ref="B192:W192"/>
    <mergeCell ref="B193:B194"/>
    <mergeCell ref="C193:C194"/>
    <mergeCell ref="D193:D194"/>
    <mergeCell ref="R193:V193"/>
    <mergeCell ref="W193:W194"/>
    <mergeCell ref="I182:J182"/>
    <mergeCell ref="B184:W184"/>
    <mergeCell ref="B185:W185"/>
    <mergeCell ref="B186:B187"/>
    <mergeCell ref="C186:C187"/>
    <mergeCell ref="D186:D187"/>
    <mergeCell ref="R186:V186"/>
    <mergeCell ref="W186:W187"/>
    <mergeCell ref="I176:J176"/>
    <mergeCell ref="B178:W178"/>
    <mergeCell ref="B179:B180"/>
    <mergeCell ref="C179:C180"/>
    <mergeCell ref="D179:D180"/>
    <mergeCell ref="R179:V179"/>
    <mergeCell ref="W179:W180"/>
    <mergeCell ref="B173:B174"/>
    <mergeCell ref="C173:C174"/>
    <mergeCell ref="D173:D174"/>
    <mergeCell ref="R173:V173"/>
    <mergeCell ref="W173:W174"/>
    <mergeCell ref="I167:J167"/>
    <mergeCell ref="K167:L167"/>
    <mergeCell ref="B169:X169"/>
    <mergeCell ref="B171:W171"/>
    <mergeCell ref="B172:W172"/>
    <mergeCell ref="I160:J160"/>
    <mergeCell ref="B162:W162"/>
    <mergeCell ref="B163:W163"/>
    <mergeCell ref="B164:B165"/>
    <mergeCell ref="C164:C165"/>
    <mergeCell ref="D164:D165"/>
    <mergeCell ref="R164:V164"/>
    <mergeCell ref="W164:W165"/>
    <mergeCell ref="W150:W151"/>
    <mergeCell ref="I153:J153"/>
    <mergeCell ref="B155:W155"/>
    <mergeCell ref="B156:W156"/>
    <mergeCell ref="B157:B158"/>
    <mergeCell ref="C157:C158"/>
    <mergeCell ref="D157:D158"/>
    <mergeCell ref="R157:V157"/>
    <mergeCell ref="W157:W158"/>
    <mergeCell ref="I147:J147"/>
    <mergeCell ref="B150:B151"/>
    <mergeCell ref="C150:C151"/>
    <mergeCell ref="D150:D151"/>
    <mergeCell ref="R150:V150"/>
    <mergeCell ref="I140:J140"/>
    <mergeCell ref="K140:L140"/>
    <mergeCell ref="B142:W142"/>
    <mergeCell ref="B143:W143"/>
    <mergeCell ref="B144:B145"/>
    <mergeCell ref="C144:C145"/>
    <mergeCell ref="D144:D145"/>
    <mergeCell ref="R144:V144"/>
    <mergeCell ref="W144:W145"/>
    <mergeCell ref="B136:W136"/>
    <mergeCell ref="B137:B138"/>
    <mergeCell ref="C137:C138"/>
    <mergeCell ref="D137:D138"/>
    <mergeCell ref="R137:V137"/>
    <mergeCell ref="W137:W138"/>
    <mergeCell ref="W123:W124"/>
    <mergeCell ref="I126:J126"/>
    <mergeCell ref="B128:W128"/>
    <mergeCell ref="B129:W129"/>
    <mergeCell ref="B130:B131"/>
    <mergeCell ref="C130:C131"/>
    <mergeCell ref="D130:D131"/>
    <mergeCell ref="R130:V130"/>
    <mergeCell ref="W130:W131"/>
    <mergeCell ref="R123:V123"/>
    <mergeCell ref="B2:K2"/>
    <mergeCell ref="C16:D16"/>
    <mergeCell ref="C15:D15"/>
    <mergeCell ref="C12:D12"/>
    <mergeCell ref="C13:D13"/>
    <mergeCell ref="C14:D14"/>
    <mergeCell ref="B3:K3"/>
    <mergeCell ref="I133:J133"/>
    <mergeCell ref="B135:W135"/>
    <mergeCell ref="I120:J120"/>
    <mergeCell ref="B123:B124"/>
    <mergeCell ref="C123:C124"/>
    <mergeCell ref="D123:D124"/>
    <mergeCell ref="B113:X113"/>
    <mergeCell ref="B115:W115"/>
    <mergeCell ref="B116:W116"/>
    <mergeCell ref="B117:B118"/>
    <mergeCell ref="C117:C118"/>
    <mergeCell ref="D117:D118"/>
    <mergeCell ref="R117:V117"/>
    <mergeCell ref="W117:W118"/>
  </mergeCells>
  <phoneticPr fontId="8" type="noConversion"/>
  <conditionalFormatting sqref="K4:K11">
    <cfRule type="cellIs" dxfId="95" priority="121" operator="equal">
      <formula>"pass"</formula>
    </cfRule>
    <cfRule type="cellIs" dxfId="94" priority="122" operator="equal">
      <formula>"fail"</formula>
    </cfRule>
  </conditionalFormatting>
  <conditionalFormatting sqref="C125 C119 C175 C181 C132 C188 C195 C139">
    <cfRule type="containsText" dxfId="93" priority="5" operator="containsText" text="Block">
      <formula>NOT(ISERROR(SEARCH("Block",C119)))</formula>
    </cfRule>
    <cfRule type="containsText" dxfId="92" priority="6" operator="containsText" text="X">
      <formula>NOT(ISERROR(SEARCH("X",C119)))</formula>
    </cfRule>
    <cfRule type="containsText" dxfId="91" priority="7" operator="containsText" text="FAIL">
      <formula>NOT(ISERROR(SEARCH("FAIL",C119)))</formula>
    </cfRule>
    <cfRule type="containsText" dxfId="90" priority="8" operator="containsText" text="PASS">
      <formula>NOT(ISERROR(SEARCH("PASS",C119)))</formula>
    </cfRule>
  </conditionalFormatting>
  <conditionalFormatting sqref="C152 C146 C159 C166">
    <cfRule type="containsText" dxfId="89" priority="1" operator="containsText" text="Block">
      <formula>NOT(ISERROR(SEARCH("Block",C146)))</formula>
    </cfRule>
    <cfRule type="containsText" dxfId="88" priority="2" operator="containsText" text="X">
      <formula>NOT(ISERROR(SEARCH("X",C146)))</formula>
    </cfRule>
    <cfRule type="containsText" dxfId="87" priority="3" operator="containsText" text="FAIL">
      <formula>NOT(ISERROR(SEARCH("FAIL",C146)))</formula>
    </cfRule>
    <cfRule type="containsText" dxfId="86" priority="4" operator="containsText" text="PASS">
      <formula>NOT(ISERROR(SEARCH("PASS",C146)))</formula>
    </cfRule>
  </conditionalFormatting>
  <dataValidations count="1">
    <dataValidation type="list" allowBlank="1" showInputMessage="1" showErrorMessage="1" sqref="C132 C175 C125 C139 C195 C181 C188 C119 C159 C152 C166 C146">
      <formula1>"PASS, FAIL, X, Block, Under Test"</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9"/>
  <dimension ref="A1:X93"/>
  <sheetViews>
    <sheetView zoomScale="85" zoomScaleNormal="85" workbookViewId="0">
      <selection activeCell="J91" sqref="J91"/>
    </sheetView>
  </sheetViews>
  <sheetFormatPr defaultColWidth="9" defaultRowHeight="16.5"/>
  <cols>
    <col min="1" max="1" width="7.625" style="3" customWidth="1"/>
    <col min="2" max="2" width="26.625" style="3" customWidth="1"/>
    <col min="3" max="3" width="10.625" style="3" customWidth="1"/>
    <col min="4" max="4" width="10.625" customWidth="1"/>
    <col min="5" max="22" width="10.625" style="3" customWidth="1"/>
    <col min="23" max="16384" width="9" style="3"/>
  </cols>
  <sheetData>
    <row r="1" spans="2:12" ht="21.75" customHeight="1" thickBot="1"/>
    <row r="2" spans="2:12" ht="39.950000000000003" customHeight="1">
      <c r="B2" s="536" t="s">
        <v>160</v>
      </c>
      <c r="C2" s="537"/>
      <c r="D2" s="537"/>
      <c r="E2" s="537"/>
      <c r="F2" s="537"/>
      <c r="G2" s="537"/>
      <c r="H2" s="537"/>
      <c r="I2" s="537"/>
      <c r="J2" s="537"/>
      <c r="K2" s="538"/>
    </row>
    <row r="3" spans="2:12" ht="30" customHeight="1">
      <c r="B3" s="533" t="s">
        <v>168</v>
      </c>
      <c r="C3" s="534"/>
      <c r="D3" s="534"/>
      <c r="E3" s="534"/>
      <c r="F3" s="534"/>
      <c r="G3" s="534"/>
      <c r="H3" s="534"/>
      <c r="I3" s="534"/>
      <c r="J3" s="534"/>
      <c r="K3" s="535"/>
    </row>
    <row r="4" spans="2:12" customFormat="1" ht="18">
      <c r="B4" s="75" t="s">
        <v>88</v>
      </c>
      <c r="C4" s="43"/>
      <c r="D4" s="43"/>
      <c r="E4" s="43"/>
      <c r="F4" s="43"/>
      <c r="G4" s="43"/>
      <c r="H4" s="43"/>
      <c r="I4" s="43"/>
      <c r="J4" s="43"/>
      <c r="K4" s="76"/>
      <c r="L4" s="233"/>
    </row>
    <row r="5" spans="2:12" customFormat="1">
      <c r="B5" s="245" t="s">
        <v>112</v>
      </c>
      <c r="C5" s="44"/>
      <c r="D5" s="44"/>
      <c r="E5" s="44"/>
      <c r="F5" s="44"/>
      <c r="G5" s="44"/>
      <c r="H5" s="44"/>
      <c r="I5" s="44"/>
      <c r="J5" s="44"/>
      <c r="K5" s="78"/>
      <c r="L5" s="233"/>
    </row>
    <row r="6" spans="2:12" customFormat="1">
      <c r="B6" s="245" t="s">
        <v>113</v>
      </c>
      <c r="C6" s="44"/>
      <c r="D6" s="44"/>
      <c r="E6" s="44"/>
      <c r="F6" s="44"/>
      <c r="G6" s="44"/>
      <c r="H6" s="44"/>
      <c r="I6" s="44"/>
      <c r="J6" s="44"/>
      <c r="K6" s="78"/>
      <c r="L6" s="233"/>
    </row>
    <row r="7" spans="2:12" customFormat="1">
      <c r="B7" s="246" t="s">
        <v>177</v>
      </c>
      <c r="C7" s="44"/>
      <c r="D7" s="44"/>
      <c r="E7" s="44"/>
      <c r="F7" s="44"/>
      <c r="G7" s="44"/>
      <c r="H7" s="44"/>
      <c r="I7" s="44"/>
      <c r="J7" s="44"/>
      <c r="K7" s="78"/>
      <c r="L7" s="234"/>
    </row>
    <row r="8" spans="2:12" customFormat="1">
      <c r="B8" s="80" t="s">
        <v>178</v>
      </c>
      <c r="C8" s="44"/>
      <c r="D8" s="44"/>
      <c r="E8" s="44"/>
      <c r="F8" s="44"/>
      <c r="G8" s="44"/>
      <c r="H8" s="44"/>
      <c r="I8" s="44"/>
      <c r="J8" s="44"/>
      <c r="K8" s="78"/>
      <c r="L8" s="234"/>
    </row>
    <row r="9" spans="2:12" customFormat="1">
      <c r="B9" s="80" t="s">
        <v>179</v>
      </c>
      <c r="C9" s="44"/>
      <c r="D9" s="44"/>
      <c r="E9" s="44"/>
      <c r="F9" s="44"/>
      <c r="G9" s="44"/>
      <c r="H9" s="44"/>
      <c r="I9" s="44"/>
      <c r="J9" s="44"/>
      <c r="K9" s="78"/>
    </row>
    <row r="10" spans="2:12" customFormat="1">
      <c r="B10" s="80"/>
      <c r="C10" s="44"/>
      <c r="D10" s="44"/>
      <c r="E10" s="44"/>
      <c r="F10" s="44"/>
      <c r="G10" s="44"/>
      <c r="H10" s="44"/>
      <c r="I10" s="44"/>
      <c r="J10" s="44"/>
      <c r="K10" s="78"/>
    </row>
    <row r="11" spans="2:12" customFormat="1">
      <c r="B11" s="81"/>
      <c r="C11" s="37"/>
      <c r="D11" s="37"/>
      <c r="E11" s="37"/>
      <c r="F11" s="37"/>
      <c r="G11" s="37"/>
      <c r="H11" s="37"/>
      <c r="I11" s="37"/>
      <c r="J11" s="37"/>
      <c r="K11" s="82"/>
    </row>
    <row r="12" spans="2:12" ht="20.100000000000001" customHeight="1">
      <c r="B12" s="83">
        <f>SUMIF(N:N,"Totals",O:O)</f>
        <v>27</v>
      </c>
      <c r="C12" s="494" t="s">
        <v>1</v>
      </c>
      <c r="D12" s="494"/>
      <c r="E12" s="142" t="s">
        <v>155</v>
      </c>
      <c r="F12" s="134"/>
      <c r="G12" s="134"/>
      <c r="H12" s="134"/>
      <c r="I12" s="134"/>
      <c r="J12" s="134"/>
      <c r="K12" s="135"/>
    </row>
    <row r="13" spans="2:12" ht="20.100000000000001" customHeight="1">
      <c r="B13" s="83">
        <f>SUMIF(N:N,"Totals",P:P)</f>
        <v>27</v>
      </c>
      <c r="C13" s="496" t="s">
        <v>2</v>
      </c>
      <c r="D13" s="496"/>
      <c r="E13" s="145"/>
      <c r="F13" s="136"/>
      <c r="G13" s="136"/>
      <c r="H13" s="136"/>
      <c r="I13" s="136"/>
      <c r="J13" s="136"/>
      <c r="K13" s="137"/>
    </row>
    <row r="14" spans="2:12" ht="20.100000000000001" customHeight="1">
      <c r="B14" s="83">
        <f>SUMIF(N:N,"Totals",Q:Q)</f>
        <v>0</v>
      </c>
      <c r="C14" s="498" t="s">
        <v>3</v>
      </c>
      <c r="D14" s="498"/>
      <c r="E14" s="143"/>
      <c r="F14" s="136"/>
      <c r="G14" s="136"/>
      <c r="H14" s="136"/>
      <c r="I14" s="136"/>
      <c r="J14" s="136"/>
      <c r="K14" s="137"/>
    </row>
    <row r="15" spans="2:12" ht="20.100000000000001" customHeight="1">
      <c r="B15" s="83">
        <f>SUMIF(N:N,"Totals",R:R)</f>
        <v>0</v>
      </c>
      <c r="C15" s="498" t="s">
        <v>4</v>
      </c>
      <c r="D15" s="498"/>
      <c r="E15" s="140"/>
      <c r="F15" s="136"/>
      <c r="G15" s="136"/>
      <c r="H15" s="136"/>
      <c r="I15" s="136"/>
      <c r="J15" s="136"/>
      <c r="K15" s="137"/>
    </row>
    <row r="16" spans="2:12" ht="20.100000000000001" customHeight="1" thickBot="1">
      <c r="B16" s="84">
        <f>B12-B13-B14-B15</f>
        <v>0</v>
      </c>
      <c r="C16" s="492" t="s">
        <v>44</v>
      </c>
      <c r="D16" s="492"/>
      <c r="E16" s="144"/>
      <c r="F16" s="138"/>
      <c r="G16" s="138"/>
      <c r="H16" s="138"/>
      <c r="I16" s="138"/>
      <c r="J16" s="138"/>
      <c r="K16" s="139"/>
    </row>
    <row r="17" spans="1:20" ht="20.100000000000001" customHeight="1" thickBot="1">
      <c r="B17"/>
      <c r="C17"/>
      <c r="D17" s="5"/>
      <c r="E17" s="5"/>
      <c r="F17" s="5"/>
      <c r="G17" s="5"/>
      <c r="H17" s="5"/>
      <c r="I17" s="5"/>
      <c r="J17" s="4"/>
      <c r="K17" s="4"/>
    </row>
    <row r="18" spans="1:20" ht="20.100000000000001" customHeight="1" thickBot="1">
      <c r="A18"/>
      <c r="B18" s="502" t="s">
        <v>183</v>
      </c>
      <c r="C18" s="503"/>
      <c r="D18" s="503"/>
      <c r="E18" s="503"/>
      <c r="F18" s="503"/>
      <c r="G18" s="503"/>
      <c r="H18" s="503"/>
      <c r="I18" s="503"/>
      <c r="J18" s="503"/>
      <c r="K18" s="503"/>
      <c r="L18" s="503"/>
      <c r="M18" s="503"/>
      <c r="N18" s="503"/>
      <c r="O18" s="503"/>
      <c r="P18" s="503"/>
      <c r="Q18" s="503"/>
      <c r="R18" s="503"/>
      <c r="S18" s="503"/>
      <c r="T18" s="504"/>
    </row>
    <row r="19" spans="1:20" ht="20.100000000000001" customHeight="1">
      <c r="A19"/>
      <c r="B19" s="98" t="s">
        <v>324</v>
      </c>
      <c r="C19" s="92"/>
      <c r="D19" s="93"/>
      <c r="E19" s="93"/>
      <c r="F19" s="94"/>
      <c r="G19" s="94" t="s">
        <v>99</v>
      </c>
      <c r="H19" s="93"/>
      <c r="I19" s="94"/>
      <c r="J19" s="94"/>
      <c r="K19" s="95"/>
      <c r="L19" s="96"/>
      <c r="M19" s="96"/>
      <c r="N19" s="94" t="s">
        <v>834</v>
      </c>
      <c r="O19" s="96"/>
      <c r="P19" s="96"/>
      <c r="Q19" s="96"/>
      <c r="R19" s="96"/>
      <c r="S19" s="96"/>
      <c r="T19" s="97"/>
    </row>
    <row r="20" spans="1:20" ht="20.100000000000001" customHeight="1">
      <c r="A20"/>
      <c r="B20" s="72"/>
      <c r="C20" s="46"/>
      <c r="D20" s="40"/>
      <c r="E20" s="40"/>
      <c r="F20" s="40"/>
      <c r="G20" s="40"/>
      <c r="H20" s="40"/>
      <c r="I20" s="40"/>
      <c r="J20" s="256"/>
      <c r="K20" s="68"/>
      <c r="L20" s="48"/>
      <c r="M20" s="48"/>
      <c r="N20" s="48"/>
      <c r="O20" s="48"/>
      <c r="P20" s="48"/>
      <c r="Q20" s="48"/>
      <c r="R20" s="48"/>
      <c r="S20" s="48"/>
      <c r="T20" s="70"/>
    </row>
    <row r="21" spans="1:20" ht="20.100000000000001" customHeight="1">
      <c r="A21"/>
      <c r="B21" s="72"/>
      <c r="C21" s="46"/>
      <c r="D21" s="40"/>
      <c r="E21" s="40"/>
      <c r="F21" s="40"/>
      <c r="G21" s="40"/>
      <c r="H21" s="40"/>
      <c r="I21" s="40"/>
      <c r="J21" s="256"/>
      <c r="K21" s="68"/>
      <c r="L21" s="48"/>
      <c r="M21" s="48"/>
      <c r="N21" s="48"/>
      <c r="O21" s="48"/>
      <c r="P21" s="48"/>
      <c r="Q21" s="48"/>
      <c r="R21" s="48"/>
      <c r="S21" s="48"/>
      <c r="T21" s="70"/>
    </row>
    <row r="22" spans="1:20" ht="20.100000000000001" customHeight="1">
      <c r="A22"/>
      <c r="B22" s="72"/>
      <c r="C22" s="46"/>
      <c r="D22" s="40"/>
      <c r="E22" s="40"/>
      <c r="F22" s="40"/>
      <c r="G22" s="40"/>
      <c r="H22" s="40"/>
      <c r="I22" s="40"/>
      <c r="J22" s="256"/>
      <c r="K22" s="68"/>
      <c r="L22" s="48"/>
      <c r="M22" s="48"/>
      <c r="N22" s="48"/>
      <c r="O22" s="48"/>
      <c r="P22" s="48"/>
      <c r="Q22" s="48"/>
      <c r="R22" s="48"/>
      <c r="S22" s="48"/>
      <c r="T22" s="70"/>
    </row>
    <row r="23" spans="1:20" ht="20.100000000000001" customHeight="1">
      <c r="A23"/>
      <c r="B23" s="72"/>
      <c r="C23" s="46"/>
      <c r="D23" s="40"/>
      <c r="E23" s="40"/>
      <c r="F23" s="40"/>
      <c r="G23" s="40"/>
      <c r="H23" s="40"/>
      <c r="I23" s="40"/>
      <c r="J23" s="256"/>
      <c r="K23" s="68"/>
      <c r="L23" s="48"/>
      <c r="M23" s="48"/>
      <c r="N23" s="48"/>
      <c r="O23" s="48"/>
      <c r="P23" s="48"/>
      <c r="Q23" s="48"/>
      <c r="R23" s="48"/>
      <c r="S23" s="48"/>
      <c r="T23" s="70"/>
    </row>
    <row r="24" spans="1:20" ht="20.100000000000001" customHeight="1">
      <c r="A24"/>
      <c r="B24" s="72"/>
      <c r="C24" s="46"/>
      <c r="D24" s="40"/>
      <c r="E24" s="40"/>
      <c r="F24" s="40"/>
      <c r="G24" s="40"/>
      <c r="H24" s="40"/>
      <c r="I24" s="40"/>
      <c r="J24" s="256"/>
      <c r="K24" s="68"/>
      <c r="L24" s="48"/>
      <c r="M24" s="48"/>
      <c r="N24" s="48"/>
      <c r="O24" s="48"/>
      <c r="P24" s="48"/>
      <c r="Q24" s="48"/>
      <c r="R24" s="48"/>
      <c r="S24" s="48"/>
      <c r="T24" s="70"/>
    </row>
    <row r="25" spans="1:20" ht="20.100000000000001" customHeight="1">
      <c r="A25"/>
      <c r="B25" s="72"/>
      <c r="C25" s="46"/>
      <c r="D25" s="40"/>
      <c r="E25" s="40"/>
      <c r="F25" s="40"/>
      <c r="G25" s="40"/>
      <c r="H25" s="40"/>
      <c r="I25" s="40"/>
      <c r="J25" s="256"/>
      <c r="K25" s="68"/>
      <c r="L25" s="48"/>
      <c r="M25" s="48"/>
      <c r="N25" s="48"/>
      <c r="O25" s="48"/>
      <c r="P25" s="48"/>
      <c r="Q25" s="48"/>
      <c r="R25" s="48"/>
      <c r="S25" s="48"/>
      <c r="T25" s="70"/>
    </row>
    <row r="26" spans="1:20" ht="20.100000000000001" customHeight="1">
      <c r="A26"/>
      <c r="B26" s="72"/>
      <c r="C26" s="46"/>
      <c r="D26" s="40"/>
      <c r="E26" s="40"/>
      <c r="F26" s="40"/>
      <c r="G26" s="40"/>
      <c r="H26" s="40"/>
      <c r="I26" s="40"/>
      <c r="J26" s="256"/>
      <c r="K26" s="68"/>
      <c r="L26" s="48"/>
      <c r="M26" s="48"/>
      <c r="N26" s="48"/>
      <c r="O26" s="48"/>
      <c r="P26" s="48"/>
      <c r="Q26" s="48"/>
      <c r="R26" s="48"/>
      <c r="S26" s="48"/>
      <c r="T26" s="70"/>
    </row>
    <row r="27" spans="1:20" ht="20.100000000000001" customHeight="1">
      <c r="A27"/>
      <c r="B27" s="72"/>
      <c r="C27" s="46"/>
      <c r="D27" s="40"/>
      <c r="E27" s="40"/>
      <c r="F27" s="40"/>
      <c r="G27" s="40"/>
      <c r="H27" s="40"/>
      <c r="I27" s="40"/>
      <c r="J27" s="256"/>
      <c r="K27" s="68"/>
      <c r="L27" s="48"/>
      <c r="M27" s="48"/>
      <c r="N27" s="48"/>
      <c r="O27" s="48"/>
      <c r="P27" s="48"/>
      <c r="Q27" s="48"/>
      <c r="R27" s="48"/>
      <c r="S27" s="48"/>
      <c r="T27" s="70"/>
    </row>
    <row r="28" spans="1:20" ht="20.100000000000001" customHeight="1">
      <c r="A28"/>
      <c r="B28" s="72"/>
      <c r="C28" s="46"/>
      <c r="D28" s="40"/>
      <c r="E28" s="40"/>
      <c r="F28" s="40"/>
      <c r="G28" s="40"/>
      <c r="H28" s="40"/>
      <c r="I28" s="40"/>
      <c r="J28" s="256"/>
      <c r="K28" s="68"/>
      <c r="L28" s="48"/>
      <c r="M28" s="48"/>
      <c r="N28" s="48"/>
      <c r="O28" s="48"/>
      <c r="P28" s="48"/>
      <c r="Q28" s="48"/>
      <c r="R28" s="48"/>
      <c r="S28" s="48"/>
      <c r="T28" s="70"/>
    </row>
    <row r="29" spans="1:20" ht="20.100000000000001" customHeight="1">
      <c r="A29"/>
      <c r="B29" s="72"/>
      <c r="C29" s="46"/>
      <c r="D29" s="40"/>
      <c r="E29" s="40"/>
      <c r="F29" s="40"/>
      <c r="G29" s="40"/>
      <c r="H29" s="40"/>
      <c r="I29" s="40"/>
      <c r="J29" s="256"/>
      <c r="K29" s="68"/>
      <c r="L29" s="48"/>
      <c r="M29" s="48"/>
      <c r="N29" s="48"/>
      <c r="O29" s="48"/>
      <c r="P29" s="48"/>
      <c r="Q29" s="48"/>
      <c r="R29" s="48"/>
      <c r="S29" s="48"/>
      <c r="T29" s="70"/>
    </row>
    <row r="30" spans="1:20" ht="20.100000000000001" customHeight="1">
      <c r="A30"/>
      <c r="B30" s="72"/>
      <c r="C30" s="46"/>
      <c r="D30" s="40"/>
      <c r="E30" s="40"/>
      <c r="F30" s="40"/>
      <c r="G30" s="40"/>
      <c r="H30" s="40"/>
      <c r="I30" s="40"/>
      <c r="J30" s="256"/>
      <c r="K30" s="68"/>
      <c r="L30" s="48"/>
      <c r="M30" s="48"/>
      <c r="N30" s="48"/>
      <c r="O30" s="48"/>
      <c r="P30" s="48"/>
      <c r="Q30" s="48"/>
      <c r="R30" s="48"/>
      <c r="S30" s="48"/>
      <c r="T30" s="70"/>
    </row>
    <row r="31" spans="1:20" ht="20.100000000000001" customHeight="1">
      <c r="A31"/>
      <c r="B31" s="72"/>
      <c r="C31" s="46"/>
      <c r="D31" s="40"/>
      <c r="E31" s="40"/>
      <c r="F31" s="40"/>
      <c r="G31" s="40"/>
      <c r="H31" s="40"/>
      <c r="I31" s="40"/>
      <c r="J31" s="256"/>
      <c r="K31" s="68"/>
      <c r="L31" s="48"/>
      <c r="M31" s="48"/>
      <c r="N31" s="48"/>
      <c r="O31" s="48"/>
      <c r="P31" s="48"/>
      <c r="Q31" s="48"/>
      <c r="R31" s="48"/>
      <c r="S31" s="48"/>
      <c r="T31" s="70"/>
    </row>
    <row r="32" spans="1:20" ht="20.100000000000001" customHeight="1">
      <c r="A32"/>
      <c r="B32" s="72"/>
      <c r="C32" s="46"/>
      <c r="D32" s="40"/>
      <c r="E32" s="40"/>
      <c r="F32" s="40"/>
      <c r="G32" s="40"/>
      <c r="H32" s="40"/>
      <c r="I32" s="40"/>
      <c r="J32" s="256"/>
      <c r="K32" s="68"/>
      <c r="L32" s="48"/>
      <c r="M32" s="48"/>
      <c r="N32" s="48"/>
      <c r="O32" s="48"/>
      <c r="P32" s="48"/>
      <c r="Q32" s="48"/>
      <c r="R32" s="48"/>
      <c r="S32" s="48"/>
      <c r="T32" s="70"/>
    </row>
    <row r="33" spans="1:20" ht="20.100000000000001" customHeight="1">
      <c r="A33"/>
      <c r="B33" s="72"/>
      <c r="C33" s="46"/>
      <c r="D33" s="40"/>
      <c r="E33" s="40"/>
      <c r="F33" s="40"/>
      <c r="G33" s="40"/>
      <c r="H33" s="40"/>
      <c r="I33" s="40"/>
      <c r="J33" s="256"/>
      <c r="K33" s="68"/>
      <c r="L33" s="48"/>
      <c r="M33" s="48"/>
      <c r="N33" s="48"/>
      <c r="O33" s="48"/>
      <c r="P33" s="48"/>
      <c r="Q33" s="48"/>
      <c r="R33" s="48"/>
      <c r="S33" s="48"/>
      <c r="T33" s="70"/>
    </row>
    <row r="34" spans="1:20" ht="20.100000000000001" customHeight="1">
      <c r="A34"/>
      <c r="B34" s="72"/>
      <c r="C34" s="46"/>
      <c r="D34" s="40"/>
      <c r="E34" s="40"/>
      <c r="F34" s="40"/>
      <c r="G34" s="40"/>
      <c r="H34" s="40"/>
      <c r="I34" s="40"/>
      <c r="J34" s="256"/>
      <c r="K34" s="68"/>
      <c r="L34" s="48"/>
      <c r="M34" s="48"/>
      <c r="N34" s="48"/>
      <c r="O34" s="48"/>
      <c r="P34" s="48"/>
      <c r="Q34" s="48"/>
      <c r="R34" s="48"/>
      <c r="S34" s="48"/>
      <c r="T34" s="70"/>
    </row>
    <row r="35" spans="1:20" ht="20.100000000000001" customHeight="1">
      <c r="A35"/>
      <c r="B35" s="72"/>
      <c r="C35" s="46"/>
      <c r="D35" s="40"/>
      <c r="E35" s="40"/>
      <c r="F35" s="40"/>
      <c r="G35" s="40"/>
      <c r="H35" s="40"/>
      <c r="I35" s="40"/>
      <c r="J35" s="256"/>
      <c r="K35" s="68"/>
      <c r="L35" s="48"/>
      <c r="M35" s="48"/>
      <c r="N35" s="48"/>
      <c r="O35" s="48"/>
      <c r="P35" s="48"/>
      <c r="Q35" s="48"/>
      <c r="R35" s="48"/>
      <c r="S35" s="48"/>
      <c r="T35" s="70"/>
    </row>
    <row r="36" spans="1:20" ht="20.100000000000001" customHeight="1">
      <c r="A36"/>
      <c r="B36" s="72"/>
      <c r="C36" s="46"/>
      <c r="D36" s="40"/>
      <c r="E36" s="40"/>
      <c r="F36" s="40"/>
      <c r="G36" s="40"/>
      <c r="H36" s="40"/>
      <c r="I36" s="40"/>
      <c r="J36" s="256"/>
      <c r="K36" s="68"/>
      <c r="L36" s="48"/>
      <c r="M36" s="48"/>
      <c r="N36" s="48"/>
      <c r="O36" s="48"/>
      <c r="P36" s="48"/>
      <c r="Q36" s="48"/>
      <c r="R36" s="48"/>
      <c r="S36" s="48"/>
      <c r="T36" s="70"/>
    </row>
    <row r="37" spans="1:20" ht="20.100000000000001" customHeight="1">
      <c r="A37"/>
      <c r="B37" s="72"/>
      <c r="C37" s="46"/>
      <c r="D37" s="40"/>
      <c r="E37" s="40"/>
      <c r="F37" s="40"/>
      <c r="G37" s="40"/>
      <c r="H37" s="40"/>
      <c r="I37" s="40"/>
      <c r="J37" s="256"/>
      <c r="K37" s="68"/>
      <c r="L37" s="48"/>
      <c r="M37" s="48"/>
      <c r="N37" s="48"/>
      <c r="O37" s="48"/>
      <c r="P37" s="48"/>
      <c r="Q37" s="48"/>
      <c r="R37" s="48"/>
      <c r="S37" s="48"/>
      <c r="T37" s="70"/>
    </row>
    <row r="38" spans="1:20" ht="20.100000000000001" customHeight="1">
      <c r="A38"/>
      <c r="B38" s="72"/>
      <c r="C38" s="46"/>
      <c r="D38" s="40"/>
      <c r="E38" s="40"/>
      <c r="F38" s="40"/>
      <c r="G38" s="40"/>
      <c r="H38" s="40"/>
      <c r="I38" s="40"/>
      <c r="J38" s="256"/>
      <c r="K38" s="68"/>
      <c r="L38" s="48"/>
      <c r="M38" s="48"/>
      <c r="N38" s="48"/>
      <c r="O38" s="48"/>
      <c r="P38" s="48"/>
      <c r="Q38" s="48"/>
      <c r="R38" s="48"/>
      <c r="S38" s="48"/>
      <c r="T38" s="70"/>
    </row>
    <row r="39" spans="1:20" ht="20.100000000000001" customHeight="1">
      <c r="A39"/>
      <c r="B39" s="72"/>
      <c r="C39" s="46"/>
      <c r="D39" s="40"/>
      <c r="E39" s="40"/>
      <c r="F39" s="40"/>
      <c r="G39" s="40"/>
      <c r="H39" s="40"/>
      <c r="I39" s="40"/>
      <c r="J39" s="256"/>
      <c r="K39" s="68"/>
      <c r="L39" s="48"/>
      <c r="M39" s="48"/>
      <c r="N39" s="48"/>
      <c r="O39" s="48"/>
      <c r="P39" s="48"/>
      <c r="Q39" s="48"/>
      <c r="R39" s="48"/>
      <c r="S39" s="48"/>
      <c r="T39" s="70"/>
    </row>
    <row r="40" spans="1:20" ht="20.100000000000001" customHeight="1">
      <c r="A40"/>
      <c r="B40" s="72"/>
      <c r="C40" s="46"/>
      <c r="D40" s="40"/>
      <c r="E40" s="40"/>
      <c r="F40" s="40"/>
      <c r="G40" s="40"/>
      <c r="H40" s="40"/>
      <c r="I40" s="40"/>
      <c r="J40" s="256"/>
      <c r="K40" s="68"/>
      <c r="L40" s="48"/>
      <c r="M40" s="48"/>
      <c r="N40" s="48"/>
      <c r="O40" s="48"/>
      <c r="P40" s="48"/>
      <c r="Q40" s="48"/>
      <c r="R40" s="48"/>
      <c r="S40" s="48"/>
      <c r="T40" s="70"/>
    </row>
    <row r="41" spans="1:20" ht="20.100000000000001" customHeight="1">
      <c r="A41"/>
      <c r="B41" s="72"/>
      <c r="C41" s="46"/>
      <c r="D41" s="40"/>
      <c r="E41" s="40"/>
      <c r="F41" s="40"/>
      <c r="G41" s="40"/>
      <c r="H41" s="40"/>
      <c r="I41" s="40"/>
      <c r="J41" s="256"/>
      <c r="K41" s="68"/>
      <c r="L41" s="48"/>
      <c r="M41" s="48"/>
      <c r="N41" s="48"/>
      <c r="O41" s="48"/>
      <c r="P41" s="48"/>
      <c r="Q41" s="48"/>
      <c r="R41" s="48"/>
      <c r="S41" s="48"/>
      <c r="T41" s="70"/>
    </row>
    <row r="42" spans="1:20" ht="20.100000000000001" customHeight="1">
      <c r="A42"/>
      <c r="B42" s="72"/>
      <c r="C42" s="46"/>
      <c r="D42" s="40"/>
      <c r="E42" s="40"/>
      <c r="F42" s="40"/>
      <c r="G42" s="40"/>
      <c r="H42" s="40"/>
      <c r="I42" s="40"/>
      <c r="J42" s="256"/>
      <c r="K42" s="68"/>
      <c r="L42" s="48"/>
      <c r="M42" s="48"/>
      <c r="N42" s="48"/>
      <c r="O42" s="48"/>
      <c r="P42" s="48"/>
      <c r="Q42" s="48"/>
      <c r="R42" s="48"/>
      <c r="S42" s="48"/>
      <c r="T42" s="70"/>
    </row>
    <row r="43" spans="1:20" ht="20.100000000000001" customHeight="1">
      <c r="A43"/>
      <c r="B43" s="72"/>
      <c r="C43" s="46"/>
      <c r="D43" s="40"/>
      <c r="E43" s="40"/>
      <c r="F43" s="40"/>
      <c r="G43" s="40"/>
      <c r="H43" s="40"/>
      <c r="I43" s="40"/>
      <c r="J43" s="256"/>
      <c r="K43" s="68"/>
      <c r="L43" s="48"/>
      <c r="M43" s="48"/>
      <c r="N43" s="48"/>
      <c r="O43" s="48"/>
      <c r="P43" s="48"/>
      <c r="Q43" s="48"/>
      <c r="R43" s="48"/>
      <c r="S43" s="48"/>
      <c r="T43" s="70"/>
    </row>
    <row r="44" spans="1:20" ht="20.100000000000001" customHeight="1">
      <c r="A44"/>
      <c r="B44" s="72"/>
      <c r="C44" s="46"/>
      <c r="D44" s="40"/>
      <c r="E44" s="40"/>
      <c r="F44" s="40"/>
      <c r="G44" s="40"/>
      <c r="H44" s="40"/>
      <c r="I44" s="40"/>
      <c r="J44" s="256"/>
      <c r="K44" s="68"/>
      <c r="L44" s="48"/>
      <c r="M44" s="48"/>
      <c r="N44" s="48"/>
      <c r="O44" s="48"/>
      <c r="P44" s="48"/>
      <c r="Q44" s="48"/>
      <c r="R44" s="48"/>
      <c r="S44" s="48"/>
      <c r="T44" s="70"/>
    </row>
    <row r="45" spans="1:20" ht="20.100000000000001" customHeight="1">
      <c r="A45"/>
      <c r="B45" s="72"/>
      <c r="C45" s="46"/>
      <c r="D45" s="40"/>
      <c r="E45" s="40"/>
      <c r="F45" s="40"/>
      <c r="G45" s="40"/>
      <c r="H45" s="40"/>
      <c r="I45" s="40"/>
      <c r="J45" s="256"/>
      <c r="K45" s="68"/>
      <c r="L45" s="48"/>
      <c r="M45" s="48"/>
      <c r="N45" s="48"/>
      <c r="O45" s="48"/>
      <c r="P45" s="48"/>
      <c r="Q45" s="48"/>
      <c r="R45" s="48"/>
      <c r="S45" s="48"/>
      <c r="T45" s="70"/>
    </row>
    <row r="46" spans="1:20" ht="20.100000000000001" customHeight="1">
      <c r="A46"/>
      <c r="B46" s="72"/>
      <c r="C46" s="46"/>
      <c r="D46" s="40"/>
      <c r="E46" s="40"/>
      <c r="F46" s="40"/>
      <c r="G46" s="40"/>
      <c r="H46" s="40"/>
      <c r="I46" s="40"/>
      <c r="J46" s="256"/>
      <c r="K46" s="68"/>
      <c r="L46" s="48"/>
      <c r="M46" s="48"/>
      <c r="N46" s="48"/>
      <c r="O46" s="48"/>
      <c r="P46" s="48"/>
      <c r="Q46" s="48"/>
      <c r="R46" s="48"/>
      <c r="S46" s="48"/>
      <c r="T46" s="70"/>
    </row>
    <row r="47" spans="1:20" ht="20.100000000000001" customHeight="1">
      <c r="A47"/>
      <c r="B47" s="72"/>
      <c r="C47" s="46"/>
      <c r="D47" s="40"/>
      <c r="E47" s="40"/>
      <c r="F47" s="40"/>
      <c r="G47" s="40"/>
      <c r="H47" s="40"/>
      <c r="I47" s="40"/>
      <c r="J47" s="256"/>
      <c r="K47" s="68"/>
      <c r="L47" s="48"/>
      <c r="M47" s="48"/>
      <c r="N47" s="48"/>
      <c r="O47" s="48"/>
      <c r="P47" s="48"/>
      <c r="Q47" s="48"/>
      <c r="R47" s="48"/>
      <c r="S47" s="48"/>
      <c r="T47" s="70"/>
    </row>
    <row r="48" spans="1:20" ht="20.100000000000001" customHeight="1">
      <c r="A48"/>
      <c r="B48" s="72"/>
      <c r="C48" s="46"/>
      <c r="D48" s="40"/>
      <c r="E48" s="40"/>
      <c r="F48" s="40"/>
      <c r="G48" s="40"/>
      <c r="H48" s="40"/>
      <c r="I48" s="40"/>
      <c r="J48" s="256"/>
      <c r="K48" s="68"/>
      <c r="L48" s="48"/>
      <c r="M48" s="48"/>
      <c r="N48" s="48"/>
      <c r="O48" s="48"/>
      <c r="P48" s="48"/>
      <c r="Q48" s="48"/>
      <c r="R48" s="48"/>
      <c r="S48" s="48"/>
      <c r="T48" s="70"/>
    </row>
    <row r="49" spans="1:20" ht="20.100000000000001" customHeight="1">
      <c r="A49"/>
      <c r="B49" s="72"/>
      <c r="C49" s="46"/>
      <c r="D49" s="40"/>
      <c r="E49" s="40"/>
      <c r="F49" s="40"/>
      <c r="G49" s="40"/>
      <c r="H49" s="40"/>
      <c r="I49" s="40"/>
      <c r="J49" s="256"/>
      <c r="K49" s="68"/>
      <c r="L49" s="48"/>
      <c r="M49" s="48"/>
      <c r="N49" s="48"/>
      <c r="O49" s="48"/>
      <c r="P49" s="48"/>
      <c r="Q49" s="48"/>
      <c r="R49" s="48"/>
      <c r="S49" s="48"/>
      <c r="T49" s="70"/>
    </row>
    <row r="50" spans="1:20" ht="20.100000000000001" customHeight="1">
      <c r="A50"/>
      <c r="B50" s="72"/>
      <c r="C50" s="46"/>
      <c r="D50" s="40"/>
      <c r="E50" s="40"/>
      <c r="F50" s="40"/>
      <c r="G50" s="40"/>
      <c r="H50" s="40"/>
      <c r="I50" s="40"/>
      <c r="J50" s="256"/>
      <c r="K50" s="68"/>
      <c r="L50" s="48"/>
      <c r="M50" s="48"/>
      <c r="N50" s="48"/>
      <c r="O50" s="48"/>
      <c r="P50" s="48"/>
      <c r="Q50" s="48"/>
      <c r="R50" s="48"/>
      <c r="S50" s="48"/>
      <c r="T50" s="70"/>
    </row>
    <row r="51" spans="1:20" ht="20.100000000000001" customHeight="1">
      <c r="A51"/>
      <c r="B51" s="72"/>
      <c r="C51" s="46"/>
      <c r="D51" s="40"/>
      <c r="E51" s="40"/>
      <c r="F51" s="40"/>
      <c r="G51" s="40"/>
      <c r="H51" s="40"/>
      <c r="I51" s="40"/>
      <c r="J51" s="256"/>
      <c r="K51" s="68"/>
      <c r="L51" s="48"/>
      <c r="M51" s="48"/>
      <c r="N51" s="48"/>
      <c r="O51" s="48"/>
      <c r="P51" s="48"/>
      <c r="Q51" s="48"/>
      <c r="R51" s="48"/>
      <c r="S51" s="48"/>
      <c r="T51" s="70"/>
    </row>
    <row r="52" spans="1:20" ht="20.100000000000001" customHeight="1">
      <c r="A52"/>
      <c r="B52" s="72"/>
      <c r="C52" s="46"/>
      <c r="D52" s="40"/>
      <c r="E52" s="40"/>
      <c r="F52" s="40"/>
      <c r="G52" s="40"/>
      <c r="H52" s="40"/>
      <c r="I52" s="40"/>
      <c r="J52" s="256"/>
      <c r="K52" s="68"/>
      <c r="L52" s="48"/>
      <c r="M52" s="48"/>
      <c r="N52" s="48"/>
      <c r="O52" s="48"/>
      <c r="P52" s="48"/>
      <c r="Q52" s="48"/>
      <c r="R52" s="48"/>
      <c r="S52" s="48"/>
      <c r="T52" s="70"/>
    </row>
    <row r="53" spans="1:20" ht="20.100000000000001" customHeight="1">
      <c r="A53"/>
      <c r="B53" s="72"/>
      <c r="C53" s="46"/>
      <c r="D53" s="40"/>
      <c r="E53" s="40"/>
      <c r="F53" s="40"/>
      <c r="G53" s="40"/>
      <c r="H53" s="40"/>
      <c r="I53" s="40"/>
      <c r="J53" s="256"/>
      <c r="K53" s="68"/>
      <c r="L53" s="48"/>
      <c r="M53" s="48"/>
      <c r="N53" s="48"/>
      <c r="O53" s="48"/>
      <c r="P53" s="48"/>
      <c r="Q53" s="48"/>
      <c r="R53" s="48"/>
      <c r="S53" s="48"/>
      <c r="T53" s="70"/>
    </row>
    <row r="54" spans="1:20" ht="20.100000000000001" customHeight="1">
      <c r="A54"/>
      <c r="B54" s="72"/>
      <c r="C54" s="46"/>
      <c r="D54" s="40"/>
      <c r="E54" s="40"/>
      <c r="F54" s="40"/>
      <c r="G54" s="40"/>
      <c r="H54" s="40"/>
      <c r="I54" s="40"/>
      <c r="J54" s="256"/>
      <c r="K54" s="68"/>
      <c r="L54" s="48"/>
      <c r="M54" s="48"/>
      <c r="N54" s="48"/>
      <c r="O54" s="48"/>
      <c r="P54" s="48"/>
      <c r="Q54" s="48"/>
      <c r="R54" s="48"/>
      <c r="S54" s="48"/>
      <c r="T54" s="70"/>
    </row>
    <row r="55" spans="1:20" ht="20.100000000000001" customHeight="1">
      <c r="A55"/>
      <c r="B55" s="72"/>
      <c r="C55" s="46"/>
      <c r="D55" s="40"/>
      <c r="E55" s="40"/>
      <c r="F55" s="40"/>
      <c r="G55" s="40"/>
      <c r="H55" s="40"/>
      <c r="I55" s="40"/>
      <c r="J55" s="256"/>
      <c r="K55" s="68"/>
      <c r="L55" s="48"/>
      <c r="M55" s="48"/>
      <c r="N55" s="48"/>
      <c r="O55" s="48"/>
      <c r="P55" s="48"/>
      <c r="Q55" s="48"/>
      <c r="R55" s="48"/>
      <c r="S55" s="48"/>
      <c r="T55" s="70"/>
    </row>
    <row r="56" spans="1:20" ht="20.100000000000001" customHeight="1">
      <c r="A56"/>
      <c r="B56" s="72"/>
      <c r="C56" s="46"/>
      <c r="D56" s="40"/>
      <c r="E56" s="40"/>
      <c r="F56" s="40"/>
      <c r="G56" s="40"/>
      <c r="H56" s="40"/>
      <c r="I56" s="40"/>
      <c r="J56" s="256"/>
      <c r="K56" s="68"/>
      <c r="L56" s="48"/>
      <c r="M56" s="48"/>
      <c r="N56" s="48"/>
      <c r="O56" s="48"/>
      <c r="P56" s="48"/>
      <c r="Q56" s="48"/>
      <c r="R56" s="48"/>
      <c r="S56" s="48"/>
      <c r="T56" s="70"/>
    </row>
    <row r="57" spans="1:20" ht="20.100000000000001" customHeight="1">
      <c r="A57"/>
      <c r="B57" s="72"/>
      <c r="C57" s="46"/>
      <c r="D57" s="40"/>
      <c r="E57" s="40"/>
      <c r="F57" s="40"/>
      <c r="G57" s="40"/>
      <c r="H57" s="40"/>
      <c r="I57" s="40"/>
      <c r="J57" s="256"/>
      <c r="K57" s="68"/>
      <c r="L57" s="48"/>
      <c r="M57" s="48"/>
      <c r="N57" s="48"/>
      <c r="O57" s="48"/>
      <c r="P57" s="48"/>
      <c r="Q57" s="48"/>
      <c r="R57" s="48"/>
      <c r="S57" s="48"/>
      <c r="T57" s="70"/>
    </row>
    <row r="58" spans="1:20" ht="20.100000000000001" customHeight="1">
      <c r="A58"/>
      <c r="B58" s="72"/>
      <c r="C58" s="46"/>
      <c r="D58" s="40"/>
      <c r="E58" s="40"/>
      <c r="F58" s="40"/>
      <c r="G58" s="40"/>
      <c r="H58" s="40"/>
      <c r="I58" s="40"/>
      <c r="J58" s="256"/>
      <c r="K58" s="68"/>
      <c r="L58" s="48"/>
      <c r="M58" s="48"/>
      <c r="N58" s="48"/>
      <c r="O58" s="48"/>
      <c r="P58" s="48"/>
      <c r="Q58" s="48"/>
      <c r="R58" s="48"/>
      <c r="S58" s="48"/>
      <c r="T58" s="70"/>
    </row>
    <row r="59" spans="1:20" ht="20.100000000000001" customHeight="1" thickBot="1">
      <c r="A59"/>
      <c r="B59" s="72"/>
      <c r="C59" s="46"/>
      <c r="D59" s="40"/>
      <c r="E59" s="40"/>
      <c r="F59" s="40"/>
      <c r="G59" s="40"/>
      <c r="H59" s="40"/>
      <c r="I59" s="40"/>
      <c r="J59" s="256"/>
      <c r="K59" s="68"/>
      <c r="L59" s="48"/>
      <c r="M59" s="48"/>
      <c r="N59" s="48"/>
      <c r="O59" s="48"/>
      <c r="P59" s="48"/>
      <c r="Q59" s="48"/>
      <c r="R59" s="48"/>
      <c r="S59" s="48"/>
      <c r="T59" s="70"/>
    </row>
    <row r="60" spans="1:20" ht="20.100000000000001" customHeight="1" thickBot="1">
      <c r="A60"/>
      <c r="B60" s="502" t="s">
        <v>185</v>
      </c>
      <c r="C60" s="503"/>
      <c r="D60" s="503"/>
      <c r="E60" s="503"/>
      <c r="F60" s="503"/>
      <c r="G60" s="503"/>
      <c r="H60" s="503"/>
      <c r="I60" s="503"/>
      <c r="J60" s="503"/>
      <c r="K60" s="503"/>
      <c r="L60" s="503"/>
      <c r="M60" s="503"/>
      <c r="N60" s="503"/>
      <c r="O60" s="503"/>
      <c r="P60" s="503"/>
      <c r="Q60" s="503"/>
      <c r="R60" s="503"/>
      <c r="S60" s="503"/>
      <c r="T60" s="504"/>
    </row>
    <row r="61" spans="1:20" ht="20.100000000000001" customHeight="1">
      <c r="A61"/>
      <c r="B61" s="236"/>
      <c r="C61" s="237"/>
      <c r="D61" s="237"/>
      <c r="E61" s="237"/>
      <c r="F61" s="237"/>
      <c r="G61" s="237"/>
      <c r="H61" s="237"/>
      <c r="I61" s="237"/>
      <c r="J61" s="237"/>
      <c r="K61" s="237"/>
      <c r="L61" s="237"/>
      <c r="M61" s="237"/>
      <c r="N61" s="237"/>
      <c r="O61" s="237"/>
      <c r="P61" s="237"/>
      <c r="Q61" s="237"/>
      <c r="R61" s="237"/>
      <c r="S61" s="237"/>
      <c r="T61" s="238"/>
    </row>
    <row r="62" spans="1:20" ht="20.100000000000001" customHeight="1">
      <c r="A62"/>
      <c r="B62" s="239"/>
      <c r="C62" s="235"/>
      <c r="D62" s="235"/>
      <c r="E62" s="235"/>
      <c r="F62" s="235"/>
      <c r="G62" s="235"/>
      <c r="H62" s="235"/>
      <c r="I62" s="235"/>
      <c r="J62" s="235"/>
      <c r="K62" s="235"/>
      <c r="L62" s="235"/>
      <c r="M62" s="235"/>
      <c r="N62" s="235"/>
      <c r="O62" s="235"/>
      <c r="P62" s="235"/>
      <c r="Q62" s="235"/>
      <c r="R62" s="235"/>
      <c r="S62" s="235"/>
      <c r="T62" s="240"/>
    </row>
    <row r="63" spans="1:20" ht="20.100000000000001" customHeight="1" thickBot="1">
      <c r="A63"/>
      <c r="B63" s="241"/>
      <c r="C63" s="242"/>
      <c r="D63" s="242"/>
      <c r="E63" s="242"/>
      <c r="F63" s="242"/>
      <c r="G63" s="242"/>
      <c r="H63" s="242"/>
      <c r="I63" s="242"/>
      <c r="J63" s="242"/>
      <c r="K63" s="242"/>
      <c r="L63" s="242"/>
      <c r="M63" s="242"/>
      <c r="N63" s="242"/>
      <c r="O63" s="242"/>
      <c r="P63" s="242"/>
      <c r="Q63" s="242"/>
      <c r="R63" s="242"/>
      <c r="S63" s="242"/>
      <c r="T63" s="243"/>
    </row>
    <row r="64" spans="1:20" ht="20.100000000000001" customHeight="1">
      <c r="A64"/>
      <c r="B64" s="67"/>
      <c r="C64"/>
      <c r="D64" s="5"/>
      <c r="E64" s="5"/>
      <c r="F64" s="5"/>
      <c r="G64" s="5"/>
      <c r="H64" s="5"/>
      <c r="I64" s="5"/>
      <c r="J64" s="4"/>
      <c r="K64" s="4"/>
    </row>
    <row r="65" spans="2:24" ht="20.100000000000001" customHeight="1">
      <c r="B65"/>
      <c r="C65"/>
      <c r="E65"/>
      <c r="F65"/>
      <c r="G65"/>
      <c r="H65"/>
      <c r="I65"/>
      <c r="J65"/>
      <c r="K65"/>
      <c r="L65"/>
    </row>
    <row r="66" spans="2:24" customFormat="1" ht="30" customHeight="1">
      <c r="B66" s="104" t="s">
        <v>157</v>
      </c>
      <c r="C66" s="105"/>
      <c r="D66" s="105"/>
      <c r="E66" s="105"/>
      <c r="F66" s="105"/>
      <c r="G66" s="105"/>
      <c r="H66" s="105"/>
      <c r="I66" s="105"/>
      <c r="J66" s="105"/>
      <c r="K66" s="105"/>
      <c r="L66" s="105"/>
      <c r="M66" s="105"/>
      <c r="N66" s="105"/>
      <c r="O66" s="105"/>
      <c r="P66" s="105"/>
      <c r="Q66" s="105"/>
      <c r="R66" s="105"/>
      <c r="S66" s="105"/>
      <c r="T66" s="105"/>
      <c r="U66" s="105"/>
      <c r="V66" s="3"/>
      <c r="W66" s="3"/>
      <c r="X66" s="3"/>
    </row>
    <row r="67" spans="2:24" ht="20.100000000000001" customHeight="1" thickBot="1">
      <c r="B67"/>
      <c r="C67"/>
      <c r="E67"/>
      <c r="F67"/>
      <c r="G67"/>
      <c r="H67"/>
      <c r="I67"/>
      <c r="J67"/>
      <c r="K67"/>
      <c r="L67"/>
    </row>
    <row r="68" spans="2:24" ht="20.100000000000001" customHeight="1" thickBot="1">
      <c r="B68" s="546" t="s">
        <v>552</v>
      </c>
      <c r="C68" s="547"/>
      <c r="D68" s="547"/>
      <c r="E68" s="547"/>
      <c r="F68" s="547"/>
      <c r="G68" s="547"/>
      <c r="H68" s="547"/>
      <c r="I68" s="547"/>
      <c r="J68" s="547"/>
      <c r="K68" s="547"/>
      <c r="L68" s="547"/>
      <c r="M68" s="547"/>
      <c r="N68" s="547"/>
      <c r="O68" s="547"/>
      <c r="P68" s="547"/>
      <c r="Q68" s="547"/>
      <c r="R68" s="547"/>
      <c r="S68" s="547"/>
      <c r="T68" s="548"/>
    </row>
    <row r="69" spans="2:24" ht="35.1" customHeight="1">
      <c r="B69" s="461" t="s">
        <v>161</v>
      </c>
      <c r="C69" s="463" t="s">
        <v>67</v>
      </c>
      <c r="D69" s="463" t="s">
        <v>94</v>
      </c>
      <c r="E69" s="148" t="s">
        <v>106</v>
      </c>
      <c r="F69" s="148" t="s">
        <v>107</v>
      </c>
      <c r="G69" s="150" t="s">
        <v>108</v>
      </c>
      <c r="H69" s="150" t="s">
        <v>109</v>
      </c>
      <c r="I69" s="150" t="s">
        <v>180</v>
      </c>
      <c r="J69" s="150" t="s">
        <v>181</v>
      </c>
      <c r="K69" s="150" t="s">
        <v>269</v>
      </c>
      <c r="L69" s="150" t="s">
        <v>270</v>
      </c>
      <c r="M69" s="150" t="s">
        <v>271</v>
      </c>
      <c r="N69" s="90"/>
      <c r="O69" s="469" t="s">
        <v>55</v>
      </c>
      <c r="P69" s="470"/>
      <c r="Q69" s="470"/>
      <c r="R69" s="470"/>
      <c r="S69" s="471"/>
      <c r="T69" s="459" t="s">
        <v>163</v>
      </c>
    </row>
    <row r="70" spans="2:24" ht="20.100000000000001" customHeight="1">
      <c r="B70" s="462"/>
      <c r="C70" s="464"/>
      <c r="D70" s="464"/>
      <c r="E70" s="91" t="s">
        <v>91</v>
      </c>
      <c r="F70" s="91" t="s">
        <v>92</v>
      </c>
      <c r="G70" s="91" t="s">
        <v>294</v>
      </c>
      <c r="H70" s="91" t="s">
        <v>295</v>
      </c>
      <c r="I70" s="276" t="s">
        <v>490</v>
      </c>
      <c r="J70" s="276" t="s">
        <v>554</v>
      </c>
      <c r="K70" s="91" t="s">
        <v>325</v>
      </c>
      <c r="L70" s="91" t="s">
        <v>325</v>
      </c>
      <c r="M70" s="88" t="s">
        <v>237</v>
      </c>
      <c r="N70" s="91"/>
      <c r="O70" s="57" t="s">
        <v>57</v>
      </c>
      <c r="P70" s="47" t="s">
        <v>5</v>
      </c>
      <c r="Q70" s="47" t="s">
        <v>6</v>
      </c>
      <c r="R70" s="47" t="s">
        <v>7</v>
      </c>
      <c r="S70" s="58" t="s">
        <v>47</v>
      </c>
      <c r="T70" s="460"/>
      <c r="U70"/>
    </row>
    <row r="71" spans="2:24" ht="30" customHeight="1" thickBot="1">
      <c r="B71" s="154" t="s">
        <v>551</v>
      </c>
      <c r="C71" s="61" t="s">
        <v>837</v>
      </c>
      <c r="D71" s="173" t="s">
        <v>556</v>
      </c>
      <c r="E71" s="217">
        <v>3.3357999999999999</v>
      </c>
      <c r="F71" s="217">
        <v>2.5000000000000001E-2</v>
      </c>
      <c r="G71" s="393">
        <v>3.8010999999999999</v>
      </c>
      <c r="H71" s="393">
        <v>-0.3528</v>
      </c>
      <c r="I71" s="217">
        <v>3.8010999999999999</v>
      </c>
      <c r="J71" s="217">
        <v>-0.3528</v>
      </c>
      <c r="K71" s="217">
        <v>0.29107</v>
      </c>
      <c r="L71" s="217">
        <v>0.30908999999999998</v>
      </c>
      <c r="M71" s="217" t="s">
        <v>973</v>
      </c>
      <c r="N71" s="174"/>
      <c r="O71" s="196">
        <v>7</v>
      </c>
      <c r="P71" s="197">
        <v>7</v>
      </c>
      <c r="Q71" s="197">
        <v>0</v>
      </c>
      <c r="R71" s="197">
        <v>0</v>
      </c>
      <c r="S71" s="198">
        <v>0</v>
      </c>
      <c r="T71" s="189"/>
      <c r="U71"/>
    </row>
    <row r="72" spans="2:24" ht="20.100000000000001" customHeight="1" thickBot="1">
      <c r="B72" s="52"/>
      <c r="C72" s="52"/>
      <c r="D72" s="215"/>
      <c r="E72" s="208"/>
      <c r="F72" s="209"/>
      <c r="G72" s="209"/>
      <c r="H72" s="209"/>
      <c r="I72" s="545" t="s">
        <v>555</v>
      </c>
      <c r="J72" s="545"/>
      <c r="K72" s="209"/>
      <c r="L72" s="209"/>
      <c r="M72" s="209"/>
      <c r="N72" s="210" t="s">
        <v>87</v>
      </c>
      <c r="O72" s="199">
        <f>SUM(O71:O71)</f>
        <v>7</v>
      </c>
      <c r="P72" s="200">
        <f>SUM(P71:P71)</f>
        <v>7</v>
      </c>
      <c r="Q72" s="200">
        <f>SUM(Q71:Q71)</f>
        <v>0</v>
      </c>
      <c r="R72" s="200">
        <f>SUM(R71:R71)</f>
        <v>0</v>
      </c>
      <c r="S72" s="201">
        <f>SUM(S71:S71)</f>
        <v>0</v>
      </c>
      <c r="T72" s="195"/>
      <c r="U72"/>
    </row>
    <row r="73" spans="2:24" ht="24.95" customHeight="1" thickBot="1">
      <c r="B73" s="52"/>
      <c r="C73" s="53"/>
      <c r="D73" s="54"/>
      <c r="E73" s="54"/>
      <c r="F73" s="54"/>
      <c r="G73" s="54"/>
      <c r="H73" s="54"/>
      <c r="I73" s="54"/>
      <c r="J73" s="54">
        <f>0-0.3*3.3</f>
        <v>-0.98999999999999988</v>
      </c>
      <c r="K73" s="54"/>
      <c r="L73" s="54"/>
      <c r="M73" s="54"/>
      <c r="W73"/>
    </row>
    <row r="74" spans="2:24" ht="20.100000000000001" customHeight="1" thickBot="1">
      <c r="B74" s="546" t="s">
        <v>553</v>
      </c>
      <c r="C74" s="547"/>
      <c r="D74" s="547"/>
      <c r="E74" s="547"/>
      <c r="F74" s="547"/>
      <c r="G74" s="547"/>
      <c r="H74" s="547"/>
      <c r="I74" s="547"/>
      <c r="J74" s="547"/>
      <c r="K74" s="547"/>
      <c r="L74" s="547"/>
      <c r="M74" s="547"/>
      <c r="N74" s="547"/>
      <c r="O74" s="547"/>
      <c r="P74" s="547"/>
      <c r="Q74" s="547"/>
      <c r="R74" s="547"/>
      <c r="S74" s="547"/>
      <c r="T74" s="548"/>
    </row>
    <row r="75" spans="2:24" ht="35.1" customHeight="1">
      <c r="B75" s="505" t="s">
        <v>161</v>
      </c>
      <c r="C75" s="463" t="s">
        <v>67</v>
      </c>
      <c r="D75" s="463" t="s">
        <v>98</v>
      </c>
      <c r="E75" s="148" t="s">
        <v>106</v>
      </c>
      <c r="F75" s="148" t="s">
        <v>107</v>
      </c>
      <c r="G75" s="150" t="s">
        <v>108</v>
      </c>
      <c r="H75" s="150" t="s">
        <v>109</v>
      </c>
      <c r="I75" s="150" t="s">
        <v>272</v>
      </c>
      <c r="J75" s="150" t="s">
        <v>273</v>
      </c>
      <c r="K75" s="150"/>
      <c r="L75" s="150"/>
      <c r="M75" s="90"/>
      <c r="N75" s="90"/>
      <c r="O75" s="469" t="s">
        <v>55</v>
      </c>
      <c r="P75" s="470"/>
      <c r="Q75" s="470"/>
      <c r="R75" s="470"/>
      <c r="S75" s="471"/>
      <c r="T75" s="459" t="s">
        <v>163</v>
      </c>
      <c r="U75"/>
    </row>
    <row r="76" spans="2:24" ht="20.100000000000001" customHeight="1">
      <c r="B76" s="506"/>
      <c r="C76" s="464"/>
      <c r="D76" s="464"/>
      <c r="E76" s="88" t="s">
        <v>95</v>
      </c>
      <c r="F76" s="88" t="s">
        <v>96</v>
      </c>
      <c r="G76" s="88" t="s">
        <v>93</v>
      </c>
      <c r="H76" s="88" t="s">
        <v>93</v>
      </c>
      <c r="I76" s="88" t="s">
        <v>97</v>
      </c>
      <c r="J76" s="88" t="s">
        <v>97</v>
      </c>
      <c r="K76" s="88"/>
      <c r="L76" s="88"/>
      <c r="M76" s="88"/>
      <c r="N76" s="88"/>
      <c r="O76" s="57" t="s">
        <v>57</v>
      </c>
      <c r="P76" s="47" t="s">
        <v>5</v>
      </c>
      <c r="Q76" s="47" t="s">
        <v>6</v>
      </c>
      <c r="R76" s="47" t="s">
        <v>7</v>
      </c>
      <c r="S76" s="58" t="s">
        <v>47</v>
      </c>
      <c r="T76" s="460"/>
    </row>
    <row r="77" spans="2:24" ht="30" customHeight="1" thickBot="1">
      <c r="B77" s="154" t="s">
        <v>588</v>
      </c>
      <c r="C77" s="61" t="s">
        <v>837</v>
      </c>
      <c r="D77" s="174" t="s">
        <v>589</v>
      </c>
      <c r="E77" s="217">
        <v>3.4525999999999999</v>
      </c>
      <c r="F77" s="217">
        <v>-2.7E-2</v>
      </c>
      <c r="G77" s="217">
        <v>4.1172000000000004</v>
      </c>
      <c r="H77" s="217">
        <v>-0.69030000000000002</v>
      </c>
      <c r="I77" s="217">
        <v>1.86554</v>
      </c>
      <c r="J77" s="217">
        <v>2.1340599999999998</v>
      </c>
      <c r="K77" s="174"/>
      <c r="L77" s="174"/>
      <c r="M77" s="174"/>
      <c r="N77" s="174"/>
      <c r="O77" s="196">
        <v>6</v>
      </c>
      <c r="P77" s="197">
        <v>6</v>
      </c>
      <c r="Q77" s="197">
        <v>0</v>
      </c>
      <c r="R77" s="197">
        <v>0</v>
      </c>
      <c r="S77" s="198">
        <v>0</v>
      </c>
      <c r="T77" s="189"/>
    </row>
    <row r="78" spans="2:24" ht="20.100000000000001" customHeight="1" thickBot="1">
      <c r="C78" s="52"/>
      <c r="D78" s="195"/>
      <c r="E78" s="195"/>
      <c r="F78" s="195"/>
      <c r="G78" s="195"/>
      <c r="H78" s="195"/>
      <c r="I78" s="195"/>
      <c r="J78" s="195"/>
      <c r="K78" s="195"/>
      <c r="L78" s="195"/>
      <c r="M78" s="195"/>
      <c r="N78" s="210" t="s">
        <v>87</v>
      </c>
      <c r="O78" s="199">
        <f>SUM(O77:O77)</f>
        <v>6</v>
      </c>
      <c r="P78" s="200">
        <f>SUM(P77:P77)</f>
        <v>6</v>
      </c>
      <c r="Q78" s="200">
        <f>SUM(Q77:Q77)</f>
        <v>0</v>
      </c>
      <c r="R78" s="200">
        <f>SUM(R77:R77)</f>
        <v>0</v>
      </c>
      <c r="S78" s="201">
        <f>SUM(S77:S77)</f>
        <v>0</v>
      </c>
      <c r="T78" s="195"/>
    </row>
    <row r="79" spans="2:24" ht="24.95" customHeight="1"/>
    <row r="80" spans="2:24" customFormat="1" ht="30" customHeight="1">
      <c r="B80" s="104" t="s">
        <v>158</v>
      </c>
      <c r="C80" s="105"/>
      <c r="D80" s="105"/>
      <c r="E80" s="105"/>
      <c r="F80" s="105"/>
      <c r="G80" s="105"/>
      <c r="H80" s="105"/>
      <c r="I80" s="105"/>
      <c r="J80" s="105"/>
      <c r="K80" s="105"/>
      <c r="L80" s="105"/>
      <c r="M80" s="105"/>
      <c r="N80" s="105"/>
      <c r="O80" s="105"/>
      <c r="P80" s="105"/>
      <c r="Q80" s="105"/>
      <c r="R80" s="105"/>
      <c r="S80" s="105"/>
      <c r="T80" s="105"/>
      <c r="U80" s="105"/>
      <c r="V80" s="3"/>
      <c r="W80" s="3"/>
      <c r="X80" s="3"/>
    </row>
    <row r="81" spans="2:22" ht="20.100000000000001" customHeight="1" thickBot="1">
      <c r="B81"/>
      <c r="C81"/>
      <c r="E81"/>
      <c r="F81"/>
      <c r="G81"/>
      <c r="H81"/>
      <c r="I81"/>
      <c r="J81"/>
      <c r="K81"/>
      <c r="L81"/>
    </row>
    <row r="82" spans="2:22" ht="20.100000000000001" customHeight="1" thickBot="1">
      <c r="B82" s="546" t="s">
        <v>974</v>
      </c>
      <c r="C82" s="547"/>
      <c r="D82" s="547"/>
      <c r="E82" s="547"/>
      <c r="F82" s="547"/>
      <c r="G82" s="547"/>
      <c r="H82" s="547"/>
      <c r="I82" s="547"/>
      <c r="J82" s="547"/>
      <c r="K82" s="547"/>
      <c r="L82" s="547"/>
      <c r="M82" s="547"/>
      <c r="N82" s="547"/>
      <c r="O82" s="547"/>
      <c r="P82" s="547"/>
      <c r="Q82" s="547"/>
      <c r="R82" s="547"/>
      <c r="S82" s="547"/>
      <c r="T82" s="548"/>
      <c r="V82"/>
    </row>
    <row r="83" spans="2:22" ht="35.1" customHeight="1">
      <c r="B83" s="461" t="s">
        <v>161</v>
      </c>
      <c r="C83" s="463" t="s">
        <v>557</v>
      </c>
      <c r="D83" s="463" t="s">
        <v>558</v>
      </c>
      <c r="E83" s="148" t="s">
        <v>106</v>
      </c>
      <c r="F83" s="148" t="s">
        <v>107</v>
      </c>
      <c r="G83" s="150" t="s">
        <v>108</v>
      </c>
      <c r="H83" s="150" t="s">
        <v>109</v>
      </c>
      <c r="I83" s="150" t="s">
        <v>559</v>
      </c>
      <c r="J83" s="150" t="s">
        <v>560</v>
      </c>
      <c r="K83" s="150" t="s">
        <v>561</v>
      </c>
      <c r="L83" s="150" t="s">
        <v>562</v>
      </c>
      <c r="M83" s="150" t="s">
        <v>563</v>
      </c>
      <c r="N83" s="150" t="s">
        <v>564</v>
      </c>
      <c r="O83" s="469" t="s">
        <v>565</v>
      </c>
      <c r="P83" s="470"/>
      <c r="Q83" s="470"/>
      <c r="R83" s="470"/>
      <c r="S83" s="471"/>
      <c r="T83" s="459" t="s">
        <v>566</v>
      </c>
      <c r="U83"/>
    </row>
    <row r="84" spans="2:22" ht="20.100000000000001" customHeight="1">
      <c r="B84" s="462"/>
      <c r="C84" s="464"/>
      <c r="D84" s="464"/>
      <c r="E84" s="91" t="s">
        <v>104</v>
      </c>
      <c r="F84" s="91" t="s">
        <v>567</v>
      </c>
      <c r="G84" s="91" t="s">
        <v>568</v>
      </c>
      <c r="H84" s="91" t="s">
        <v>105</v>
      </c>
      <c r="I84" s="276" t="s">
        <v>569</v>
      </c>
      <c r="J84" s="276" t="s">
        <v>570</v>
      </c>
      <c r="K84" s="91" t="s">
        <v>144</v>
      </c>
      <c r="L84" s="91" t="s">
        <v>144</v>
      </c>
      <c r="M84" s="91" t="s">
        <v>159</v>
      </c>
      <c r="N84" s="91" t="s">
        <v>571</v>
      </c>
      <c r="O84" s="57" t="s">
        <v>572</v>
      </c>
      <c r="P84" s="47" t="s">
        <v>573</v>
      </c>
      <c r="Q84" s="47" t="s">
        <v>574</v>
      </c>
      <c r="R84" s="47" t="s">
        <v>575</v>
      </c>
      <c r="S84" s="58" t="s">
        <v>576</v>
      </c>
      <c r="T84" s="460"/>
      <c r="U84"/>
    </row>
    <row r="85" spans="2:22" ht="30" customHeight="1" thickBot="1">
      <c r="B85" s="154" t="s">
        <v>585</v>
      </c>
      <c r="C85" s="61" t="s">
        <v>837</v>
      </c>
      <c r="D85" s="173" t="s">
        <v>587</v>
      </c>
      <c r="E85" s="217">
        <v>3.3406099999999999</v>
      </c>
      <c r="F85" s="217">
        <v>-8.1200000000000005E-3</v>
      </c>
      <c r="G85" s="393">
        <v>3.9146700000000001</v>
      </c>
      <c r="H85" s="393">
        <v>-0.63568999999999998</v>
      </c>
      <c r="I85" s="217">
        <v>3.9146700000000001</v>
      </c>
      <c r="J85" s="217">
        <v>-0.63568999999999998</v>
      </c>
      <c r="K85" s="217">
        <v>0.42131999999999997</v>
      </c>
      <c r="L85" s="217">
        <v>0.50780999999999998</v>
      </c>
      <c r="M85" s="217">
        <v>11.92769</v>
      </c>
      <c r="N85" s="217">
        <v>8.0823599999999995</v>
      </c>
      <c r="O85" s="196">
        <v>8</v>
      </c>
      <c r="P85" s="197">
        <v>8</v>
      </c>
      <c r="Q85" s="197">
        <v>0</v>
      </c>
      <c r="R85" s="197">
        <v>0</v>
      </c>
      <c r="S85" s="198">
        <v>0</v>
      </c>
      <c r="T85" s="189"/>
      <c r="U85"/>
    </row>
    <row r="86" spans="2:22" ht="20.100000000000001" customHeight="1" thickBot="1">
      <c r="C86" s="53"/>
      <c r="D86" s="215"/>
      <c r="E86" s="208"/>
      <c r="F86" s="209"/>
      <c r="G86" s="209"/>
      <c r="H86" s="209"/>
      <c r="I86" s="545" t="s">
        <v>577</v>
      </c>
      <c r="J86" s="545"/>
      <c r="K86" s="209"/>
      <c r="L86" s="195"/>
      <c r="M86" s="195"/>
      <c r="N86" s="210" t="s">
        <v>578</v>
      </c>
      <c r="O86" s="199">
        <f>SUM(O85)</f>
        <v>8</v>
      </c>
      <c r="P86" s="200">
        <f>SUM(P85)</f>
        <v>8</v>
      </c>
      <c r="Q86" s="200">
        <f>SUM(Q85)</f>
        <v>0</v>
      </c>
      <c r="R86" s="200">
        <f>SUM(R85)</f>
        <v>0</v>
      </c>
      <c r="S86" s="201">
        <f>SUM(S85)</f>
        <v>0</v>
      </c>
      <c r="T86" s="195"/>
      <c r="U86"/>
    </row>
    <row r="87" spans="2:22" ht="24.95" customHeight="1" thickBot="1">
      <c r="B87" s="52"/>
      <c r="C87" s="53"/>
      <c r="E87" s="54"/>
      <c r="F87" s="54"/>
      <c r="G87" s="54"/>
      <c r="H87" s="54"/>
      <c r="I87" s="54"/>
      <c r="J87" s="54">
        <f>0-0.3*3.3</f>
        <v>-0.98999999999999988</v>
      </c>
      <c r="K87" s="54"/>
      <c r="L87" s="54"/>
      <c r="V87"/>
    </row>
    <row r="88" spans="2:22" ht="20.100000000000001" customHeight="1" thickBot="1">
      <c r="B88" s="546" t="s">
        <v>975</v>
      </c>
      <c r="C88" s="547"/>
      <c r="D88" s="547"/>
      <c r="E88" s="547"/>
      <c r="F88" s="547"/>
      <c r="G88" s="547"/>
      <c r="H88" s="547"/>
      <c r="I88" s="547"/>
      <c r="J88" s="547"/>
      <c r="K88" s="547"/>
      <c r="L88" s="547"/>
      <c r="M88" s="547"/>
      <c r="N88" s="547"/>
      <c r="O88" s="547"/>
      <c r="P88" s="547"/>
      <c r="Q88" s="547"/>
      <c r="R88" s="547"/>
      <c r="S88" s="547"/>
      <c r="T88" s="548"/>
      <c r="U88"/>
      <c r="V88"/>
    </row>
    <row r="89" spans="2:22" ht="35.1" customHeight="1">
      <c r="B89" s="505" t="s">
        <v>161</v>
      </c>
      <c r="C89" s="463" t="s">
        <v>557</v>
      </c>
      <c r="D89" s="463" t="s">
        <v>558</v>
      </c>
      <c r="E89" s="148" t="s">
        <v>106</v>
      </c>
      <c r="F89" s="148" t="s">
        <v>107</v>
      </c>
      <c r="G89" s="150" t="s">
        <v>108</v>
      </c>
      <c r="H89" s="150" t="s">
        <v>109</v>
      </c>
      <c r="I89" s="150" t="s">
        <v>579</v>
      </c>
      <c r="J89" s="150" t="s">
        <v>580</v>
      </c>
      <c r="K89" s="150"/>
      <c r="L89" s="150"/>
      <c r="M89" s="150"/>
      <c r="N89" s="150"/>
      <c r="O89" s="469" t="s">
        <v>565</v>
      </c>
      <c r="P89" s="470"/>
      <c r="Q89" s="470"/>
      <c r="R89" s="470"/>
      <c r="S89" s="471"/>
      <c r="T89" s="459" t="s">
        <v>566</v>
      </c>
      <c r="U89"/>
    </row>
    <row r="90" spans="2:22" ht="20.100000000000001" customHeight="1">
      <c r="B90" s="506"/>
      <c r="C90" s="464"/>
      <c r="D90" s="464"/>
      <c r="E90" s="91" t="s">
        <v>104</v>
      </c>
      <c r="F90" s="91" t="s">
        <v>567</v>
      </c>
      <c r="G90" s="91" t="s">
        <v>581</v>
      </c>
      <c r="H90" s="91" t="s">
        <v>582</v>
      </c>
      <c r="I90" s="88" t="s">
        <v>583</v>
      </c>
      <c r="J90" s="88" t="s">
        <v>584</v>
      </c>
      <c r="K90" s="374"/>
      <c r="L90" s="374"/>
      <c r="M90" s="91"/>
      <c r="N90" s="91"/>
      <c r="O90" s="57" t="s">
        <v>572</v>
      </c>
      <c r="P90" s="47" t="s">
        <v>573</v>
      </c>
      <c r="Q90" s="47" t="s">
        <v>574</v>
      </c>
      <c r="R90" s="47" t="s">
        <v>575</v>
      </c>
      <c r="S90" s="58" t="s">
        <v>576</v>
      </c>
      <c r="T90" s="460"/>
    </row>
    <row r="91" spans="2:22" ht="30" customHeight="1" thickBot="1">
      <c r="B91" s="154" t="s">
        <v>976</v>
      </c>
      <c r="C91" s="61" t="s">
        <v>837</v>
      </c>
      <c r="D91" s="174" t="s">
        <v>586</v>
      </c>
      <c r="E91" s="217">
        <v>3.3961100000000002</v>
      </c>
      <c r="F91" s="217">
        <v>4.7379999999999999E-2</v>
      </c>
      <c r="G91" s="217">
        <v>3.53688</v>
      </c>
      <c r="H91" s="217">
        <v>-0.18096000000000001</v>
      </c>
      <c r="I91" s="217">
        <v>11.789949999999999</v>
      </c>
      <c r="J91" s="217">
        <v>8.4275099999999998</v>
      </c>
      <c r="K91" s="217"/>
      <c r="L91" s="217"/>
      <c r="M91" s="174"/>
      <c r="N91" s="174"/>
      <c r="O91" s="196">
        <v>6</v>
      </c>
      <c r="P91" s="197">
        <v>6</v>
      </c>
      <c r="Q91" s="197">
        <v>0</v>
      </c>
      <c r="R91" s="197">
        <v>0</v>
      </c>
      <c r="S91" s="198">
        <v>0</v>
      </c>
      <c r="T91" s="189"/>
    </row>
    <row r="92" spans="2:22" ht="20.100000000000001" customHeight="1" thickBot="1">
      <c r="D92" s="195"/>
      <c r="E92" s="195"/>
      <c r="F92" s="195"/>
      <c r="G92" s="195"/>
      <c r="H92" s="195"/>
      <c r="I92" s="544"/>
      <c r="J92" s="544"/>
      <c r="K92" s="195"/>
      <c r="L92" s="195"/>
      <c r="M92" s="195"/>
      <c r="N92" s="210" t="s">
        <v>578</v>
      </c>
      <c r="O92" s="199">
        <f>SUM(O91)</f>
        <v>6</v>
      </c>
      <c r="P92" s="200">
        <f>SUM(P91)</f>
        <v>6</v>
      </c>
      <c r="Q92" s="200">
        <f>SUM(Q91)</f>
        <v>0</v>
      </c>
      <c r="R92" s="200">
        <f>SUM(R91)</f>
        <v>0</v>
      </c>
      <c r="S92" s="201">
        <f>SUM(S91)</f>
        <v>0</v>
      </c>
      <c r="T92" s="195"/>
    </row>
    <row r="93" spans="2:22" ht="24.95" customHeight="1">
      <c r="B93" s="52"/>
      <c r="C93" s="53"/>
      <c r="E93" s="54"/>
      <c r="F93" s="54"/>
      <c r="G93" s="54"/>
      <c r="H93" s="54"/>
      <c r="I93" s="54"/>
      <c r="J93" s="54"/>
      <c r="K93" s="54"/>
      <c r="L93" s="54"/>
      <c r="V93"/>
    </row>
  </sheetData>
  <mergeCells count="36">
    <mergeCell ref="T89:T90"/>
    <mergeCell ref="I92:J92"/>
    <mergeCell ref="I72:J72"/>
    <mergeCell ref="B68:T68"/>
    <mergeCell ref="B74:T74"/>
    <mergeCell ref="B82:T82"/>
    <mergeCell ref="B83:B84"/>
    <mergeCell ref="C83:C84"/>
    <mergeCell ref="D83:D84"/>
    <mergeCell ref="O83:S83"/>
    <mergeCell ref="T83:T84"/>
    <mergeCell ref="T75:T76"/>
    <mergeCell ref="I86:J86"/>
    <mergeCell ref="B88:T88"/>
    <mergeCell ref="B75:B76"/>
    <mergeCell ref="C75:C76"/>
    <mergeCell ref="O75:S75"/>
    <mergeCell ref="D75:D76"/>
    <mergeCell ref="B89:B90"/>
    <mergeCell ref="C89:C90"/>
    <mergeCell ref="D89:D90"/>
    <mergeCell ref="O89:S89"/>
    <mergeCell ref="C12:D12"/>
    <mergeCell ref="B3:K3"/>
    <mergeCell ref="B2:K2"/>
    <mergeCell ref="B18:T18"/>
    <mergeCell ref="C16:D16"/>
    <mergeCell ref="C15:D15"/>
    <mergeCell ref="C14:D14"/>
    <mergeCell ref="B60:T60"/>
    <mergeCell ref="C13:D13"/>
    <mergeCell ref="T69:T70"/>
    <mergeCell ref="D69:D70"/>
    <mergeCell ref="B69:B70"/>
    <mergeCell ref="C69:C70"/>
    <mergeCell ref="O69:S69"/>
  </mergeCells>
  <phoneticPr fontId="7" type="noConversion"/>
  <conditionalFormatting sqref="D79 D17 D19:D22 D94:D65537 D31:D36 D59">
    <cfRule type="cellIs" dxfId="85" priority="91" operator="equal">
      <formula>"pass"</formula>
    </cfRule>
    <cfRule type="cellIs" dxfId="84" priority="92" operator="equal">
      <formula>"fail"</formula>
    </cfRule>
  </conditionalFormatting>
  <conditionalFormatting sqref="D1">
    <cfRule type="cellIs" dxfId="83" priority="89" operator="equal">
      <formula>"pass"</formula>
    </cfRule>
    <cfRule type="cellIs" dxfId="82" priority="90" operator="equal">
      <formula>"fail"</formula>
    </cfRule>
  </conditionalFormatting>
  <conditionalFormatting sqref="K4:K11">
    <cfRule type="cellIs" dxfId="81" priority="87" operator="equal">
      <formula>"pass"</formula>
    </cfRule>
    <cfRule type="cellIs" dxfId="80" priority="88" operator="equal">
      <formula>"fail"</formula>
    </cfRule>
  </conditionalFormatting>
  <conditionalFormatting sqref="C71 C73">
    <cfRule type="containsText" dxfId="79" priority="83" operator="containsText" text="Block">
      <formula>NOT(ISERROR(SEARCH("Block",C71)))</formula>
    </cfRule>
    <cfRule type="containsText" dxfId="78" priority="84" operator="containsText" text="X">
      <formula>NOT(ISERROR(SEARCH("X",C71)))</formula>
    </cfRule>
    <cfRule type="containsText" dxfId="77" priority="85" operator="containsText" text="FAIL">
      <formula>NOT(ISERROR(SEARCH("FAIL",C71)))</formula>
    </cfRule>
    <cfRule type="containsText" dxfId="76" priority="86" operator="containsText" text="PASS">
      <formula>NOT(ISERROR(SEARCH("PASS",C71)))</formula>
    </cfRule>
  </conditionalFormatting>
  <conditionalFormatting sqref="C77">
    <cfRule type="containsText" dxfId="75" priority="75" operator="containsText" text="Block">
      <formula>NOT(ISERROR(SEARCH("Block",C77)))</formula>
    </cfRule>
    <cfRule type="containsText" dxfId="74" priority="76" operator="containsText" text="X">
      <formula>NOT(ISERROR(SEARCH("X",C77)))</formula>
    </cfRule>
    <cfRule type="containsText" dxfId="73" priority="77" operator="containsText" text="FAIL">
      <formula>NOT(ISERROR(SEARCH("FAIL",C77)))</formula>
    </cfRule>
    <cfRule type="containsText" dxfId="72" priority="78" operator="containsText" text="PASS">
      <formula>NOT(ISERROR(SEARCH("PASS",C77)))</formula>
    </cfRule>
  </conditionalFormatting>
  <conditionalFormatting sqref="D77">
    <cfRule type="cellIs" dxfId="71" priority="65" operator="equal">
      <formula>"fail"</formula>
    </cfRule>
    <cfRule type="cellIs" dxfId="70" priority="66" operator="equal">
      <formula>"pass"</formula>
    </cfRule>
  </conditionalFormatting>
  <conditionalFormatting sqref="C85:C87">
    <cfRule type="containsText" dxfId="69" priority="11" operator="containsText" text="Block">
      <formula>NOT(ISERROR(SEARCH("Block",C85)))</formula>
    </cfRule>
    <cfRule type="containsText" dxfId="68" priority="12" operator="containsText" text="X">
      <formula>NOT(ISERROR(SEARCH("X",C85)))</formula>
    </cfRule>
    <cfRule type="containsText" dxfId="67" priority="13" operator="containsText" text="FAIL">
      <formula>NOT(ISERROR(SEARCH("FAIL",C85)))</formula>
    </cfRule>
    <cfRule type="containsText" dxfId="66" priority="14" operator="containsText" text="PASS">
      <formula>NOT(ISERROR(SEARCH("PASS",C85)))</formula>
    </cfRule>
  </conditionalFormatting>
  <conditionalFormatting sqref="C93">
    <cfRule type="containsText" dxfId="65" priority="7" operator="containsText" text="Block">
      <formula>NOT(ISERROR(SEARCH("Block",C93)))</formula>
    </cfRule>
    <cfRule type="containsText" dxfId="64" priority="8" operator="containsText" text="X">
      <formula>NOT(ISERROR(SEARCH("X",C93)))</formula>
    </cfRule>
    <cfRule type="containsText" dxfId="63" priority="9" operator="containsText" text="FAIL">
      <formula>NOT(ISERROR(SEARCH("FAIL",C93)))</formula>
    </cfRule>
    <cfRule type="containsText" dxfId="62" priority="10" operator="containsText" text="PASS">
      <formula>NOT(ISERROR(SEARCH("PASS",C93)))</formula>
    </cfRule>
  </conditionalFormatting>
  <conditionalFormatting sqref="C91">
    <cfRule type="containsText" dxfId="61" priority="3" operator="containsText" text="Block">
      <formula>NOT(ISERROR(SEARCH("Block",C91)))</formula>
    </cfRule>
    <cfRule type="containsText" dxfId="60" priority="4" operator="containsText" text="X">
      <formula>NOT(ISERROR(SEARCH("X",C91)))</formula>
    </cfRule>
    <cfRule type="containsText" dxfId="59" priority="5" operator="containsText" text="FAIL">
      <formula>NOT(ISERROR(SEARCH("FAIL",C91)))</formula>
    </cfRule>
    <cfRule type="containsText" dxfId="58" priority="6" operator="containsText" text="PASS">
      <formula>NOT(ISERROR(SEARCH("PASS",C91)))</formula>
    </cfRule>
  </conditionalFormatting>
  <conditionalFormatting sqref="D91">
    <cfRule type="cellIs" dxfId="57" priority="1" operator="equal">
      <formula>"fail"</formula>
    </cfRule>
    <cfRule type="cellIs" dxfId="56" priority="2" operator="equal">
      <formula>"pass"</formula>
    </cfRule>
  </conditionalFormatting>
  <dataValidations count="1">
    <dataValidation type="list" allowBlank="1" showInputMessage="1" showErrorMessage="1" sqref="C77 C73 C71 C85:C87 C91 C93">
      <formula1>"PASS, FAIL, X, Block, Under Test"</formula1>
    </dataValidation>
  </dataValidation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8"/>
  <dimension ref="A1:T112"/>
  <sheetViews>
    <sheetView topLeftCell="A84" zoomScale="70" zoomScaleNormal="70" workbookViewId="0">
      <selection activeCell="N111" sqref="N111"/>
    </sheetView>
  </sheetViews>
  <sheetFormatPr defaultColWidth="9" defaultRowHeight="16.5"/>
  <cols>
    <col min="1" max="1" width="7.625" style="3" customWidth="1"/>
    <col min="2" max="2" width="26.625" style="3" customWidth="1"/>
    <col min="3" max="3" width="10.625" style="3" customWidth="1"/>
    <col min="4" max="4" width="10.625" customWidth="1"/>
    <col min="5" max="18" width="10.625" style="3" customWidth="1"/>
    <col min="19" max="16384" width="9" style="3"/>
  </cols>
  <sheetData>
    <row r="1" spans="2:11" ht="21.75" customHeight="1" thickBot="1"/>
    <row r="2" spans="2:11" ht="39.950000000000003" customHeight="1">
      <c r="B2" s="536" t="s">
        <v>58</v>
      </c>
      <c r="C2" s="537"/>
      <c r="D2" s="537"/>
      <c r="E2" s="537"/>
      <c r="F2" s="537"/>
      <c r="G2" s="537"/>
      <c r="H2" s="537"/>
      <c r="I2" s="537"/>
      <c r="J2" s="537"/>
      <c r="K2" s="538"/>
    </row>
    <row r="3" spans="2:11" ht="30" customHeight="1">
      <c r="B3" s="489" t="s">
        <v>169</v>
      </c>
      <c r="C3" s="490"/>
      <c r="D3" s="490"/>
      <c r="E3" s="490"/>
      <c r="F3" s="490"/>
      <c r="G3" s="490"/>
      <c r="H3" s="490"/>
      <c r="I3" s="490"/>
      <c r="J3" s="490"/>
      <c r="K3" s="491"/>
    </row>
    <row r="4" spans="2:11" customFormat="1" ht="18">
      <c r="B4" s="75" t="s">
        <v>88</v>
      </c>
      <c r="C4" s="43"/>
      <c r="D4" s="43"/>
      <c r="E4" s="43"/>
      <c r="F4" s="43"/>
      <c r="G4" s="43"/>
      <c r="H4" s="43"/>
      <c r="I4" s="43"/>
      <c r="J4" s="43"/>
      <c r="K4" s="76"/>
    </row>
    <row r="5" spans="2:11" customFormat="1">
      <c r="B5" s="79" t="s">
        <v>194</v>
      </c>
      <c r="C5" s="44"/>
      <c r="D5" s="44"/>
      <c r="E5" s="44"/>
      <c r="F5" s="44"/>
      <c r="G5" s="44"/>
      <c r="H5" s="44"/>
      <c r="I5" s="44"/>
      <c r="J5" s="44"/>
      <c r="K5" s="78"/>
    </row>
    <row r="6" spans="2:11" customFormat="1">
      <c r="B6" s="79" t="s">
        <v>195</v>
      </c>
      <c r="C6" s="44"/>
      <c r="D6" s="44"/>
      <c r="E6" s="44"/>
      <c r="F6" s="44"/>
      <c r="G6" s="44"/>
      <c r="H6" s="44"/>
      <c r="I6" s="44"/>
      <c r="J6" s="44"/>
      <c r="K6" s="78"/>
    </row>
    <row r="7" spans="2:11" customFormat="1">
      <c r="B7" s="247" t="s">
        <v>196</v>
      </c>
      <c r="C7" s="44"/>
      <c r="D7" s="44"/>
      <c r="E7" s="44"/>
      <c r="F7" s="44"/>
      <c r="G7" s="44"/>
      <c r="H7" s="44"/>
      <c r="I7" s="44"/>
      <c r="J7" s="44"/>
      <c r="K7" s="78"/>
    </row>
    <row r="8" spans="2:11" customFormat="1">
      <c r="B8" s="80"/>
      <c r="C8" s="44"/>
      <c r="D8" s="44"/>
      <c r="E8" s="44"/>
      <c r="F8" s="44"/>
      <c r="G8" s="44"/>
      <c r="H8" s="44"/>
      <c r="I8" s="44"/>
      <c r="J8" s="44"/>
      <c r="K8" s="78"/>
    </row>
    <row r="9" spans="2:11" customFormat="1">
      <c r="B9" s="80"/>
      <c r="C9" s="44"/>
      <c r="D9" s="44"/>
      <c r="E9" s="44"/>
      <c r="F9" s="44"/>
      <c r="G9" s="44"/>
      <c r="H9" s="44"/>
      <c r="I9" s="44"/>
      <c r="J9" s="44"/>
      <c r="K9" s="78"/>
    </row>
    <row r="10" spans="2:11" customFormat="1">
      <c r="B10" s="80"/>
      <c r="C10" s="44"/>
      <c r="D10" s="44"/>
      <c r="E10" s="44"/>
      <c r="F10" s="44"/>
      <c r="G10" s="44"/>
      <c r="H10" s="44"/>
      <c r="I10" s="44"/>
      <c r="J10" s="44"/>
      <c r="K10" s="78"/>
    </row>
    <row r="11" spans="2:11" customFormat="1">
      <c r="B11" s="81"/>
      <c r="C11" s="37"/>
      <c r="D11" s="37"/>
      <c r="E11" s="37"/>
      <c r="F11" s="37"/>
      <c r="G11" s="37"/>
      <c r="H11" s="37"/>
      <c r="I11" s="37"/>
      <c r="J11" s="37"/>
      <c r="K11" s="82"/>
    </row>
    <row r="12" spans="2:11" ht="20.100000000000001" customHeight="1">
      <c r="B12" s="110">
        <f>SUMIF(K:K,"Totals",L:L)</f>
        <v>39</v>
      </c>
      <c r="C12" s="494" t="s">
        <v>1</v>
      </c>
      <c r="D12" s="495"/>
      <c r="E12" s="142" t="s">
        <v>155</v>
      </c>
      <c r="F12" s="134"/>
      <c r="G12" s="134"/>
      <c r="H12" s="134"/>
      <c r="I12" s="134"/>
      <c r="J12" s="134"/>
      <c r="K12" s="135"/>
    </row>
    <row r="13" spans="2:11" ht="20.100000000000001" customHeight="1">
      <c r="B13" s="83">
        <f>SUMIF(K:K,"Totals",M:M)</f>
        <v>36</v>
      </c>
      <c r="C13" s="496" t="s">
        <v>2</v>
      </c>
      <c r="D13" s="497"/>
      <c r="E13" s="145"/>
      <c r="F13" s="136"/>
      <c r="G13" s="136"/>
      <c r="H13" s="136"/>
      <c r="I13" s="136"/>
      <c r="J13" s="136"/>
      <c r="K13" s="137"/>
    </row>
    <row r="14" spans="2:11" ht="20.100000000000001" customHeight="1">
      <c r="B14" s="83">
        <f>SUMIF(K:K,"Totals",N:N)</f>
        <v>3</v>
      </c>
      <c r="C14" s="498" t="s">
        <v>3</v>
      </c>
      <c r="D14" s="499"/>
      <c r="E14" s="143"/>
      <c r="F14" s="136"/>
      <c r="G14" s="136"/>
      <c r="H14" s="136"/>
      <c r="I14" s="136"/>
      <c r="J14" s="136"/>
      <c r="K14" s="137"/>
    </row>
    <row r="15" spans="2:11" ht="20.100000000000001" customHeight="1">
      <c r="B15" s="83">
        <f>SUMIF(K:K,"Totals",O:O)</f>
        <v>0</v>
      </c>
      <c r="C15" s="498" t="s">
        <v>4</v>
      </c>
      <c r="D15" s="499"/>
      <c r="E15" s="140"/>
      <c r="F15" s="136"/>
      <c r="G15" s="136"/>
      <c r="H15" s="136"/>
      <c r="I15" s="136"/>
      <c r="J15" s="136"/>
      <c r="K15" s="137"/>
    </row>
    <row r="16" spans="2:11" ht="20.100000000000001" customHeight="1" thickBot="1">
      <c r="B16" s="84">
        <f>B12-B13-B14-B15</f>
        <v>0</v>
      </c>
      <c r="C16" s="492" t="s">
        <v>44</v>
      </c>
      <c r="D16" s="493"/>
      <c r="E16" s="144"/>
      <c r="F16" s="138"/>
      <c r="G16" s="138"/>
      <c r="H16" s="138"/>
      <c r="I16" s="138"/>
      <c r="J16" s="138"/>
      <c r="K16" s="139"/>
    </row>
    <row r="17" spans="1:20" ht="20.100000000000001" customHeight="1" thickBot="1">
      <c r="B17"/>
      <c r="C17"/>
      <c r="D17" s="5"/>
      <c r="E17" s="5"/>
      <c r="F17" s="5"/>
      <c r="G17" s="5"/>
      <c r="H17" s="5"/>
      <c r="I17" s="5"/>
      <c r="J17" s="4"/>
      <c r="K17" s="4"/>
    </row>
    <row r="18" spans="1:20" ht="20.100000000000001" customHeight="1" thickBot="1">
      <c r="A18"/>
      <c r="B18" s="502" t="s">
        <v>183</v>
      </c>
      <c r="C18" s="503"/>
      <c r="D18" s="503"/>
      <c r="E18" s="503"/>
      <c r="F18" s="503"/>
      <c r="G18" s="503"/>
      <c r="H18" s="503"/>
      <c r="I18" s="503"/>
      <c r="J18" s="503"/>
      <c r="K18" s="503"/>
      <c r="L18" s="503"/>
      <c r="M18" s="503"/>
      <c r="N18" s="503"/>
      <c r="O18" s="503"/>
      <c r="P18" s="503"/>
      <c r="Q18" s="503"/>
      <c r="R18" s="503"/>
      <c r="S18" s="503"/>
      <c r="T18" s="504"/>
    </row>
    <row r="19" spans="1:20" ht="20.100000000000001" customHeight="1">
      <c r="A19"/>
      <c r="B19" s="69" t="s">
        <v>89</v>
      </c>
      <c r="C19" s="46"/>
      <c r="D19" s="40"/>
      <c r="E19" s="40"/>
      <c r="F19" s="40"/>
      <c r="G19" s="40"/>
      <c r="H19" s="40"/>
      <c r="I19" s="40"/>
      <c r="J19" s="68"/>
      <c r="K19" s="68"/>
      <c r="L19" s="48"/>
      <c r="M19" s="48"/>
      <c r="N19" s="48"/>
      <c r="O19" s="48"/>
      <c r="P19" s="48"/>
      <c r="Q19" s="48"/>
      <c r="R19" s="48"/>
      <c r="S19" s="48"/>
      <c r="T19" s="70"/>
    </row>
    <row r="20" spans="1:20" ht="20.100000000000001" customHeight="1">
      <c r="A20"/>
      <c r="B20" s="71" t="s">
        <v>90</v>
      </c>
      <c r="C20" s="46"/>
      <c r="D20" s="40"/>
      <c r="E20" s="40"/>
      <c r="F20" s="40"/>
      <c r="G20" s="40"/>
      <c r="H20" s="40"/>
      <c r="I20" s="40"/>
      <c r="J20" s="68"/>
      <c r="K20" s="68"/>
      <c r="L20" s="48"/>
      <c r="M20" s="48"/>
      <c r="N20" s="48"/>
      <c r="O20" s="48"/>
      <c r="P20" s="48"/>
      <c r="Q20" s="48"/>
      <c r="R20" s="48"/>
      <c r="S20" s="48"/>
      <c r="T20" s="70"/>
    </row>
    <row r="21" spans="1:20" ht="20.100000000000001" customHeight="1">
      <c r="A21"/>
      <c r="B21" s="71"/>
      <c r="C21" s="46"/>
      <c r="D21" s="40"/>
      <c r="E21" s="40"/>
      <c r="F21" s="40"/>
      <c r="G21" s="40"/>
      <c r="H21" s="40"/>
      <c r="I21" s="40"/>
      <c r="J21" s="68"/>
      <c r="K21" s="68"/>
      <c r="L21" s="48"/>
      <c r="M21" s="48"/>
      <c r="N21" s="48"/>
      <c r="O21" s="48"/>
      <c r="P21" s="48"/>
      <c r="Q21" s="48"/>
      <c r="R21" s="48"/>
      <c r="S21" s="48"/>
      <c r="T21" s="70"/>
    </row>
    <row r="22" spans="1:20" ht="20.100000000000001" customHeight="1">
      <c r="A22"/>
      <c r="B22" s="71"/>
      <c r="C22" s="46"/>
      <c r="D22" s="40"/>
      <c r="E22" s="40"/>
      <c r="F22" s="40"/>
      <c r="G22" s="40"/>
      <c r="H22" s="40"/>
      <c r="I22" s="40"/>
      <c r="J22" s="68"/>
      <c r="K22" s="68"/>
      <c r="L22" s="48"/>
      <c r="M22" s="48"/>
      <c r="N22" s="48"/>
      <c r="O22" s="48"/>
      <c r="P22" s="48"/>
      <c r="Q22" s="48"/>
      <c r="R22" s="48"/>
      <c r="S22" s="48"/>
      <c r="T22" s="70"/>
    </row>
    <row r="23" spans="1:20" ht="20.100000000000001" customHeight="1">
      <c r="A23"/>
      <c r="B23" s="71"/>
      <c r="C23" s="46"/>
      <c r="D23" s="40"/>
      <c r="E23" s="40"/>
      <c r="F23" s="40"/>
      <c r="G23" s="40"/>
      <c r="H23" s="40"/>
      <c r="I23" s="40"/>
      <c r="J23" s="68"/>
      <c r="K23" s="68"/>
      <c r="L23" s="48"/>
      <c r="M23" s="48"/>
      <c r="N23" s="48"/>
      <c r="O23" s="48"/>
      <c r="P23" s="48"/>
      <c r="Q23" s="48"/>
      <c r="R23" s="48"/>
      <c r="S23" s="48"/>
      <c r="T23" s="70"/>
    </row>
    <row r="24" spans="1:20" ht="20.100000000000001" customHeight="1">
      <c r="A24"/>
      <c r="B24" s="71"/>
      <c r="C24" s="46"/>
      <c r="D24" s="40"/>
      <c r="E24" s="40"/>
      <c r="F24" s="40"/>
      <c r="G24" s="40"/>
      <c r="H24" s="40"/>
      <c r="I24" s="40"/>
      <c r="J24" s="68"/>
      <c r="K24" s="68"/>
      <c r="L24" s="48"/>
      <c r="M24" s="48"/>
      <c r="N24" s="48"/>
      <c r="O24" s="48"/>
      <c r="P24" s="48"/>
      <c r="Q24" s="48"/>
      <c r="R24" s="48"/>
      <c r="S24" s="48"/>
      <c r="T24" s="70"/>
    </row>
    <row r="25" spans="1:20" ht="19.5" customHeight="1">
      <c r="A25"/>
      <c r="B25" s="71" t="s">
        <v>242</v>
      </c>
      <c r="C25" s="46"/>
      <c r="D25" s="40"/>
      <c r="E25" s="40"/>
      <c r="F25" s="40"/>
      <c r="G25" s="40"/>
      <c r="H25" s="40"/>
      <c r="I25" s="40"/>
      <c r="J25" s="68"/>
      <c r="K25" s="68"/>
      <c r="L25" s="48"/>
      <c r="M25" s="48"/>
      <c r="N25" s="48"/>
      <c r="O25" s="48"/>
      <c r="P25" s="48"/>
      <c r="Q25" s="48"/>
      <c r="R25" s="48"/>
      <c r="S25" s="48"/>
      <c r="T25" s="70"/>
    </row>
    <row r="26" spans="1:20" ht="20.100000000000001" customHeight="1">
      <c r="A26"/>
      <c r="B26" s="71"/>
      <c r="C26" s="46"/>
      <c r="D26" s="40"/>
      <c r="E26" s="40"/>
      <c r="F26" s="40"/>
      <c r="G26" s="40"/>
      <c r="H26" s="40"/>
      <c r="I26" s="40"/>
      <c r="J26" s="68"/>
      <c r="K26" s="68"/>
      <c r="L26" s="48"/>
      <c r="M26" s="48"/>
      <c r="N26" s="48"/>
      <c r="O26" s="48"/>
      <c r="P26" s="48"/>
      <c r="Q26" s="48"/>
      <c r="R26" s="48"/>
      <c r="S26" s="48"/>
      <c r="T26" s="70"/>
    </row>
    <row r="27" spans="1:20" ht="20.100000000000001" customHeight="1">
      <c r="A27"/>
      <c r="B27" s="71"/>
      <c r="C27" s="46"/>
      <c r="D27" s="40"/>
      <c r="E27" s="40"/>
      <c r="F27" s="40"/>
      <c r="G27" s="40"/>
      <c r="H27" s="40"/>
      <c r="I27" s="40"/>
      <c r="J27" s="68"/>
      <c r="K27" s="68"/>
      <c r="L27" s="48"/>
      <c r="M27" s="48"/>
      <c r="N27" s="48"/>
      <c r="O27" s="48"/>
      <c r="P27" s="48"/>
      <c r="Q27" s="48"/>
      <c r="R27" s="48"/>
      <c r="S27" s="48"/>
      <c r="T27" s="70"/>
    </row>
    <row r="28" spans="1:20" ht="20.100000000000001" customHeight="1">
      <c r="A28"/>
      <c r="B28" s="71"/>
      <c r="C28" s="46"/>
      <c r="D28" s="40"/>
      <c r="E28" s="40"/>
      <c r="F28" s="40"/>
      <c r="G28" s="40"/>
      <c r="H28" s="40"/>
      <c r="I28" s="40"/>
      <c r="J28" s="68"/>
      <c r="K28" s="68"/>
      <c r="L28" s="48"/>
      <c r="M28" s="48"/>
      <c r="N28" s="48"/>
      <c r="O28" s="48"/>
      <c r="P28" s="48"/>
      <c r="Q28" s="48"/>
      <c r="R28" s="48"/>
      <c r="S28" s="48"/>
      <c r="T28" s="70"/>
    </row>
    <row r="29" spans="1:20" ht="20.100000000000001" customHeight="1">
      <c r="A29"/>
      <c r="B29" s="71"/>
      <c r="C29" s="46"/>
      <c r="D29" s="40"/>
      <c r="E29" s="40"/>
      <c r="F29" s="40"/>
      <c r="G29" s="40"/>
      <c r="H29" s="40"/>
      <c r="I29" s="40"/>
      <c r="J29" s="68"/>
      <c r="K29" s="68"/>
      <c r="L29" s="48"/>
      <c r="M29" s="48"/>
      <c r="N29" s="48"/>
      <c r="O29" s="48"/>
      <c r="P29" s="48"/>
      <c r="Q29" s="48"/>
      <c r="R29" s="48"/>
      <c r="S29" s="48"/>
      <c r="T29" s="70"/>
    </row>
    <row r="30" spans="1:20" ht="20.100000000000001" customHeight="1">
      <c r="A30"/>
      <c r="B30" s="71"/>
      <c r="C30" s="46"/>
      <c r="D30" s="40"/>
      <c r="E30" s="40"/>
      <c r="F30" s="40"/>
      <c r="G30" s="40"/>
      <c r="H30" s="40"/>
      <c r="I30" s="40"/>
      <c r="J30" s="68"/>
      <c r="K30" s="68"/>
      <c r="L30" s="48"/>
      <c r="M30" s="48"/>
      <c r="N30" s="48"/>
      <c r="O30" s="48"/>
      <c r="P30" s="48"/>
      <c r="Q30" s="48"/>
      <c r="R30" s="48"/>
      <c r="S30" s="48"/>
      <c r="T30" s="70"/>
    </row>
    <row r="31" spans="1:20" ht="20.100000000000001" customHeight="1">
      <c r="A31"/>
      <c r="B31" s="71"/>
      <c r="C31" s="46"/>
      <c r="D31" s="40"/>
      <c r="E31" s="40"/>
      <c r="F31" s="40"/>
      <c r="G31" s="40"/>
      <c r="H31" s="40"/>
      <c r="I31" s="40"/>
      <c r="J31" s="68"/>
      <c r="K31" s="68"/>
      <c r="L31" s="48"/>
      <c r="M31" s="48"/>
      <c r="N31" s="48"/>
      <c r="O31" s="48"/>
      <c r="P31" s="48"/>
      <c r="Q31" s="48"/>
      <c r="R31" s="48"/>
      <c r="S31" s="48"/>
      <c r="T31" s="70"/>
    </row>
    <row r="32" spans="1:20" ht="20.100000000000001" customHeight="1">
      <c r="A32"/>
      <c r="B32" s="71"/>
      <c r="C32" s="46"/>
      <c r="D32" s="40"/>
      <c r="E32" s="40"/>
      <c r="F32" s="40"/>
      <c r="G32" s="40"/>
      <c r="H32" s="40"/>
      <c r="I32" s="40"/>
      <c r="J32" s="68"/>
      <c r="K32" s="68"/>
      <c r="L32" s="48"/>
      <c r="M32" s="48"/>
      <c r="N32" s="48"/>
      <c r="O32" s="48"/>
      <c r="P32" s="48"/>
      <c r="Q32" s="48"/>
      <c r="R32" s="48"/>
      <c r="S32" s="48"/>
      <c r="T32" s="70"/>
    </row>
    <row r="33" spans="1:20" ht="20.100000000000001" customHeight="1">
      <c r="A33"/>
      <c r="B33" s="71"/>
      <c r="C33" s="46"/>
      <c r="D33" s="40"/>
      <c r="E33" s="40"/>
      <c r="F33" s="40"/>
      <c r="G33" s="40"/>
      <c r="H33" s="40"/>
      <c r="I33" s="40"/>
      <c r="J33" s="68"/>
      <c r="K33" s="68"/>
      <c r="L33" s="48"/>
      <c r="M33" s="48"/>
      <c r="N33" s="48"/>
      <c r="O33" s="48"/>
      <c r="P33" s="48"/>
      <c r="Q33" s="48"/>
      <c r="R33" s="48"/>
      <c r="S33" s="48"/>
      <c r="T33" s="70"/>
    </row>
    <row r="34" spans="1:20" ht="20.100000000000001" customHeight="1">
      <c r="A34"/>
      <c r="B34" s="71"/>
      <c r="C34" s="46"/>
      <c r="D34" s="40"/>
      <c r="E34" s="40"/>
      <c r="F34" s="40"/>
      <c r="G34" s="40"/>
      <c r="H34" s="40"/>
      <c r="I34" s="40"/>
      <c r="J34" s="68"/>
      <c r="K34" s="68"/>
      <c r="L34" s="48"/>
      <c r="M34" s="48"/>
      <c r="N34" s="48"/>
      <c r="O34" s="48"/>
      <c r="P34" s="48"/>
      <c r="Q34" s="48"/>
      <c r="R34" s="48"/>
      <c r="S34" s="48"/>
      <c r="T34" s="70"/>
    </row>
    <row r="35" spans="1:20" ht="20.100000000000001" customHeight="1">
      <c r="A35"/>
      <c r="B35" s="71"/>
      <c r="C35" s="46"/>
      <c r="D35" s="40"/>
      <c r="E35" s="40"/>
      <c r="F35" s="40"/>
      <c r="G35" s="40"/>
      <c r="H35" s="40"/>
      <c r="I35" s="40"/>
      <c r="J35" s="68"/>
      <c r="K35" s="68"/>
      <c r="L35" s="48"/>
      <c r="M35" s="48"/>
      <c r="N35" s="48"/>
      <c r="O35" s="48"/>
      <c r="P35" s="48"/>
      <c r="Q35" s="48"/>
      <c r="R35" s="48"/>
      <c r="S35" s="48"/>
      <c r="T35" s="70"/>
    </row>
    <row r="36" spans="1:20" ht="20.100000000000001" customHeight="1">
      <c r="A36"/>
      <c r="B36" s="71"/>
      <c r="C36" s="46"/>
      <c r="D36" s="40"/>
      <c r="E36" s="40"/>
      <c r="F36" s="40"/>
      <c r="G36" s="40"/>
      <c r="H36" s="40"/>
      <c r="I36" s="40"/>
      <c r="J36" s="68"/>
      <c r="K36" s="68"/>
      <c r="L36" s="48"/>
      <c r="M36" s="48"/>
      <c r="N36" s="48"/>
      <c r="O36" s="48"/>
      <c r="P36" s="48"/>
      <c r="Q36" s="48"/>
      <c r="R36" s="48"/>
      <c r="S36" s="48"/>
      <c r="T36" s="70"/>
    </row>
    <row r="37" spans="1:20" ht="20.100000000000001" customHeight="1">
      <c r="A37"/>
      <c r="B37" s="71"/>
      <c r="C37" s="46"/>
      <c r="D37" s="40"/>
      <c r="E37" s="40"/>
      <c r="F37" s="40"/>
      <c r="G37" s="40"/>
      <c r="H37" s="40"/>
      <c r="I37" s="40"/>
      <c r="J37" s="68"/>
      <c r="K37" s="68"/>
      <c r="L37" s="48"/>
      <c r="M37" s="48"/>
      <c r="N37" s="48"/>
      <c r="O37" s="48"/>
      <c r="P37" s="48"/>
      <c r="Q37" s="48"/>
      <c r="R37" s="48"/>
      <c r="S37" s="48"/>
      <c r="T37" s="70"/>
    </row>
    <row r="38" spans="1:20" ht="20.100000000000001" customHeight="1">
      <c r="A38"/>
      <c r="B38" s="71"/>
      <c r="C38" s="46"/>
      <c r="D38" s="40"/>
      <c r="E38" s="40"/>
      <c r="F38" s="40"/>
      <c r="G38" s="40"/>
      <c r="H38" s="40"/>
      <c r="I38" s="40"/>
      <c r="J38" s="68"/>
      <c r="K38" s="68"/>
      <c r="L38" s="48"/>
      <c r="M38" s="48"/>
      <c r="N38" s="48"/>
      <c r="O38" s="48"/>
      <c r="P38" s="48"/>
      <c r="Q38" s="48"/>
      <c r="R38" s="48"/>
      <c r="S38" s="48"/>
      <c r="T38" s="70"/>
    </row>
    <row r="39" spans="1:20" ht="19.5" customHeight="1">
      <c r="A39"/>
      <c r="B39" s="71"/>
      <c r="C39" s="46"/>
      <c r="D39" s="40"/>
      <c r="E39" s="40"/>
      <c r="F39" s="40"/>
      <c r="G39" s="40"/>
      <c r="H39" s="40"/>
      <c r="I39" s="40"/>
      <c r="J39" s="68"/>
      <c r="K39" s="68"/>
      <c r="L39" s="48"/>
      <c r="M39" s="48"/>
      <c r="N39" s="48"/>
      <c r="O39" s="48"/>
      <c r="P39" s="48"/>
      <c r="Q39" s="48"/>
      <c r="R39" s="48"/>
      <c r="S39" s="48"/>
      <c r="T39" s="70"/>
    </row>
    <row r="40" spans="1:20" ht="20.100000000000001" customHeight="1">
      <c r="A40"/>
      <c r="B40" s="71"/>
      <c r="C40" s="46"/>
      <c r="D40" s="40"/>
      <c r="E40" s="40"/>
      <c r="F40" s="40"/>
      <c r="G40" s="40"/>
      <c r="H40" s="40"/>
      <c r="I40" s="40"/>
      <c r="J40" s="68"/>
      <c r="K40" s="68"/>
      <c r="L40" s="48"/>
      <c r="M40" s="48"/>
      <c r="N40" s="48"/>
      <c r="O40" s="48"/>
      <c r="P40" s="48"/>
      <c r="Q40" s="48"/>
      <c r="R40" s="48"/>
      <c r="S40" s="48"/>
      <c r="T40" s="70"/>
    </row>
    <row r="41" spans="1:20" ht="20.100000000000001" customHeight="1">
      <c r="A41"/>
      <c r="B41" s="71"/>
      <c r="C41" s="46"/>
      <c r="D41" s="40"/>
      <c r="E41" s="40"/>
      <c r="F41" s="40"/>
      <c r="G41" s="40"/>
      <c r="H41" s="40"/>
      <c r="I41" s="40"/>
      <c r="J41" s="68"/>
      <c r="K41" s="68"/>
      <c r="L41" s="48"/>
      <c r="M41" s="48"/>
      <c r="N41" s="48"/>
      <c r="O41" s="48"/>
      <c r="P41" s="48"/>
      <c r="Q41" s="48"/>
      <c r="R41" s="48"/>
      <c r="S41" s="48"/>
      <c r="T41" s="70"/>
    </row>
    <row r="42" spans="1:20" ht="20.100000000000001" customHeight="1">
      <c r="A42"/>
      <c r="B42" s="71"/>
      <c r="C42" s="46"/>
      <c r="D42" s="40"/>
      <c r="E42" s="40"/>
      <c r="F42" s="40"/>
      <c r="G42" s="40"/>
      <c r="H42" s="40"/>
      <c r="I42" s="40"/>
      <c r="J42" s="68"/>
      <c r="K42" s="68"/>
      <c r="L42" s="48"/>
      <c r="M42" s="48"/>
      <c r="N42" s="48"/>
      <c r="O42" s="48"/>
      <c r="P42" s="48"/>
      <c r="Q42" s="48"/>
      <c r="R42" s="48"/>
      <c r="S42" s="48"/>
      <c r="T42" s="70"/>
    </row>
    <row r="43" spans="1:20" ht="20.100000000000001" customHeight="1">
      <c r="A43"/>
      <c r="B43" s="71"/>
      <c r="C43" s="46"/>
      <c r="D43" s="40"/>
      <c r="E43" s="40"/>
      <c r="F43" s="40"/>
      <c r="G43" s="40"/>
      <c r="H43" s="40"/>
      <c r="I43" s="40"/>
      <c r="J43" s="68"/>
      <c r="K43" s="68"/>
      <c r="L43" s="48"/>
      <c r="M43" s="48"/>
      <c r="N43" s="48"/>
      <c r="O43" s="48"/>
      <c r="P43" s="48"/>
      <c r="Q43" s="48"/>
      <c r="R43" s="48"/>
      <c r="S43" s="48"/>
      <c r="T43" s="70"/>
    </row>
    <row r="44" spans="1:20" ht="20.100000000000001" customHeight="1">
      <c r="A44"/>
      <c r="B44" s="71"/>
      <c r="C44" s="46"/>
      <c r="D44" s="40"/>
      <c r="E44" s="40"/>
      <c r="F44" s="40"/>
      <c r="G44" s="40"/>
      <c r="H44" s="40"/>
      <c r="I44" s="40"/>
      <c r="J44" s="68"/>
      <c r="K44" s="68"/>
      <c r="L44" s="48"/>
      <c r="M44" s="48"/>
      <c r="N44" s="48"/>
      <c r="O44" s="48"/>
      <c r="P44" s="48"/>
      <c r="Q44" s="48"/>
      <c r="R44" s="48"/>
      <c r="S44" s="48"/>
      <c r="T44" s="70"/>
    </row>
    <row r="45" spans="1:20" ht="20.100000000000001" customHeight="1">
      <c r="A45"/>
      <c r="B45" s="71"/>
      <c r="C45" s="46"/>
      <c r="D45" s="40"/>
      <c r="E45" s="40"/>
      <c r="F45" s="40"/>
      <c r="G45" s="40"/>
      <c r="H45" s="40"/>
      <c r="I45" s="40"/>
      <c r="J45" s="68"/>
      <c r="K45" s="68"/>
      <c r="L45" s="48"/>
      <c r="M45" s="48"/>
      <c r="N45" s="48"/>
      <c r="O45" s="48"/>
      <c r="P45" s="48"/>
      <c r="Q45" s="48"/>
      <c r="R45" s="48"/>
      <c r="S45" s="48"/>
      <c r="T45" s="70"/>
    </row>
    <row r="46" spans="1:20" ht="20.100000000000001" customHeight="1">
      <c r="A46"/>
      <c r="B46" s="71"/>
      <c r="C46" s="46"/>
      <c r="D46" s="40"/>
      <c r="E46" s="40"/>
      <c r="F46" s="40"/>
      <c r="G46" s="40"/>
      <c r="H46" s="40"/>
      <c r="I46" s="40"/>
      <c r="J46" s="68"/>
      <c r="K46" s="68"/>
      <c r="L46" s="48"/>
      <c r="M46" s="48"/>
      <c r="N46" s="48"/>
      <c r="O46" s="48"/>
      <c r="P46" s="48"/>
      <c r="Q46" s="48"/>
      <c r="R46" s="48"/>
      <c r="S46" s="48"/>
      <c r="T46" s="70"/>
    </row>
    <row r="47" spans="1:20" ht="20.100000000000001" customHeight="1">
      <c r="A47"/>
      <c r="B47" s="71"/>
      <c r="C47" s="46"/>
      <c r="D47" s="40"/>
      <c r="E47" s="40"/>
      <c r="F47" s="40"/>
      <c r="G47" s="40"/>
      <c r="H47" s="40"/>
      <c r="I47" s="40"/>
      <c r="J47" s="68"/>
      <c r="K47" s="68"/>
      <c r="L47" s="48"/>
      <c r="M47" s="48"/>
      <c r="N47" s="48"/>
      <c r="O47" s="48"/>
      <c r="P47" s="48"/>
      <c r="Q47" s="48"/>
      <c r="R47" s="48"/>
      <c r="S47" s="48"/>
      <c r="T47" s="70"/>
    </row>
    <row r="48" spans="1:20" ht="20.100000000000001" customHeight="1">
      <c r="A48"/>
      <c r="B48" s="71"/>
      <c r="C48" s="46"/>
      <c r="D48" s="40"/>
      <c r="E48" s="40"/>
      <c r="F48" s="40"/>
      <c r="G48" s="40"/>
      <c r="H48" s="40"/>
      <c r="I48" s="40"/>
      <c r="J48" s="68"/>
      <c r="K48" s="68"/>
      <c r="L48" s="48"/>
      <c r="M48" s="48"/>
      <c r="N48" s="48"/>
      <c r="O48" s="48"/>
      <c r="P48" s="48"/>
      <c r="Q48" s="48"/>
      <c r="R48" s="48"/>
      <c r="S48" s="48"/>
      <c r="T48" s="70"/>
    </row>
    <row r="49" spans="1:20" ht="20.100000000000001" customHeight="1">
      <c r="A49"/>
      <c r="B49" s="71"/>
      <c r="C49" s="46"/>
      <c r="D49" s="40"/>
      <c r="E49" s="40"/>
      <c r="F49" s="40"/>
      <c r="G49" s="40"/>
      <c r="H49" s="40"/>
      <c r="I49" s="40"/>
      <c r="J49" s="68"/>
      <c r="K49" s="68"/>
      <c r="L49" s="48"/>
      <c r="M49" s="48"/>
      <c r="N49" s="48"/>
      <c r="O49" s="48"/>
      <c r="P49" s="48"/>
      <c r="Q49" s="48"/>
      <c r="R49" s="48"/>
      <c r="S49" s="48"/>
      <c r="T49" s="70"/>
    </row>
    <row r="50" spans="1:20" ht="20.100000000000001" customHeight="1">
      <c r="A50"/>
      <c r="B50" s="71"/>
      <c r="C50" s="46"/>
      <c r="D50" s="40"/>
      <c r="E50" s="40"/>
      <c r="F50" s="40"/>
      <c r="G50" s="40"/>
      <c r="H50" s="40"/>
      <c r="I50" s="40"/>
      <c r="J50" s="68"/>
      <c r="K50" s="68"/>
      <c r="L50" s="48"/>
      <c r="M50" s="48"/>
      <c r="N50" s="48"/>
      <c r="O50" s="48"/>
      <c r="P50" s="48"/>
      <c r="Q50" s="48"/>
      <c r="R50" s="48"/>
      <c r="S50" s="48"/>
      <c r="T50" s="70"/>
    </row>
    <row r="51" spans="1:20" ht="20.100000000000001" customHeight="1">
      <c r="A51"/>
      <c r="B51" s="71" t="s">
        <v>243</v>
      </c>
      <c r="C51" s="46"/>
      <c r="D51" s="40"/>
      <c r="E51" s="40"/>
      <c r="F51" s="40"/>
      <c r="G51" s="40"/>
      <c r="H51" s="40"/>
      <c r="I51" s="40"/>
      <c r="J51" s="68"/>
      <c r="K51" s="68"/>
      <c r="L51" s="48"/>
      <c r="M51" s="48"/>
      <c r="N51" s="48"/>
      <c r="O51" s="48"/>
      <c r="P51" s="48"/>
      <c r="Q51" s="48"/>
      <c r="R51" s="48"/>
      <c r="S51" s="48"/>
      <c r="T51" s="70"/>
    </row>
    <row r="52" spans="1:20" ht="20.100000000000001" customHeight="1">
      <c r="A52"/>
      <c r="B52" s="71"/>
      <c r="C52" s="46"/>
      <c r="D52" s="40"/>
      <c r="E52" s="40"/>
      <c r="F52" s="40"/>
      <c r="G52" s="40"/>
      <c r="H52" s="40"/>
      <c r="I52" s="40"/>
      <c r="J52" s="68"/>
      <c r="K52" s="68"/>
      <c r="L52" s="48"/>
      <c r="M52" s="48"/>
      <c r="N52" s="48"/>
      <c r="O52" s="48"/>
      <c r="P52" s="48"/>
      <c r="Q52" s="48"/>
      <c r="R52" s="48"/>
      <c r="S52" s="48"/>
      <c r="T52" s="70"/>
    </row>
    <row r="53" spans="1:20" ht="20.100000000000001" customHeight="1">
      <c r="A53"/>
      <c r="B53" s="71"/>
      <c r="C53" s="46"/>
      <c r="D53" s="40"/>
      <c r="E53" s="40"/>
      <c r="F53" s="40"/>
      <c r="G53" s="40"/>
      <c r="H53" s="40"/>
      <c r="I53" s="40"/>
      <c r="J53" s="68"/>
      <c r="K53" s="68"/>
      <c r="L53" s="48"/>
      <c r="M53" s="48"/>
      <c r="N53" s="48"/>
      <c r="O53" s="48"/>
      <c r="P53" s="48"/>
      <c r="Q53" s="48"/>
      <c r="R53" s="48"/>
      <c r="S53" s="48"/>
      <c r="T53" s="70"/>
    </row>
    <row r="54" spans="1:20" ht="20.100000000000001" customHeight="1">
      <c r="A54"/>
      <c r="B54" s="71"/>
      <c r="C54" s="46"/>
      <c r="D54" s="40"/>
      <c r="E54" s="40"/>
      <c r="F54" s="40"/>
      <c r="G54" s="40"/>
      <c r="H54" s="40"/>
      <c r="I54" s="40"/>
      <c r="J54" s="68"/>
      <c r="K54" s="68"/>
      <c r="L54" s="48"/>
      <c r="M54" s="48"/>
      <c r="N54" s="48"/>
      <c r="O54" s="48"/>
      <c r="P54" s="48"/>
      <c r="Q54" s="48"/>
      <c r="R54" s="48"/>
      <c r="S54" s="48"/>
      <c r="T54" s="70"/>
    </row>
    <row r="55" spans="1:20" ht="20.100000000000001" customHeight="1">
      <c r="A55"/>
      <c r="B55" s="71"/>
      <c r="C55" s="46"/>
      <c r="D55" s="40"/>
      <c r="E55" s="40"/>
      <c r="F55" s="40"/>
      <c r="G55" s="40"/>
      <c r="H55" s="40"/>
      <c r="I55" s="40"/>
      <c r="J55" s="68"/>
      <c r="K55" s="68"/>
      <c r="L55" s="48"/>
      <c r="M55" s="48"/>
      <c r="N55" s="48"/>
      <c r="O55" s="48"/>
      <c r="P55" s="48"/>
      <c r="Q55" s="48"/>
      <c r="R55" s="48"/>
      <c r="S55" s="48"/>
      <c r="T55" s="70"/>
    </row>
    <row r="56" spans="1:20" ht="20.100000000000001" customHeight="1">
      <c r="A56"/>
      <c r="B56" s="71"/>
      <c r="C56" s="46"/>
      <c r="D56" s="40"/>
      <c r="E56" s="40"/>
      <c r="F56" s="40"/>
      <c r="G56" s="40"/>
      <c r="H56" s="40"/>
      <c r="I56" s="40"/>
      <c r="J56" s="68"/>
      <c r="K56" s="68"/>
      <c r="L56" s="48"/>
      <c r="M56" s="48"/>
      <c r="N56" s="48"/>
      <c r="O56" s="48"/>
      <c r="P56" s="48"/>
      <c r="Q56" s="48"/>
      <c r="R56" s="48"/>
      <c r="S56" s="48"/>
      <c r="T56" s="70"/>
    </row>
    <row r="57" spans="1:20" ht="20.100000000000001" customHeight="1">
      <c r="A57"/>
      <c r="B57" s="71"/>
      <c r="C57" s="46"/>
      <c r="D57" s="40"/>
      <c r="E57" s="40"/>
      <c r="F57" s="40"/>
      <c r="G57" s="40"/>
      <c r="H57" s="40"/>
      <c r="I57" s="40"/>
      <c r="J57" s="68"/>
      <c r="K57" s="68"/>
      <c r="L57" s="48"/>
      <c r="M57" s="48"/>
      <c r="N57" s="48"/>
      <c r="O57" s="48"/>
      <c r="P57" s="48"/>
      <c r="Q57" s="48"/>
      <c r="R57" s="48"/>
      <c r="S57" s="48"/>
      <c r="T57" s="70"/>
    </row>
    <row r="58" spans="1:20" ht="20.100000000000001" customHeight="1">
      <c r="A58"/>
      <c r="B58" s="71"/>
      <c r="C58" s="46"/>
      <c r="D58" s="40"/>
      <c r="E58" s="40"/>
      <c r="F58" s="40"/>
      <c r="G58" s="40"/>
      <c r="H58" s="40"/>
      <c r="I58" s="40"/>
      <c r="J58" s="68"/>
      <c r="K58" s="68"/>
      <c r="L58" s="48"/>
      <c r="M58" s="48"/>
      <c r="N58" s="48"/>
      <c r="O58" s="48"/>
      <c r="P58" s="48"/>
      <c r="Q58" s="48"/>
      <c r="R58" s="48"/>
      <c r="S58" s="48"/>
      <c r="T58" s="70"/>
    </row>
    <row r="59" spans="1:20" ht="20.100000000000001" customHeight="1">
      <c r="A59"/>
      <c r="B59" s="71"/>
      <c r="C59" s="46"/>
      <c r="D59" s="40"/>
      <c r="E59" s="40"/>
      <c r="F59" s="40"/>
      <c r="G59" s="40"/>
      <c r="H59" s="40"/>
      <c r="I59" s="40"/>
      <c r="J59" s="68"/>
      <c r="K59" s="68"/>
      <c r="L59" s="48"/>
      <c r="M59" s="48"/>
      <c r="N59" s="48"/>
      <c r="O59" s="48"/>
      <c r="P59" s="48"/>
      <c r="Q59" s="48"/>
      <c r="R59" s="48"/>
      <c r="S59" s="48"/>
      <c r="T59" s="70"/>
    </row>
    <row r="60" spans="1:20" ht="20.100000000000001" customHeight="1">
      <c r="A60"/>
      <c r="B60" s="71"/>
      <c r="C60" s="46"/>
      <c r="D60" s="40"/>
      <c r="E60" s="40"/>
      <c r="F60" s="40"/>
      <c r="G60" s="40"/>
      <c r="H60" s="40"/>
      <c r="I60" s="40"/>
      <c r="J60" s="68"/>
      <c r="K60" s="68"/>
      <c r="L60" s="48"/>
      <c r="M60" s="48"/>
      <c r="N60" s="48"/>
      <c r="O60" s="48"/>
      <c r="P60" s="48"/>
      <c r="Q60" s="48"/>
      <c r="R60" s="48"/>
      <c r="S60" s="48"/>
      <c r="T60" s="70"/>
    </row>
    <row r="61" spans="1:20" ht="20.100000000000001" customHeight="1">
      <c r="A61"/>
      <c r="B61" s="71"/>
      <c r="C61" s="46"/>
      <c r="D61" s="40"/>
      <c r="E61" s="40"/>
      <c r="F61" s="40"/>
      <c r="G61" s="40"/>
      <c r="H61" s="40"/>
      <c r="I61" s="40"/>
      <c r="J61" s="68"/>
      <c r="K61" s="68"/>
      <c r="L61" s="48"/>
      <c r="M61" s="48"/>
      <c r="N61" s="48"/>
      <c r="O61" s="48"/>
      <c r="P61" s="48"/>
      <c r="Q61" s="48"/>
      <c r="R61" s="48"/>
      <c r="S61" s="48"/>
      <c r="T61" s="70"/>
    </row>
    <row r="62" spans="1:20" ht="20.100000000000001" customHeight="1">
      <c r="A62"/>
      <c r="B62" s="71"/>
      <c r="C62" s="46"/>
      <c r="D62" s="40"/>
      <c r="E62" s="40"/>
      <c r="F62" s="40"/>
      <c r="G62" s="40"/>
      <c r="H62" s="40"/>
      <c r="I62" s="40"/>
      <c r="J62" s="68"/>
      <c r="K62" s="68"/>
      <c r="L62" s="48"/>
      <c r="M62" s="48"/>
      <c r="N62" s="48"/>
      <c r="O62" s="48"/>
      <c r="P62" s="48"/>
      <c r="Q62" s="48"/>
      <c r="R62" s="48"/>
      <c r="S62" s="48"/>
      <c r="T62" s="70"/>
    </row>
    <row r="63" spans="1:20" ht="20.100000000000001" customHeight="1">
      <c r="A63"/>
      <c r="B63" s="71"/>
      <c r="C63" s="46"/>
      <c r="D63" s="40"/>
      <c r="E63" s="40"/>
      <c r="F63" s="40"/>
      <c r="G63" s="40"/>
      <c r="H63" s="40"/>
      <c r="I63" s="40"/>
      <c r="J63" s="68"/>
      <c r="K63" s="68"/>
      <c r="L63" s="48"/>
      <c r="M63" s="48"/>
      <c r="N63" s="48"/>
      <c r="O63" s="48"/>
      <c r="P63" s="48"/>
      <c r="Q63" s="48"/>
      <c r="R63" s="48"/>
      <c r="S63" s="48"/>
      <c r="T63" s="70"/>
    </row>
    <row r="64" spans="1:20" ht="20.100000000000001" customHeight="1">
      <c r="A64"/>
      <c r="B64" s="71"/>
      <c r="C64" s="46"/>
      <c r="D64" s="40"/>
      <c r="E64" s="40"/>
      <c r="F64" s="40"/>
      <c r="G64" s="40"/>
      <c r="H64" s="40"/>
      <c r="I64" s="40"/>
      <c r="J64" s="68"/>
      <c r="K64" s="68"/>
      <c r="L64" s="48"/>
      <c r="M64" s="48"/>
      <c r="N64" s="48"/>
      <c r="O64" s="48"/>
      <c r="P64" s="48"/>
      <c r="Q64" s="48"/>
      <c r="R64" s="48"/>
      <c r="S64" s="48"/>
      <c r="T64" s="70"/>
    </row>
    <row r="65" spans="1:20" ht="20.100000000000001" customHeight="1">
      <c r="A65"/>
      <c r="B65" s="71"/>
      <c r="C65" s="46"/>
      <c r="D65" s="40"/>
      <c r="E65" s="40"/>
      <c r="F65" s="40"/>
      <c r="G65" s="40"/>
      <c r="H65" s="40"/>
      <c r="I65" s="40"/>
      <c r="J65" s="68"/>
      <c r="K65" s="68"/>
      <c r="L65" s="48"/>
      <c r="M65" s="48"/>
      <c r="N65" s="48"/>
      <c r="O65" s="48"/>
      <c r="P65" s="48"/>
      <c r="Q65" s="48"/>
      <c r="R65" s="48"/>
      <c r="S65" s="48"/>
      <c r="T65" s="70"/>
    </row>
    <row r="66" spans="1:20" ht="20.100000000000001" customHeight="1">
      <c r="A66"/>
      <c r="B66" s="71"/>
      <c r="C66" s="46"/>
      <c r="D66" s="40"/>
      <c r="E66" s="40"/>
      <c r="F66" s="40"/>
      <c r="G66" s="40"/>
      <c r="H66" s="40"/>
      <c r="I66" s="40"/>
      <c r="J66" s="68"/>
      <c r="K66" s="68"/>
      <c r="L66" s="48"/>
      <c r="M66" s="48"/>
      <c r="N66" s="48"/>
      <c r="O66" s="48"/>
      <c r="P66" s="48"/>
      <c r="Q66" s="48"/>
      <c r="R66" s="48"/>
      <c r="S66" s="48"/>
      <c r="T66" s="70"/>
    </row>
    <row r="67" spans="1:20" ht="20.100000000000001" customHeight="1">
      <c r="A67"/>
      <c r="B67" s="71"/>
      <c r="C67" s="46"/>
      <c r="D67" s="40"/>
      <c r="E67" s="40"/>
      <c r="F67" s="40"/>
      <c r="G67" s="40"/>
      <c r="H67" s="40"/>
      <c r="I67" s="40"/>
      <c r="J67" s="68"/>
      <c r="K67" s="68"/>
      <c r="L67" s="48"/>
      <c r="M67" s="48"/>
      <c r="N67" s="48"/>
      <c r="O67" s="48"/>
      <c r="P67" s="48"/>
      <c r="Q67" s="48"/>
      <c r="R67" s="48"/>
      <c r="S67" s="48"/>
      <c r="T67" s="70"/>
    </row>
    <row r="68" spans="1:20" ht="20.100000000000001" customHeight="1">
      <c r="A68"/>
      <c r="B68" s="72"/>
      <c r="C68" s="46"/>
      <c r="D68" s="40"/>
      <c r="E68" s="40"/>
      <c r="F68" s="40"/>
      <c r="G68" s="40"/>
      <c r="H68" s="40"/>
      <c r="I68" s="40"/>
      <c r="J68" s="68"/>
      <c r="K68" s="68"/>
      <c r="L68" s="48"/>
      <c r="M68" s="48"/>
      <c r="N68" s="48"/>
      <c r="O68" s="48"/>
      <c r="P68" s="48"/>
      <c r="Q68" s="48"/>
      <c r="R68" s="48"/>
      <c r="S68" s="48"/>
      <c r="T68" s="70"/>
    </row>
    <row r="69" spans="1:20" ht="20.100000000000001" customHeight="1">
      <c r="A69"/>
      <c r="B69" s="72"/>
      <c r="C69" s="46"/>
      <c r="D69" s="40"/>
      <c r="E69" s="40"/>
      <c r="F69" s="40"/>
      <c r="G69" s="40"/>
      <c r="H69" s="40"/>
      <c r="I69" s="40"/>
      <c r="J69" s="68"/>
      <c r="K69" s="68"/>
      <c r="L69" s="48"/>
      <c r="M69" s="48"/>
      <c r="N69" s="48"/>
      <c r="O69" s="48"/>
      <c r="P69" s="48"/>
      <c r="Q69" s="48"/>
      <c r="R69" s="48"/>
      <c r="S69" s="48"/>
      <c r="T69" s="70"/>
    </row>
    <row r="70" spans="1:20" ht="20.100000000000001" customHeight="1">
      <c r="A70"/>
      <c r="B70" s="72"/>
      <c r="C70" s="46"/>
      <c r="D70" s="40"/>
      <c r="E70" s="40"/>
      <c r="F70" s="40"/>
      <c r="G70" s="40"/>
      <c r="H70" s="40"/>
      <c r="I70" s="40"/>
      <c r="J70" s="68"/>
      <c r="K70" s="68"/>
      <c r="L70" s="48"/>
      <c r="M70" s="48"/>
      <c r="N70" s="48"/>
      <c r="O70" s="48"/>
      <c r="P70" s="48"/>
      <c r="Q70" s="48"/>
      <c r="R70" s="48"/>
      <c r="S70" s="48"/>
      <c r="T70" s="70"/>
    </row>
    <row r="71" spans="1:20" ht="20.100000000000001" customHeight="1">
      <c r="A71"/>
      <c r="B71" s="72"/>
      <c r="C71" s="46"/>
      <c r="D71" s="40"/>
      <c r="E71" s="40"/>
      <c r="F71" s="40"/>
      <c r="G71" s="40"/>
      <c r="H71" s="40"/>
      <c r="I71" s="40"/>
      <c r="J71" s="68"/>
      <c r="K71" s="68"/>
      <c r="L71" s="48"/>
      <c r="M71" s="48"/>
      <c r="N71" s="48"/>
      <c r="O71" s="48"/>
      <c r="P71" s="48"/>
      <c r="Q71" s="48"/>
      <c r="R71" s="48"/>
      <c r="S71" s="48"/>
      <c r="T71" s="70"/>
    </row>
    <row r="72" spans="1:20" ht="20.100000000000001" customHeight="1">
      <c r="A72"/>
      <c r="B72" s="72"/>
      <c r="C72" s="46"/>
      <c r="D72" s="40"/>
      <c r="E72" s="40"/>
      <c r="F72" s="40"/>
      <c r="G72" s="40"/>
      <c r="H72" s="40"/>
      <c r="I72" s="40"/>
      <c r="J72" s="68"/>
      <c r="K72" s="68"/>
      <c r="L72" s="48"/>
      <c r="M72" s="48"/>
      <c r="N72" s="48"/>
      <c r="O72" s="48"/>
      <c r="P72" s="48"/>
      <c r="Q72" s="48"/>
      <c r="R72" s="48"/>
      <c r="S72" s="48"/>
      <c r="T72" s="70"/>
    </row>
    <row r="73" spans="1:20" ht="20.100000000000001" customHeight="1">
      <c r="A73"/>
      <c r="B73" s="72"/>
      <c r="C73" s="46"/>
      <c r="D73" s="40"/>
      <c r="E73" s="40"/>
      <c r="F73" s="40"/>
      <c r="G73" s="40"/>
      <c r="H73" s="40"/>
      <c r="I73" s="40"/>
      <c r="J73" s="68"/>
      <c r="K73" s="68"/>
      <c r="L73" s="48"/>
      <c r="M73" s="48"/>
      <c r="N73" s="48"/>
      <c r="O73" s="48"/>
      <c r="P73" s="48"/>
      <c r="Q73" s="48"/>
      <c r="R73" s="48"/>
      <c r="S73" s="48"/>
      <c r="T73" s="70"/>
    </row>
    <row r="74" spans="1:20" ht="20.100000000000001" customHeight="1">
      <c r="A74"/>
      <c r="B74" s="72"/>
      <c r="C74" s="46"/>
      <c r="D74" s="40"/>
      <c r="E74" s="40"/>
      <c r="F74" s="40"/>
      <c r="G74" s="40"/>
      <c r="H74" s="40"/>
      <c r="I74" s="40"/>
      <c r="J74" s="68"/>
      <c r="K74" s="68"/>
      <c r="L74" s="48"/>
      <c r="M74" s="48"/>
      <c r="N74" s="48"/>
      <c r="O74" s="48"/>
      <c r="P74" s="48"/>
      <c r="Q74" s="48"/>
      <c r="R74" s="48"/>
      <c r="S74" s="48"/>
      <c r="T74" s="70"/>
    </row>
    <row r="75" spans="1:20" ht="20.100000000000001" customHeight="1">
      <c r="A75"/>
      <c r="B75" s="72"/>
      <c r="C75" s="46"/>
      <c r="D75" s="40"/>
      <c r="E75" s="40"/>
      <c r="F75" s="40"/>
      <c r="G75" s="40"/>
      <c r="H75" s="40"/>
      <c r="I75" s="40"/>
      <c r="J75" s="68"/>
      <c r="K75" s="68"/>
      <c r="L75" s="48"/>
      <c r="M75" s="48"/>
      <c r="N75" s="48"/>
      <c r="O75" s="48"/>
      <c r="P75" s="48"/>
      <c r="Q75" s="48"/>
      <c r="R75" s="48"/>
      <c r="S75" s="48"/>
      <c r="T75" s="70"/>
    </row>
    <row r="76" spans="1:20" ht="20.100000000000001" customHeight="1">
      <c r="A76"/>
      <c r="B76" s="72"/>
      <c r="C76" s="46"/>
      <c r="D76" s="40"/>
      <c r="E76" s="40"/>
      <c r="F76" s="40"/>
      <c r="G76" s="40"/>
      <c r="H76" s="40"/>
      <c r="I76" s="40"/>
      <c r="J76" s="68"/>
      <c r="K76" s="68"/>
      <c r="L76" s="48"/>
      <c r="M76" s="48"/>
      <c r="N76" s="48"/>
      <c r="O76" s="48"/>
      <c r="P76" s="48"/>
      <c r="Q76" s="48"/>
      <c r="R76" s="48"/>
      <c r="S76" s="48"/>
      <c r="T76" s="70"/>
    </row>
    <row r="77" spans="1:20" ht="20.100000000000001" customHeight="1">
      <c r="A77"/>
      <c r="B77" s="72"/>
      <c r="C77" s="46"/>
      <c r="D77" s="40"/>
      <c r="E77" s="40"/>
      <c r="F77" s="40"/>
      <c r="G77" s="40"/>
      <c r="H77" s="40"/>
      <c r="I77" s="40"/>
      <c r="J77" s="68"/>
      <c r="K77" s="68"/>
      <c r="L77" s="48"/>
      <c r="M77" s="48"/>
      <c r="N77" s="48"/>
      <c r="O77" s="48"/>
      <c r="P77" s="48"/>
      <c r="Q77" s="48"/>
      <c r="R77" s="48"/>
      <c r="S77" s="48"/>
      <c r="T77" s="70"/>
    </row>
    <row r="78" spans="1:20" ht="20.100000000000001" customHeight="1">
      <c r="A78"/>
      <c r="B78" s="72"/>
      <c r="C78" s="46"/>
      <c r="D78" s="40"/>
      <c r="E78" s="40"/>
      <c r="F78" s="40"/>
      <c r="G78" s="40"/>
      <c r="H78" s="40"/>
      <c r="I78" s="40"/>
      <c r="J78" s="68"/>
      <c r="K78" s="68"/>
      <c r="L78" s="48"/>
      <c r="M78" s="48"/>
      <c r="N78" s="48"/>
      <c r="O78" s="48"/>
      <c r="P78" s="48"/>
      <c r="Q78" s="48"/>
      <c r="R78" s="48"/>
      <c r="S78" s="48"/>
      <c r="T78" s="70"/>
    </row>
    <row r="79" spans="1:20" ht="20.100000000000001" customHeight="1">
      <c r="A79"/>
      <c r="B79" s="72"/>
      <c r="C79" s="46"/>
      <c r="D79" s="40"/>
      <c r="E79" s="40"/>
      <c r="F79" s="40"/>
      <c r="G79" s="40"/>
      <c r="H79" s="40"/>
      <c r="I79" s="40"/>
      <c r="J79" s="68"/>
      <c r="K79" s="68"/>
      <c r="L79" s="48"/>
      <c r="M79" s="48"/>
      <c r="N79" s="48"/>
      <c r="O79" s="48"/>
      <c r="P79" s="48"/>
      <c r="Q79" s="48"/>
      <c r="R79" s="48"/>
      <c r="S79" s="48"/>
      <c r="T79" s="70"/>
    </row>
    <row r="80" spans="1:20" ht="20.100000000000001" customHeight="1">
      <c r="A80"/>
      <c r="B80" s="72"/>
      <c r="C80" s="46"/>
      <c r="D80" s="40"/>
      <c r="E80" s="40"/>
      <c r="F80" s="40"/>
      <c r="G80" s="40"/>
      <c r="H80" s="40"/>
      <c r="I80" s="40"/>
      <c r="J80" s="68"/>
      <c r="K80" s="68"/>
      <c r="L80" s="48"/>
      <c r="M80" s="48"/>
      <c r="N80" s="48"/>
      <c r="O80" s="48"/>
      <c r="P80" s="48"/>
      <c r="Q80" s="48"/>
      <c r="R80" s="48"/>
      <c r="S80" s="48"/>
      <c r="T80" s="70"/>
    </row>
    <row r="81" spans="1:20" ht="20.100000000000001" customHeight="1">
      <c r="A81"/>
      <c r="B81" s="72"/>
      <c r="C81" s="46"/>
      <c r="D81" s="40"/>
      <c r="E81" s="40"/>
      <c r="F81" s="40"/>
      <c r="G81" s="40"/>
      <c r="H81" s="40"/>
      <c r="I81" s="40"/>
      <c r="J81" s="68"/>
      <c r="K81" s="68"/>
      <c r="L81" s="48"/>
      <c r="M81" s="48"/>
      <c r="N81" s="48"/>
      <c r="O81" s="48"/>
      <c r="P81" s="48"/>
      <c r="Q81" s="48"/>
      <c r="R81" s="48"/>
      <c r="S81" s="48"/>
      <c r="T81" s="70"/>
    </row>
    <row r="82" spans="1:20" ht="20.100000000000001" customHeight="1">
      <c r="A82"/>
      <c r="B82" s="72"/>
      <c r="C82" s="46"/>
      <c r="D82" s="40"/>
      <c r="E82" s="40"/>
      <c r="F82" s="40"/>
      <c r="G82" s="40"/>
      <c r="H82" s="40"/>
      <c r="I82" s="40"/>
      <c r="J82" s="68"/>
      <c r="K82" s="68"/>
      <c r="L82" s="48"/>
      <c r="M82" s="48"/>
      <c r="N82" s="48"/>
      <c r="O82" s="48"/>
      <c r="P82" s="48"/>
      <c r="Q82" s="48"/>
      <c r="R82" s="48"/>
      <c r="S82" s="48"/>
      <c r="T82" s="70"/>
    </row>
    <row r="83" spans="1:20" ht="20.100000000000001" customHeight="1" thickBot="1">
      <c r="A83"/>
      <c r="B83" s="72"/>
      <c r="C83" s="46"/>
      <c r="D83" s="40"/>
      <c r="E83" s="40"/>
      <c r="F83" s="40"/>
      <c r="G83" s="40"/>
      <c r="H83" s="40"/>
      <c r="I83" s="40"/>
      <c r="J83" s="68"/>
      <c r="K83" s="68"/>
      <c r="L83" s="48"/>
      <c r="M83" s="48"/>
      <c r="N83" s="48"/>
      <c r="O83" s="48"/>
      <c r="P83" s="48"/>
      <c r="Q83" s="48"/>
      <c r="R83" s="48"/>
      <c r="S83" s="48"/>
      <c r="T83" s="70"/>
    </row>
    <row r="84" spans="1:20" ht="20.100000000000001" customHeight="1" thickBot="1">
      <c r="A84"/>
      <c r="B84" s="502" t="s">
        <v>185</v>
      </c>
      <c r="C84" s="503"/>
      <c r="D84" s="503"/>
      <c r="E84" s="503"/>
      <c r="F84" s="503"/>
      <c r="G84" s="503"/>
      <c r="H84" s="503"/>
      <c r="I84" s="503"/>
      <c r="J84" s="503"/>
      <c r="K84" s="503"/>
      <c r="L84" s="503"/>
      <c r="M84" s="503"/>
      <c r="N84" s="503"/>
      <c r="O84" s="503"/>
      <c r="P84" s="503"/>
      <c r="Q84" s="503"/>
      <c r="R84" s="503"/>
      <c r="S84" s="503"/>
      <c r="T84" s="504"/>
    </row>
    <row r="85" spans="1:20" ht="20.100000000000001" customHeight="1">
      <c r="A85"/>
      <c r="B85" s="236"/>
      <c r="C85" s="237"/>
      <c r="D85" s="237"/>
      <c r="E85" s="237"/>
      <c r="F85" s="237"/>
      <c r="G85" s="237"/>
      <c r="H85" s="237"/>
      <c r="I85" s="237"/>
      <c r="J85" s="237"/>
      <c r="K85" s="237"/>
      <c r="L85" s="237"/>
      <c r="M85" s="237"/>
      <c r="N85" s="237"/>
      <c r="O85" s="237"/>
      <c r="P85" s="237"/>
      <c r="Q85" s="237"/>
      <c r="R85" s="237"/>
      <c r="S85" s="237"/>
      <c r="T85" s="238"/>
    </row>
    <row r="86" spans="1:20" ht="20.100000000000001" customHeight="1">
      <c r="A86"/>
      <c r="B86" s="239"/>
      <c r="C86" s="235"/>
      <c r="D86" s="235"/>
      <c r="E86" s="235"/>
      <c r="F86" s="235"/>
      <c r="G86" s="235"/>
      <c r="H86" s="235"/>
      <c r="I86" s="235"/>
      <c r="J86" s="235"/>
      <c r="K86" s="235"/>
      <c r="L86" s="235"/>
      <c r="M86" s="235"/>
      <c r="N86" s="235"/>
      <c r="O86" s="235"/>
      <c r="P86" s="235"/>
      <c r="Q86" s="235"/>
      <c r="R86" s="235"/>
      <c r="S86" s="235"/>
      <c r="T86" s="240"/>
    </row>
    <row r="87" spans="1:20" ht="20.100000000000001" customHeight="1" thickBot="1">
      <c r="A87"/>
      <c r="B87" s="241"/>
      <c r="C87" s="242"/>
      <c r="D87" s="242"/>
      <c r="E87" s="242"/>
      <c r="F87" s="242"/>
      <c r="G87" s="242"/>
      <c r="H87" s="242"/>
      <c r="I87" s="242"/>
      <c r="J87" s="242"/>
      <c r="K87" s="242"/>
      <c r="L87" s="242"/>
      <c r="M87" s="242"/>
      <c r="N87" s="242"/>
      <c r="O87" s="242"/>
      <c r="P87" s="242"/>
      <c r="Q87" s="242"/>
      <c r="R87" s="242"/>
      <c r="S87" s="242"/>
      <c r="T87" s="243"/>
    </row>
    <row r="88" spans="1:20" ht="20.100000000000001" customHeight="1">
      <c r="A88"/>
      <c r="B88" s="67"/>
      <c r="C88"/>
      <c r="D88" s="5"/>
      <c r="E88" s="5"/>
      <c r="F88" s="5"/>
      <c r="G88" s="5"/>
      <c r="H88" s="5"/>
      <c r="I88" s="5"/>
      <c r="J88" s="4"/>
      <c r="K88" s="4"/>
    </row>
    <row r="89" spans="1:20" ht="20.100000000000001" customHeight="1" thickBot="1">
      <c r="B89"/>
      <c r="C89"/>
      <c r="E89"/>
      <c r="F89"/>
      <c r="G89"/>
      <c r="H89"/>
      <c r="I89"/>
      <c r="J89"/>
      <c r="K89"/>
      <c r="L89"/>
    </row>
    <row r="90" spans="1:20" ht="20.100000000000001" customHeight="1" thickBot="1">
      <c r="B90" s="472"/>
      <c r="C90" s="473"/>
      <c r="D90" s="473"/>
      <c r="E90" s="473"/>
      <c r="F90" s="473"/>
      <c r="G90" s="473"/>
      <c r="H90" s="473"/>
      <c r="I90" s="473"/>
      <c r="J90" s="473"/>
      <c r="K90" s="473"/>
      <c r="L90" s="473"/>
      <c r="M90" s="473"/>
      <c r="N90" s="473"/>
      <c r="O90" s="473"/>
      <c r="P90" s="473"/>
      <c r="Q90" s="474"/>
      <c r="R90"/>
      <c r="S90"/>
    </row>
    <row r="91" spans="1:20" ht="35.1" customHeight="1">
      <c r="B91" s="549" t="s">
        <v>162</v>
      </c>
      <c r="C91" s="550" t="s">
        <v>67</v>
      </c>
      <c r="D91" s="62" t="s">
        <v>75</v>
      </c>
      <c r="E91" s="62" t="s">
        <v>76</v>
      </c>
      <c r="F91" s="62" t="s">
        <v>77</v>
      </c>
      <c r="G91" s="62" t="s">
        <v>78</v>
      </c>
      <c r="H91" s="62" t="s">
        <v>79</v>
      </c>
      <c r="I91" s="62" t="s">
        <v>80</v>
      </c>
      <c r="J91" s="62" t="s">
        <v>81</v>
      </c>
      <c r="K91" s="63" t="s">
        <v>82</v>
      </c>
      <c r="L91" s="551" t="s">
        <v>55</v>
      </c>
      <c r="M91" s="552"/>
      <c r="N91" s="552"/>
      <c r="O91" s="552"/>
      <c r="P91" s="553"/>
      <c r="Q91" s="475" t="s">
        <v>163</v>
      </c>
    </row>
    <row r="92" spans="1:20" ht="20.100000000000001" customHeight="1">
      <c r="B92" s="506"/>
      <c r="C92" s="464"/>
      <c r="D92" s="50" t="s">
        <v>69</v>
      </c>
      <c r="E92" s="50" t="s">
        <v>69</v>
      </c>
      <c r="F92" s="50" t="s">
        <v>70</v>
      </c>
      <c r="G92" s="50" t="s">
        <v>71</v>
      </c>
      <c r="H92" s="50" t="s">
        <v>72</v>
      </c>
      <c r="I92" s="51" t="s">
        <v>72</v>
      </c>
      <c r="J92" s="51" t="s">
        <v>73</v>
      </c>
      <c r="K92" s="60" t="s">
        <v>74</v>
      </c>
      <c r="L92" s="57" t="s">
        <v>57</v>
      </c>
      <c r="M92" s="47" t="s">
        <v>5</v>
      </c>
      <c r="N92" s="47" t="s">
        <v>6</v>
      </c>
      <c r="O92" s="47" t="s">
        <v>7</v>
      </c>
      <c r="P92" s="58" t="s">
        <v>47</v>
      </c>
      <c r="Q92" s="476"/>
    </row>
    <row r="93" spans="1:20" ht="30" customHeight="1">
      <c r="B93" s="152" t="s">
        <v>59</v>
      </c>
      <c r="C93" s="49" t="s">
        <v>837</v>
      </c>
      <c r="D93" s="394">
        <v>26.1</v>
      </c>
      <c r="E93" s="394">
        <v>16.899999999999999</v>
      </c>
      <c r="F93" s="394" t="s">
        <v>977</v>
      </c>
      <c r="G93" s="394">
        <v>-3.6999999999999998E-2</v>
      </c>
      <c r="H93" s="394">
        <v>0.87771999999999994</v>
      </c>
      <c r="I93" s="394">
        <v>0.86670000000000003</v>
      </c>
      <c r="J93" s="395"/>
      <c r="K93" s="396" t="s">
        <v>978</v>
      </c>
      <c r="L93" s="190">
        <v>7</v>
      </c>
      <c r="M93" s="191">
        <v>7</v>
      </c>
      <c r="N93" s="191">
        <v>0</v>
      </c>
      <c r="O93" s="191">
        <v>0</v>
      </c>
      <c r="P93" s="192">
        <v>0</v>
      </c>
      <c r="Q93" s="202"/>
    </row>
    <row r="94" spans="1:20" ht="30" customHeight="1" thickBot="1">
      <c r="B94" s="154" t="s">
        <v>60</v>
      </c>
      <c r="C94" s="61" t="s">
        <v>837</v>
      </c>
      <c r="D94" s="397">
        <v>19.2</v>
      </c>
      <c r="E94" s="397">
        <v>20.6</v>
      </c>
      <c r="F94" s="397" t="s">
        <v>979</v>
      </c>
      <c r="G94" s="397">
        <v>-2.5479999999999999E-2</v>
      </c>
      <c r="H94" s="397">
        <v>0.97628999999999999</v>
      </c>
      <c r="I94" s="397">
        <v>0.78969</v>
      </c>
      <c r="J94" s="397">
        <v>1.4785E-2</v>
      </c>
      <c r="K94" s="398" t="s">
        <v>978</v>
      </c>
      <c r="L94" s="211">
        <v>8</v>
      </c>
      <c r="M94" s="212">
        <v>8</v>
      </c>
      <c r="N94" s="212">
        <v>0</v>
      </c>
      <c r="O94" s="212">
        <v>0</v>
      </c>
      <c r="P94" s="213">
        <v>0</v>
      </c>
      <c r="Q94" s="203"/>
    </row>
    <row r="95" spans="1:20" ht="20.100000000000001" customHeight="1" thickBot="1">
      <c r="D95" s="195"/>
      <c r="E95" s="195"/>
      <c r="F95" s="195"/>
      <c r="G95" s="195"/>
      <c r="H95" s="195"/>
      <c r="I95" s="195"/>
      <c r="J95" s="195"/>
      <c r="K95" s="210" t="s">
        <v>87</v>
      </c>
      <c r="L95" s="185">
        <f>SUM(L93:L94)</f>
        <v>15</v>
      </c>
      <c r="M95" s="186">
        <f>SUM(M93:M94)</f>
        <v>15</v>
      </c>
      <c r="N95" s="186">
        <f>SUM(N93:N94)</f>
        <v>0</v>
      </c>
      <c r="O95" s="186">
        <f>SUM(O93:O94)</f>
        <v>0</v>
      </c>
      <c r="P95" s="187">
        <f>SUM(P93:P94)</f>
        <v>0</v>
      </c>
      <c r="Q95" s="195"/>
    </row>
    <row r="96" spans="1:20" ht="30" customHeight="1" thickBot="1">
      <c r="D96" s="3"/>
    </row>
    <row r="97" spans="2:18" ht="20.100000000000001" customHeight="1" thickBot="1">
      <c r="B97" s="472"/>
      <c r="C97" s="473"/>
      <c r="D97" s="473"/>
      <c r="E97" s="473"/>
      <c r="F97" s="473"/>
      <c r="G97" s="473"/>
      <c r="H97" s="473"/>
      <c r="I97" s="473"/>
      <c r="J97" s="473"/>
      <c r="K97" s="473"/>
      <c r="L97" s="473"/>
      <c r="M97" s="473"/>
      <c r="N97" s="473"/>
      <c r="O97" s="473"/>
      <c r="P97" s="473"/>
      <c r="Q97" s="474"/>
      <c r="R97"/>
    </row>
    <row r="98" spans="2:18" ht="35.1" customHeight="1">
      <c r="B98" s="549" t="s">
        <v>162</v>
      </c>
      <c r="C98" s="550" t="s">
        <v>67</v>
      </c>
      <c r="D98" s="62" t="s">
        <v>75</v>
      </c>
      <c r="E98" s="62" t="s">
        <v>76</v>
      </c>
      <c r="F98" s="62" t="s">
        <v>996</v>
      </c>
      <c r="G98" s="62" t="s">
        <v>78</v>
      </c>
      <c r="H98" s="62" t="s">
        <v>79</v>
      </c>
      <c r="I98" s="62" t="s">
        <v>80</v>
      </c>
      <c r="J98" s="62" t="s">
        <v>259</v>
      </c>
      <c r="K98" s="64"/>
      <c r="L98" s="551" t="s">
        <v>55</v>
      </c>
      <c r="M98" s="552"/>
      <c r="N98" s="552"/>
      <c r="O98" s="552"/>
      <c r="P98" s="553"/>
      <c r="Q98" s="475" t="s">
        <v>164</v>
      </c>
    </row>
    <row r="99" spans="2:18" ht="20.100000000000001" customHeight="1">
      <c r="B99" s="506"/>
      <c r="C99" s="464"/>
      <c r="D99" s="50" t="s">
        <v>83</v>
      </c>
      <c r="E99" s="50" t="s">
        <v>83</v>
      </c>
      <c r="F99" s="50" t="s">
        <v>997</v>
      </c>
      <c r="G99" s="50">
        <v>0</v>
      </c>
      <c r="H99" s="50" t="s">
        <v>84</v>
      </c>
      <c r="I99" s="51" t="s">
        <v>84</v>
      </c>
      <c r="J99" s="51" t="s">
        <v>74</v>
      </c>
      <c r="K99" s="59"/>
      <c r="L99" s="57" t="s">
        <v>57</v>
      </c>
      <c r="M99" s="47" t="s">
        <v>5</v>
      </c>
      <c r="N99" s="47" t="s">
        <v>6</v>
      </c>
      <c r="O99" s="47" t="s">
        <v>7</v>
      </c>
      <c r="P99" s="58" t="s">
        <v>47</v>
      </c>
      <c r="Q99" s="476"/>
    </row>
    <row r="100" spans="2:18" ht="30" customHeight="1">
      <c r="B100" s="152" t="s">
        <v>61</v>
      </c>
      <c r="C100" s="49" t="s">
        <v>862</v>
      </c>
      <c r="D100" s="394">
        <v>8.58</v>
      </c>
      <c r="E100" s="394">
        <v>7.94</v>
      </c>
      <c r="F100" s="402" t="s">
        <v>998</v>
      </c>
      <c r="G100" s="394">
        <v>-1.669E-2</v>
      </c>
      <c r="H100" s="394" t="s">
        <v>982</v>
      </c>
      <c r="I100" s="394" t="s">
        <v>987</v>
      </c>
      <c r="J100" s="204" t="s">
        <v>978</v>
      </c>
      <c r="K100" s="205"/>
      <c r="L100" s="170">
        <v>7</v>
      </c>
      <c r="M100" s="171">
        <v>6</v>
      </c>
      <c r="N100" s="171">
        <v>1</v>
      </c>
      <c r="O100" s="171">
        <v>0</v>
      </c>
      <c r="P100" s="172">
        <v>0</v>
      </c>
      <c r="Q100" s="202"/>
    </row>
    <row r="101" spans="2:18" ht="30" customHeight="1">
      <c r="B101" s="152" t="s">
        <v>62</v>
      </c>
      <c r="C101" s="49" t="s">
        <v>862</v>
      </c>
      <c r="D101" s="394">
        <v>6.48</v>
      </c>
      <c r="E101" s="394">
        <v>11.3</v>
      </c>
      <c r="F101" s="402" t="s">
        <v>980</v>
      </c>
      <c r="G101" s="394">
        <v>-1.7999999999999999E-2</v>
      </c>
      <c r="H101" s="394" t="s">
        <v>983</v>
      </c>
      <c r="I101" s="394" t="s">
        <v>986</v>
      </c>
      <c r="J101" s="204" t="s">
        <v>978</v>
      </c>
      <c r="K101" s="205"/>
      <c r="L101" s="170">
        <v>7</v>
      </c>
      <c r="M101" s="171">
        <v>6</v>
      </c>
      <c r="N101" s="171">
        <v>1</v>
      </c>
      <c r="O101" s="171">
        <v>0</v>
      </c>
      <c r="P101" s="172">
        <v>0</v>
      </c>
      <c r="Q101" s="202"/>
    </row>
    <row r="102" spans="2:18" ht="30" customHeight="1" thickBot="1">
      <c r="B102" s="154" t="s">
        <v>63</v>
      </c>
      <c r="C102" s="61" t="s">
        <v>862</v>
      </c>
      <c r="D102" s="397">
        <v>9.42</v>
      </c>
      <c r="E102" s="397">
        <v>9.4700000000000006</v>
      </c>
      <c r="F102" s="403" t="s">
        <v>981</v>
      </c>
      <c r="G102" s="397">
        <v>-1.6E-2</v>
      </c>
      <c r="H102" s="397" t="s">
        <v>984</v>
      </c>
      <c r="I102" s="397" t="s">
        <v>985</v>
      </c>
      <c r="J102" s="206" t="s">
        <v>978</v>
      </c>
      <c r="K102" s="207"/>
      <c r="L102" s="184">
        <v>7</v>
      </c>
      <c r="M102" s="162">
        <v>6</v>
      </c>
      <c r="N102" s="162">
        <v>1</v>
      </c>
      <c r="O102" s="162">
        <v>0</v>
      </c>
      <c r="P102" s="163">
        <v>0</v>
      </c>
      <c r="Q102" s="203"/>
    </row>
    <row r="103" spans="2:18" ht="20.100000000000001" customHeight="1" thickBot="1">
      <c r="B103" s="52"/>
      <c r="C103" s="52"/>
      <c r="D103" s="52"/>
      <c r="E103" s="209"/>
      <c r="F103" s="209"/>
      <c r="G103" s="209"/>
      <c r="H103" s="209"/>
      <c r="I103" s="209"/>
      <c r="J103" s="209"/>
      <c r="K103" s="210" t="s">
        <v>87</v>
      </c>
      <c r="L103" s="185">
        <f>SUM(L100:L102)</f>
        <v>21</v>
      </c>
      <c r="M103" s="186">
        <f>SUM(M100:M102)</f>
        <v>18</v>
      </c>
      <c r="N103" s="186">
        <f>SUM(N100:N102)</f>
        <v>3</v>
      </c>
      <c r="O103" s="186">
        <f>SUM(O100:O102)</f>
        <v>0</v>
      </c>
      <c r="P103" s="187">
        <f>SUM(P100:P102)</f>
        <v>0</v>
      </c>
      <c r="Q103" s="195"/>
    </row>
    <row r="104" spans="2:18" ht="30" customHeight="1" thickBot="1">
      <c r="B104" s="52"/>
      <c r="C104" s="52"/>
      <c r="D104" s="52"/>
      <c r="E104" s="52"/>
      <c r="F104" s="54"/>
      <c r="G104" s="54"/>
      <c r="H104" s="54"/>
      <c r="I104" s="54"/>
      <c r="J104" s="54"/>
      <c r="K104" s="54"/>
    </row>
    <row r="105" spans="2:18" ht="20.100000000000001" customHeight="1" thickBot="1">
      <c r="B105" s="472"/>
      <c r="C105" s="473"/>
      <c r="D105" s="473"/>
      <c r="E105" s="473"/>
      <c r="F105" s="473"/>
      <c r="G105" s="473"/>
      <c r="H105" s="473"/>
      <c r="I105" s="473"/>
      <c r="J105" s="473"/>
      <c r="K105" s="473"/>
      <c r="L105" s="473"/>
      <c r="M105" s="473"/>
      <c r="N105" s="473"/>
      <c r="O105" s="473"/>
      <c r="P105" s="473"/>
      <c r="Q105" s="474"/>
    </row>
    <row r="106" spans="2:18" ht="35.1" customHeight="1">
      <c r="B106" s="549" t="s">
        <v>162</v>
      </c>
      <c r="C106" s="550" t="s">
        <v>67</v>
      </c>
      <c r="D106" s="62" t="s">
        <v>85</v>
      </c>
      <c r="E106" s="55"/>
      <c r="F106" s="55"/>
      <c r="G106" s="55"/>
      <c r="H106" s="55"/>
      <c r="I106" s="55"/>
      <c r="J106" s="55"/>
      <c r="K106" s="65"/>
      <c r="L106" s="469" t="s">
        <v>55</v>
      </c>
      <c r="M106" s="470"/>
      <c r="N106" s="470"/>
      <c r="O106" s="470"/>
      <c r="P106" s="471"/>
      <c r="Q106" s="459" t="s">
        <v>163</v>
      </c>
    </row>
    <row r="107" spans="2:18" ht="15" customHeight="1">
      <c r="B107" s="506"/>
      <c r="C107" s="464"/>
      <c r="D107" s="50" t="s">
        <v>86</v>
      </c>
      <c r="E107" s="6"/>
      <c r="F107" s="6"/>
      <c r="G107" s="6"/>
      <c r="H107" s="6"/>
      <c r="I107" s="6"/>
      <c r="J107" s="6"/>
      <c r="K107" s="56"/>
      <c r="L107" s="57" t="s">
        <v>57</v>
      </c>
      <c r="M107" s="47" t="s">
        <v>5</v>
      </c>
      <c r="N107" s="47" t="s">
        <v>6</v>
      </c>
      <c r="O107" s="47" t="s">
        <v>7</v>
      </c>
      <c r="P107" s="58" t="s">
        <v>47</v>
      </c>
      <c r="Q107" s="460"/>
    </row>
    <row r="108" spans="2:18" ht="30" customHeight="1">
      <c r="B108" s="152" t="s">
        <v>64</v>
      </c>
      <c r="C108" s="49" t="s">
        <v>837</v>
      </c>
      <c r="D108" s="399">
        <v>0.20230000000000001</v>
      </c>
      <c r="E108" s="171"/>
      <c r="F108" s="171"/>
      <c r="G108" s="171"/>
      <c r="H108" s="171"/>
      <c r="I108" s="171"/>
      <c r="J108" s="171"/>
      <c r="K108" s="205"/>
      <c r="L108" s="170">
        <v>1</v>
      </c>
      <c r="M108" s="171">
        <v>1</v>
      </c>
      <c r="N108" s="171">
        <v>0</v>
      </c>
      <c r="O108" s="171">
        <v>0</v>
      </c>
      <c r="P108" s="172">
        <v>0</v>
      </c>
      <c r="Q108" s="188"/>
    </row>
    <row r="109" spans="2:18" ht="30" customHeight="1">
      <c r="B109" s="152" t="s">
        <v>65</v>
      </c>
      <c r="C109" s="49" t="s">
        <v>837</v>
      </c>
      <c r="D109" s="400">
        <v>9.5339999999999994E-2</v>
      </c>
      <c r="E109" s="171"/>
      <c r="F109" s="171"/>
      <c r="G109" s="171"/>
      <c r="H109" s="171"/>
      <c r="I109" s="171"/>
      <c r="J109" s="171"/>
      <c r="K109" s="205"/>
      <c r="L109" s="170">
        <v>1</v>
      </c>
      <c r="M109" s="171">
        <v>1</v>
      </c>
      <c r="N109" s="171">
        <v>0</v>
      </c>
      <c r="O109" s="171">
        <v>0</v>
      </c>
      <c r="P109" s="172">
        <v>0</v>
      </c>
      <c r="Q109" s="188"/>
    </row>
    <row r="110" spans="2:18" ht="30" customHeight="1" thickBot="1">
      <c r="B110" s="154" t="s">
        <v>66</v>
      </c>
      <c r="C110" s="61" t="s">
        <v>837</v>
      </c>
      <c r="D110" s="401">
        <v>0.19982</v>
      </c>
      <c r="E110" s="197"/>
      <c r="F110" s="197"/>
      <c r="G110" s="197"/>
      <c r="H110" s="197"/>
      <c r="I110" s="197"/>
      <c r="J110" s="197"/>
      <c r="K110" s="207"/>
      <c r="L110" s="196">
        <v>1</v>
      </c>
      <c r="M110" s="197">
        <v>1</v>
      </c>
      <c r="N110" s="197">
        <v>0</v>
      </c>
      <c r="O110" s="197">
        <v>0</v>
      </c>
      <c r="P110" s="198">
        <v>0</v>
      </c>
      <c r="Q110" s="189"/>
    </row>
    <row r="111" spans="2:18" ht="17.45" customHeight="1" thickBot="1">
      <c r="D111" s="195"/>
      <c r="E111" s="195"/>
      <c r="F111" s="195"/>
      <c r="G111" s="195"/>
      <c r="H111" s="195"/>
      <c r="I111" s="195"/>
      <c r="J111" s="195"/>
      <c r="K111" s="210" t="s">
        <v>87</v>
      </c>
      <c r="L111" s="185">
        <f>SUM(L108:L110)</f>
        <v>3</v>
      </c>
      <c r="M111" s="186">
        <f>SUM(M108:M110)</f>
        <v>3</v>
      </c>
      <c r="N111" s="186">
        <f>SUM(N108:N110)</f>
        <v>0</v>
      </c>
      <c r="O111" s="186">
        <f>SUM(O108:O110)</f>
        <v>0</v>
      </c>
      <c r="P111" s="187">
        <f>SUM(P108:P110)</f>
        <v>0</v>
      </c>
      <c r="Q111" s="195"/>
    </row>
    <row r="112" spans="2:18" ht="30" customHeight="1">
      <c r="D112" s="3"/>
    </row>
  </sheetData>
  <mergeCells count="24">
    <mergeCell ref="B106:B107"/>
    <mergeCell ref="C106:C107"/>
    <mergeCell ref="L106:P106"/>
    <mergeCell ref="Q106:Q107"/>
    <mergeCell ref="B84:T84"/>
    <mergeCell ref="L98:P98"/>
    <mergeCell ref="Q98:Q99"/>
    <mergeCell ref="C91:C92"/>
    <mergeCell ref="B105:Q105"/>
    <mergeCell ref="B97:Q97"/>
    <mergeCell ref="B98:B99"/>
    <mergeCell ref="C98:C99"/>
    <mergeCell ref="L91:P91"/>
    <mergeCell ref="B3:K3"/>
    <mergeCell ref="B2:K2"/>
    <mergeCell ref="B91:B92"/>
    <mergeCell ref="B18:T18"/>
    <mergeCell ref="Q91:Q92"/>
    <mergeCell ref="B90:Q90"/>
    <mergeCell ref="C12:D12"/>
    <mergeCell ref="C13:D13"/>
    <mergeCell ref="C14:D14"/>
    <mergeCell ref="C15:D15"/>
    <mergeCell ref="C16:D16"/>
  </mergeCells>
  <phoneticPr fontId="8" type="noConversion"/>
  <conditionalFormatting sqref="D113:D65536 D17 D19:D29 D67">
    <cfRule type="cellIs" dxfId="55" priority="87" operator="equal">
      <formula>"pass"</formula>
    </cfRule>
    <cfRule type="cellIs" dxfId="54" priority="88" operator="equal">
      <formula>"fail"</formula>
    </cfRule>
  </conditionalFormatting>
  <conditionalFormatting sqref="D1">
    <cfRule type="cellIs" dxfId="53" priority="85" operator="equal">
      <formula>"pass"</formula>
    </cfRule>
    <cfRule type="cellIs" dxfId="52" priority="86" operator="equal">
      <formula>"fail"</formula>
    </cfRule>
  </conditionalFormatting>
  <conditionalFormatting sqref="K4:K11">
    <cfRule type="cellIs" dxfId="51" priority="83" operator="equal">
      <formula>"pass"</formula>
    </cfRule>
    <cfRule type="cellIs" dxfId="50" priority="84" operator="equal">
      <formula>"fail"</formula>
    </cfRule>
  </conditionalFormatting>
  <conditionalFormatting sqref="C93:C94">
    <cfRule type="containsText" dxfId="49" priority="66" operator="containsText" text="Block">
      <formula>NOT(ISERROR(SEARCH("Block",C93)))</formula>
    </cfRule>
    <cfRule type="containsText" dxfId="48" priority="67" operator="containsText" text="X">
      <formula>NOT(ISERROR(SEARCH("X",C93)))</formula>
    </cfRule>
    <cfRule type="containsText" dxfId="47" priority="68" operator="containsText" text="FAIL">
      <formula>NOT(ISERROR(SEARCH("FAIL",C93)))</formula>
    </cfRule>
    <cfRule type="containsText" dxfId="46" priority="69" operator="containsText" text="PASS">
      <formula>NOT(ISERROR(SEARCH("PASS",C93)))</formula>
    </cfRule>
  </conditionalFormatting>
  <conditionalFormatting sqref="C100:C102">
    <cfRule type="containsText" dxfId="45" priority="57" operator="containsText" text="Block">
      <formula>NOT(ISERROR(SEARCH("Block",C100)))</formula>
    </cfRule>
    <cfRule type="containsText" dxfId="44" priority="58" operator="containsText" text="X">
      <formula>NOT(ISERROR(SEARCH("X",C100)))</formula>
    </cfRule>
    <cfRule type="containsText" dxfId="43" priority="59" operator="containsText" text="FAIL">
      <formula>NOT(ISERROR(SEARCH("FAIL",C100)))</formula>
    </cfRule>
    <cfRule type="containsText" dxfId="42" priority="60" operator="containsText" text="PASS">
      <formula>NOT(ISERROR(SEARCH("PASS",C100)))</formula>
    </cfRule>
  </conditionalFormatting>
  <conditionalFormatting sqref="C108:C110">
    <cfRule type="containsText" dxfId="41" priority="53" operator="containsText" text="Block">
      <formula>NOT(ISERROR(SEARCH("Block",C108)))</formula>
    </cfRule>
    <cfRule type="containsText" dxfId="40" priority="54" operator="containsText" text="X">
      <formula>NOT(ISERROR(SEARCH("X",C108)))</formula>
    </cfRule>
    <cfRule type="containsText" dxfId="39" priority="55" operator="containsText" text="FAIL">
      <formula>NOT(ISERROR(SEARCH("FAIL",C108)))</formula>
    </cfRule>
    <cfRule type="containsText" dxfId="38" priority="56" operator="containsText" text="PASS">
      <formula>NOT(ISERROR(SEARCH("PASS",C108)))</formula>
    </cfRule>
  </conditionalFormatting>
  <dataValidations count="1">
    <dataValidation type="list" allowBlank="1" showInputMessage="1" showErrorMessage="1" sqref="C93:C94 C108:C110 C100:C102">
      <formula1>"PASS, FAIL, X, Block, Under Test"</formula1>
    </dataValidation>
  </dataValidation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zoomScale="40" zoomScaleNormal="40" workbookViewId="0">
      <selection activeCell="L88" sqref="L88"/>
    </sheetView>
  </sheetViews>
  <sheetFormatPr defaultColWidth="9" defaultRowHeight="16.5"/>
  <cols>
    <col min="1" max="1" width="9" style="278"/>
    <col min="2" max="2" width="26.625" style="278" customWidth="1"/>
    <col min="3" max="11" width="10.625" style="278" customWidth="1"/>
    <col min="12" max="12" width="26.625" style="278" customWidth="1"/>
    <col min="13" max="21" width="10.625" style="278" customWidth="1"/>
    <col min="22" max="22" width="26.625" style="278" customWidth="1"/>
    <col min="23" max="31" width="10.625" style="278" customWidth="1"/>
    <col min="32" max="32" width="26.625" style="278" customWidth="1"/>
    <col min="33" max="41" width="10.625" style="278" customWidth="1"/>
    <col min="42" max="42" width="26.625" style="278" customWidth="1"/>
    <col min="43" max="52" width="10.625" style="278" customWidth="1"/>
    <col min="53" max="16384" width="9" style="278"/>
  </cols>
  <sheetData>
    <row r="1" spans="1:11" ht="20.100000000000001" customHeight="1" thickBot="1"/>
    <row r="2" spans="1:11" ht="39.950000000000003" customHeight="1">
      <c r="A2" s="3"/>
      <c r="B2" s="554" t="s">
        <v>330</v>
      </c>
      <c r="C2" s="555"/>
      <c r="D2" s="555"/>
      <c r="E2" s="555"/>
      <c r="F2" s="555"/>
      <c r="G2" s="555"/>
      <c r="H2" s="555"/>
      <c r="I2" s="555"/>
      <c r="J2" s="555"/>
      <c r="K2" s="556"/>
    </row>
    <row r="3" spans="1:11" ht="30" customHeight="1">
      <c r="A3" s="3"/>
      <c r="B3" s="489" t="s">
        <v>331</v>
      </c>
      <c r="C3" s="490"/>
      <c r="D3" s="490"/>
      <c r="E3" s="490"/>
      <c r="F3" s="490"/>
      <c r="G3" s="490"/>
      <c r="H3" s="490"/>
      <c r="I3" s="490"/>
      <c r="J3" s="490"/>
      <c r="K3" s="491"/>
    </row>
    <row r="4" spans="1:11" ht="18" customHeight="1">
      <c r="B4" s="75" t="s">
        <v>332</v>
      </c>
      <c r="C4" s="289"/>
      <c r="D4" s="289"/>
      <c r="E4" s="289"/>
      <c r="F4" s="289"/>
      <c r="G4" s="289"/>
      <c r="H4" s="289"/>
      <c r="I4" s="289"/>
      <c r="J4" s="307"/>
      <c r="K4" s="279"/>
    </row>
    <row r="5" spans="1:11" ht="16.5" customHeight="1">
      <c r="A5" s="3"/>
      <c r="B5" s="295" t="s">
        <v>333</v>
      </c>
      <c r="C5" s="280"/>
      <c r="D5" s="280"/>
      <c r="E5" s="280"/>
      <c r="F5" s="280"/>
      <c r="G5" s="280"/>
      <c r="H5" s="280"/>
      <c r="I5" s="280"/>
      <c r="J5" s="312"/>
      <c r="K5" s="281"/>
    </row>
    <row r="6" spans="1:11" ht="16.5" customHeight="1">
      <c r="B6" s="295" t="s">
        <v>334</v>
      </c>
      <c r="C6" s="280"/>
      <c r="D6" s="280"/>
      <c r="E6" s="280"/>
      <c r="F6" s="280"/>
      <c r="G6" s="280"/>
      <c r="H6" s="280"/>
      <c r="I6" s="280"/>
      <c r="J6" s="312"/>
      <c r="K6" s="281"/>
    </row>
    <row r="7" spans="1:11" ht="16.5" customHeight="1">
      <c r="B7" s="295" t="s">
        <v>335</v>
      </c>
      <c r="C7" s="280"/>
      <c r="D7" s="280"/>
      <c r="E7" s="280"/>
      <c r="F7" s="280"/>
      <c r="G7" s="280"/>
      <c r="H7" s="280"/>
      <c r="I7" s="280"/>
      <c r="J7" s="312"/>
      <c r="K7" s="281"/>
    </row>
    <row r="8" spans="1:11" ht="16.5" customHeight="1">
      <c r="B8" s="249" t="s">
        <v>336</v>
      </c>
      <c r="C8" s="280"/>
      <c r="D8" s="280"/>
      <c r="E8" s="280"/>
      <c r="F8" s="280"/>
      <c r="G8" s="280"/>
      <c r="H8" s="280"/>
      <c r="I8" s="280"/>
      <c r="J8" s="312"/>
      <c r="K8" s="281"/>
    </row>
    <row r="9" spans="1:11" ht="16.5" customHeight="1">
      <c r="B9" s="80" t="s">
        <v>337</v>
      </c>
      <c r="C9" s="280"/>
      <c r="D9" s="280"/>
      <c r="E9" s="280"/>
      <c r="F9" s="280"/>
      <c r="G9" s="280"/>
      <c r="H9" s="280"/>
      <c r="I9" s="280"/>
      <c r="J9" s="312"/>
      <c r="K9" s="281"/>
    </row>
    <row r="10" spans="1:11" ht="16.5" customHeight="1">
      <c r="B10" s="80" t="s">
        <v>338</v>
      </c>
      <c r="C10" s="280"/>
      <c r="D10" s="280"/>
      <c r="E10" s="280"/>
      <c r="F10" s="280"/>
      <c r="G10" s="280"/>
      <c r="H10" s="280"/>
      <c r="I10" s="280"/>
      <c r="J10" s="312"/>
      <c r="K10" s="281"/>
    </row>
    <row r="11" spans="1:11" ht="16.5" customHeight="1">
      <c r="B11" s="282"/>
      <c r="C11" s="283"/>
      <c r="D11" s="283"/>
      <c r="E11" s="283"/>
      <c r="F11" s="283"/>
      <c r="G11" s="283"/>
      <c r="H11" s="283"/>
      <c r="I11" s="283"/>
      <c r="J11" s="306"/>
      <c r="K11" s="284"/>
    </row>
    <row r="12" spans="1:11" ht="20.100000000000001" customHeight="1">
      <c r="B12" s="110">
        <f>SUMIF(D:D,"Totals",E:E)+SUMIF(N:N,"Totals",O:O)+SUMIF(X:X,"Totals",Y:Y)+SUMIF(AH:AH,"Totals",AI:AI)+SUMIF(AR:AR,"Totals",AS:AS)</f>
        <v>52</v>
      </c>
      <c r="C12" s="494" t="s">
        <v>339</v>
      </c>
      <c r="D12" s="495"/>
      <c r="E12" s="309" t="s">
        <v>340</v>
      </c>
      <c r="F12" s="136"/>
      <c r="G12" s="136"/>
      <c r="H12" s="136"/>
      <c r="I12" s="136"/>
      <c r="J12" s="136"/>
      <c r="K12" s="137"/>
    </row>
    <row r="13" spans="1:11" ht="20.100000000000001" customHeight="1">
      <c r="B13" s="305">
        <f ca="1">SUMIF(C:D,"Pass",F:F)+SUMIF(M:N,"Pass",P:P)+SUMIF(W:X,"Pass",Z:Z)+SUMIF(AG:AH,"Pass",AJ:AJ)+SUMIF(AQ:AR,"Pass",AT:AT)</f>
        <v>27</v>
      </c>
      <c r="C13" s="496" t="s">
        <v>341</v>
      </c>
      <c r="D13" s="497"/>
      <c r="E13" s="146"/>
      <c r="F13" s="136"/>
      <c r="G13" s="136"/>
      <c r="H13" s="136"/>
      <c r="I13" s="136"/>
      <c r="J13" s="136"/>
      <c r="K13" s="137"/>
    </row>
    <row r="14" spans="1:11" ht="20.100000000000001" customHeight="1">
      <c r="B14" s="305">
        <f ca="1">SUMIF(C:D,"Fail",G:G)+SUMIF(M:N,"Fail",Q:Q)+SUMIF(W:X,"Fail",AA:AA)+SUMIF(AG:AH,"Fail",AK:AK)+SUMIF(AQ:AR,"Fail",AU:AU)</f>
        <v>25</v>
      </c>
      <c r="C14" s="498" t="s">
        <v>342</v>
      </c>
      <c r="D14" s="499"/>
      <c r="E14" s="146"/>
      <c r="F14" s="136"/>
      <c r="G14" s="136"/>
      <c r="H14" s="136"/>
      <c r="I14" s="136"/>
      <c r="J14" s="136"/>
      <c r="K14" s="137"/>
    </row>
    <row r="15" spans="1:11" ht="20.100000000000001" customHeight="1">
      <c r="B15" s="305">
        <f ca="1">SUMIF(C:D,"Block",H:H)+SUMIF(M:N,"Block",R:R)+SUMIF(W:X,"Block",AB:AB)+SUMIF(AG:AH,"Block",AL:AL)+SUMIF(AQ:AR,"Block",AV:AV)</f>
        <v>0</v>
      </c>
      <c r="C15" s="498" t="s">
        <v>343</v>
      </c>
      <c r="D15" s="499"/>
      <c r="E15" s="136"/>
      <c r="F15" s="136"/>
      <c r="G15" s="136"/>
      <c r="H15" s="136"/>
      <c r="I15" s="136"/>
      <c r="J15" s="136"/>
      <c r="K15" s="137"/>
    </row>
    <row r="16" spans="1:11" ht="20.100000000000001" customHeight="1" thickBot="1">
      <c r="B16" s="308">
        <f ca="1">B12-B13-B14-B15</f>
        <v>0</v>
      </c>
      <c r="C16" s="492" t="s">
        <v>344</v>
      </c>
      <c r="D16" s="493"/>
      <c r="E16" s="138"/>
      <c r="F16" s="138"/>
      <c r="G16" s="138"/>
      <c r="H16" s="138"/>
      <c r="I16" s="138"/>
      <c r="J16" s="138"/>
      <c r="K16" s="139"/>
    </row>
    <row r="17" spans="1:51" ht="20.100000000000001" customHeight="1"/>
    <row r="18" spans="1:51" customFormat="1" ht="30" customHeight="1">
      <c r="B18" s="542" t="s">
        <v>345</v>
      </c>
      <c r="C18" s="542"/>
      <c r="D18" s="542"/>
      <c r="E18" s="542"/>
      <c r="F18" s="542"/>
      <c r="G18" s="542"/>
      <c r="H18" s="542"/>
      <c r="I18" s="542"/>
      <c r="J18" s="542"/>
      <c r="K18" s="542"/>
      <c r="L18" s="542"/>
      <c r="M18" s="542"/>
      <c r="N18" s="542"/>
      <c r="O18" s="542"/>
      <c r="P18" s="542"/>
      <c r="Q18" s="542"/>
      <c r="R18" s="542"/>
      <c r="S18" s="542"/>
      <c r="T18" s="542"/>
      <c r="U18" s="542"/>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row>
    <row r="19" spans="1:51" s="3" customFormat="1" ht="20.100000000000001" customHeight="1" thickBot="1">
      <c r="B19"/>
      <c r="C19"/>
      <c r="D19"/>
      <c r="E19"/>
      <c r="F19"/>
      <c r="G19"/>
      <c r="H19"/>
      <c r="I19"/>
      <c r="J19"/>
      <c r="K19"/>
      <c r="L19"/>
      <c r="M19"/>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row>
    <row r="20" spans="1:51" s="3" customFormat="1" ht="20.100000000000001" customHeight="1" thickBot="1">
      <c r="A20"/>
      <c r="B20" s="472" t="s">
        <v>1002</v>
      </c>
      <c r="C20" s="473"/>
      <c r="D20" s="473"/>
      <c r="E20" s="473"/>
      <c r="F20" s="473"/>
      <c r="G20" s="473"/>
      <c r="H20" s="473"/>
      <c r="I20" s="473"/>
      <c r="J20" s="474"/>
      <c r="L20" s="472" t="s">
        <v>366</v>
      </c>
      <c r="M20" s="473"/>
      <c r="N20" s="473"/>
      <c r="O20" s="473"/>
      <c r="P20" s="473"/>
      <c r="Q20" s="473"/>
      <c r="R20" s="473"/>
      <c r="S20" s="473"/>
      <c r="T20" s="474"/>
      <c r="V20" s="278"/>
    </row>
    <row r="21" spans="1:51" s="3" customFormat="1" ht="35.1" customHeight="1">
      <c r="A21"/>
      <c r="B21" s="461" t="s">
        <v>355</v>
      </c>
      <c r="C21" s="507" t="s">
        <v>356</v>
      </c>
      <c r="D21" s="459"/>
      <c r="E21" s="469" t="s">
        <v>357</v>
      </c>
      <c r="F21" s="470"/>
      <c r="G21" s="470"/>
      <c r="H21" s="470"/>
      <c r="I21" s="471"/>
      <c r="J21" s="522" t="s">
        <v>367</v>
      </c>
      <c r="L21" s="461" t="s">
        <v>355</v>
      </c>
      <c r="M21" s="507" t="s">
        <v>356</v>
      </c>
      <c r="N21" s="459"/>
      <c r="O21" s="469" t="s">
        <v>357</v>
      </c>
      <c r="P21" s="470"/>
      <c r="Q21" s="470"/>
      <c r="R21" s="470"/>
      <c r="S21" s="471"/>
      <c r="T21" s="524" t="s">
        <v>367</v>
      </c>
      <c r="V21" s="414"/>
    </row>
    <row r="22" spans="1:51" s="3" customFormat="1" ht="20.100000000000001" customHeight="1">
      <c r="A22"/>
      <c r="B22" s="462"/>
      <c r="C22" s="315" t="s">
        <v>402</v>
      </c>
      <c r="D22" s="321" t="s">
        <v>401</v>
      </c>
      <c r="E22" s="57" t="s">
        <v>358</v>
      </c>
      <c r="F22" s="47" t="s">
        <v>359</v>
      </c>
      <c r="G22" s="47" t="s">
        <v>360</v>
      </c>
      <c r="H22" s="47" t="s">
        <v>361</v>
      </c>
      <c r="I22" s="58" t="s">
        <v>362</v>
      </c>
      <c r="J22" s="523"/>
      <c r="L22" s="462"/>
      <c r="M22" s="315" t="s">
        <v>402</v>
      </c>
      <c r="N22" s="321" t="s">
        <v>401</v>
      </c>
      <c r="O22" s="57" t="s">
        <v>358</v>
      </c>
      <c r="P22" s="47" t="s">
        <v>359</v>
      </c>
      <c r="Q22" s="47" t="s">
        <v>360</v>
      </c>
      <c r="R22" s="47" t="s">
        <v>361</v>
      </c>
      <c r="S22" s="58" t="s">
        <v>362</v>
      </c>
      <c r="T22" s="525"/>
      <c r="V22" s="278"/>
    </row>
    <row r="23" spans="1:51" s="3" customFormat="1" ht="30" customHeight="1">
      <c r="A23"/>
      <c r="B23" s="152" t="s">
        <v>773</v>
      </c>
      <c r="C23" s="128" t="s">
        <v>862</v>
      </c>
      <c r="D23" s="314" t="s">
        <v>316</v>
      </c>
      <c r="E23" s="317">
        <v>1</v>
      </c>
      <c r="F23" s="171">
        <f t="shared" ref="F23:F30" si="0">COUNTIF(C23:D23,"PASS")</f>
        <v>0</v>
      </c>
      <c r="G23" s="171">
        <f t="shared" ref="G23:G30" si="1">COUNTIF(C23:D23,"Fail")</f>
        <v>1</v>
      </c>
      <c r="H23" s="171">
        <f t="shared" ref="H23:H30" si="2">COUNTIF(C23:D23,"Block")</f>
        <v>0</v>
      </c>
      <c r="I23" s="172">
        <f t="shared" ref="I23:I30" si="3">COUNTIF(C23:D23,"Under Test")</f>
        <v>0</v>
      </c>
      <c r="J23" s="318"/>
      <c r="K23" s="311"/>
      <c r="L23" s="152" t="s">
        <v>774</v>
      </c>
      <c r="M23" s="128" t="s">
        <v>837</v>
      </c>
      <c r="N23" s="314" t="s">
        <v>316</v>
      </c>
      <c r="O23" s="317">
        <v>1</v>
      </c>
      <c r="P23" s="171">
        <f t="shared" ref="P23:P30" si="4">COUNTIF(M23:N23,"PASS")</f>
        <v>1</v>
      </c>
      <c r="Q23" s="171">
        <f t="shared" ref="Q23:Q30" si="5">COUNTIF(M23:N23,"Fail")</f>
        <v>0</v>
      </c>
      <c r="R23" s="171">
        <f t="shared" ref="R23:R30" si="6">COUNTIF(M23:N23,"Block")</f>
        <v>0</v>
      </c>
      <c r="S23" s="172">
        <f t="shared" ref="S23:S30" si="7">COUNTIF(M23:N23,"Under Test")</f>
        <v>0</v>
      </c>
      <c r="T23" s="318"/>
      <c r="V23" s="278"/>
    </row>
    <row r="24" spans="1:51" s="3" customFormat="1" ht="30" customHeight="1">
      <c r="A24"/>
      <c r="B24" s="152" t="s">
        <v>775</v>
      </c>
      <c r="C24" s="128" t="s">
        <v>862</v>
      </c>
      <c r="D24" s="314" t="s">
        <v>316</v>
      </c>
      <c r="E24" s="317">
        <v>1</v>
      </c>
      <c r="F24" s="171">
        <f t="shared" si="0"/>
        <v>0</v>
      </c>
      <c r="G24" s="171">
        <f t="shared" si="1"/>
        <v>1</v>
      </c>
      <c r="H24" s="171">
        <f t="shared" si="2"/>
        <v>0</v>
      </c>
      <c r="I24" s="172">
        <f t="shared" si="3"/>
        <v>0</v>
      </c>
      <c r="J24" s="318"/>
      <c r="K24" s="311"/>
      <c r="L24" s="152" t="s">
        <v>776</v>
      </c>
      <c r="M24" s="128" t="s">
        <v>837</v>
      </c>
      <c r="N24" s="314" t="s">
        <v>316</v>
      </c>
      <c r="O24" s="317">
        <v>1</v>
      </c>
      <c r="P24" s="171">
        <f t="shared" si="4"/>
        <v>1</v>
      </c>
      <c r="Q24" s="171">
        <f t="shared" si="5"/>
        <v>0</v>
      </c>
      <c r="R24" s="171">
        <f t="shared" si="6"/>
        <v>0</v>
      </c>
      <c r="S24" s="172">
        <f t="shared" si="7"/>
        <v>0</v>
      </c>
      <c r="T24" s="318"/>
      <c r="V24" s="278"/>
    </row>
    <row r="25" spans="1:51" s="3" customFormat="1" ht="30" customHeight="1">
      <c r="A25"/>
      <c r="B25" s="152" t="s">
        <v>777</v>
      </c>
      <c r="C25" s="128" t="s">
        <v>862</v>
      </c>
      <c r="D25" s="314" t="s">
        <v>316</v>
      </c>
      <c r="E25" s="317">
        <v>1</v>
      </c>
      <c r="F25" s="171">
        <f t="shared" si="0"/>
        <v>0</v>
      </c>
      <c r="G25" s="171">
        <f t="shared" si="1"/>
        <v>1</v>
      </c>
      <c r="H25" s="171">
        <f t="shared" si="2"/>
        <v>0</v>
      </c>
      <c r="I25" s="172">
        <f t="shared" si="3"/>
        <v>0</v>
      </c>
      <c r="J25" s="319"/>
      <c r="K25" s="310"/>
      <c r="L25" s="152" t="s">
        <v>778</v>
      </c>
      <c r="M25" s="128" t="s">
        <v>862</v>
      </c>
      <c r="N25" s="314" t="s">
        <v>316</v>
      </c>
      <c r="O25" s="317">
        <v>1</v>
      </c>
      <c r="P25" s="171">
        <f t="shared" si="4"/>
        <v>0</v>
      </c>
      <c r="Q25" s="171">
        <f t="shared" si="5"/>
        <v>1</v>
      </c>
      <c r="R25" s="171">
        <f t="shared" si="6"/>
        <v>0</v>
      </c>
      <c r="S25" s="172">
        <f t="shared" si="7"/>
        <v>0</v>
      </c>
      <c r="T25" s="319"/>
      <c r="V25" s="278"/>
    </row>
    <row r="26" spans="1:51" s="3" customFormat="1" ht="30" customHeight="1">
      <c r="B26" s="152" t="s">
        <v>779</v>
      </c>
      <c r="C26" s="128" t="s">
        <v>862</v>
      </c>
      <c r="D26" s="314" t="s">
        <v>316</v>
      </c>
      <c r="E26" s="317">
        <v>1</v>
      </c>
      <c r="F26" s="171">
        <f t="shared" si="0"/>
        <v>0</v>
      </c>
      <c r="G26" s="171">
        <f t="shared" si="1"/>
        <v>1</v>
      </c>
      <c r="H26" s="171">
        <f t="shared" si="2"/>
        <v>0</v>
      </c>
      <c r="I26" s="172">
        <f t="shared" si="3"/>
        <v>0</v>
      </c>
      <c r="J26" s="319"/>
      <c r="K26" s="310"/>
      <c r="L26" s="152" t="s">
        <v>780</v>
      </c>
      <c r="M26" s="128" t="s">
        <v>837</v>
      </c>
      <c r="N26" s="314" t="s">
        <v>316</v>
      </c>
      <c r="O26" s="317">
        <v>1</v>
      </c>
      <c r="P26" s="171">
        <f t="shared" si="4"/>
        <v>1</v>
      </c>
      <c r="Q26" s="171">
        <f t="shared" si="5"/>
        <v>0</v>
      </c>
      <c r="R26" s="171">
        <f t="shared" si="6"/>
        <v>0</v>
      </c>
      <c r="S26" s="172">
        <f t="shared" si="7"/>
        <v>0</v>
      </c>
      <c r="T26" s="319"/>
      <c r="V26" s="278"/>
    </row>
    <row r="27" spans="1:51" s="3" customFormat="1" ht="30" customHeight="1">
      <c r="B27" s="152" t="s">
        <v>781</v>
      </c>
      <c r="C27" s="128" t="s">
        <v>862</v>
      </c>
      <c r="D27" s="314" t="s">
        <v>316</v>
      </c>
      <c r="E27" s="317">
        <v>1</v>
      </c>
      <c r="F27" s="171">
        <f t="shared" si="0"/>
        <v>0</v>
      </c>
      <c r="G27" s="171">
        <f t="shared" si="1"/>
        <v>1</v>
      </c>
      <c r="H27" s="171">
        <f t="shared" si="2"/>
        <v>0</v>
      </c>
      <c r="I27" s="172">
        <f t="shared" si="3"/>
        <v>0</v>
      </c>
      <c r="J27" s="319"/>
      <c r="K27" s="310"/>
      <c r="L27" s="152" t="s">
        <v>782</v>
      </c>
      <c r="M27" s="128" t="s">
        <v>837</v>
      </c>
      <c r="N27" s="314" t="s">
        <v>316</v>
      </c>
      <c r="O27" s="317">
        <v>1</v>
      </c>
      <c r="P27" s="171">
        <f t="shared" si="4"/>
        <v>1</v>
      </c>
      <c r="Q27" s="171">
        <f t="shared" si="5"/>
        <v>0</v>
      </c>
      <c r="R27" s="171">
        <f t="shared" si="6"/>
        <v>0</v>
      </c>
      <c r="S27" s="172">
        <f t="shared" si="7"/>
        <v>0</v>
      </c>
      <c r="T27" s="319"/>
      <c r="V27" s="414"/>
    </row>
    <row r="28" spans="1:51" s="3" customFormat="1" ht="30" customHeight="1">
      <c r="B28" s="152" t="s">
        <v>783</v>
      </c>
      <c r="C28" s="128" t="s">
        <v>862</v>
      </c>
      <c r="D28" s="314" t="s">
        <v>316</v>
      </c>
      <c r="E28" s="317">
        <v>1</v>
      </c>
      <c r="F28" s="171">
        <f t="shared" si="0"/>
        <v>0</v>
      </c>
      <c r="G28" s="171">
        <f t="shared" si="1"/>
        <v>1</v>
      </c>
      <c r="H28" s="171">
        <f t="shared" si="2"/>
        <v>0</v>
      </c>
      <c r="I28" s="172">
        <f t="shared" si="3"/>
        <v>0</v>
      </c>
      <c r="J28" s="319"/>
      <c r="K28" s="310"/>
      <c r="L28" s="152" t="s">
        <v>784</v>
      </c>
      <c r="M28" s="128" t="s">
        <v>837</v>
      </c>
      <c r="N28" s="314" t="s">
        <v>316</v>
      </c>
      <c r="O28" s="317">
        <v>1</v>
      </c>
      <c r="P28" s="171">
        <f t="shared" si="4"/>
        <v>1</v>
      </c>
      <c r="Q28" s="171">
        <f t="shared" si="5"/>
        <v>0</v>
      </c>
      <c r="R28" s="171">
        <f t="shared" si="6"/>
        <v>0</v>
      </c>
      <c r="S28" s="172">
        <f t="shared" si="7"/>
        <v>0</v>
      </c>
      <c r="T28" s="319"/>
      <c r="V28" s="278"/>
    </row>
    <row r="29" spans="1:51" s="3" customFormat="1" ht="30" customHeight="1">
      <c r="B29" s="152" t="s">
        <v>785</v>
      </c>
      <c r="C29" s="128" t="s">
        <v>862</v>
      </c>
      <c r="D29" s="314" t="s">
        <v>316</v>
      </c>
      <c r="E29" s="317">
        <v>1</v>
      </c>
      <c r="F29" s="171">
        <f t="shared" si="0"/>
        <v>0</v>
      </c>
      <c r="G29" s="171">
        <f t="shared" si="1"/>
        <v>1</v>
      </c>
      <c r="H29" s="171">
        <f t="shared" si="2"/>
        <v>0</v>
      </c>
      <c r="I29" s="172">
        <f t="shared" si="3"/>
        <v>0</v>
      </c>
      <c r="J29" s="319"/>
      <c r="K29" s="310"/>
      <c r="L29" s="152" t="s">
        <v>786</v>
      </c>
      <c r="M29" s="128" t="s">
        <v>837</v>
      </c>
      <c r="N29" s="314" t="s">
        <v>316</v>
      </c>
      <c r="O29" s="317">
        <v>1</v>
      </c>
      <c r="P29" s="171">
        <f t="shared" si="4"/>
        <v>1</v>
      </c>
      <c r="Q29" s="171">
        <f t="shared" si="5"/>
        <v>0</v>
      </c>
      <c r="R29" s="171">
        <f t="shared" si="6"/>
        <v>0</v>
      </c>
      <c r="S29" s="172">
        <f t="shared" si="7"/>
        <v>0</v>
      </c>
      <c r="T29" s="319"/>
      <c r="V29" s="278"/>
    </row>
    <row r="30" spans="1:51" customFormat="1" ht="30" customHeight="1" thickBot="1">
      <c r="B30" s="154" t="s">
        <v>787</v>
      </c>
      <c r="C30" s="313" t="s">
        <v>862</v>
      </c>
      <c r="D30" s="314" t="s">
        <v>316</v>
      </c>
      <c r="E30" s="316">
        <v>1</v>
      </c>
      <c r="F30" s="197">
        <f t="shared" si="0"/>
        <v>0</v>
      </c>
      <c r="G30" s="197">
        <f t="shared" si="1"/>
        <v>1</v>
      </c>
      <c r="H30" s="197">
        <f t="shared" si="2"/>
        <v>0</v>
      </c>
      <c r="I30" s="198">
        <f t="shared" si="3"/>
        <v>0</v>
      </c>
      <c r="J30" s="320"/>
      <c r="K30" s="310"/>
      <c r="L30" s="154" t="s">
        <v>788</v>
      </c>
      <c r="M30" s="313" t="s">
        <v>837</v>
      </c>
      <c r="N30" s="314" t="s">
        <v>316</v>
      </c>
      <c r="O30" s="316">
        <v>1</v>
      </c>
      <c r="P30" s="197">
        <f t="shared" si="4"/>
        <v>1</v>
      </c>
      <c r="Q30" s="197">
        <f t="shared" si="5"/>
        <v>0</v>
      </c>
      <c r="R30" s="197">
        <f t="shared" si="6"/>
        <v>0</v>
      </c>
      <c r="S30" s="198">
        <f t="shared" si="7"/>
        <v>0</v>
      </c>
      <c r="T30" s="320"/>
      <c r="V30" s="278"/>
    </row>
    <row r="31" spans="1:51" customFormat="1" ht="20.100000000000001" customHeight="1" thickBot="1">
      <c r="B31" s="7"/>
      <c r="C31" s="7"/>
      <c r="D31" s="210" t="s">
        <v>363</v>
      </c>
      <c r="E31" s="199">
        <f>SUM(E23:E30)</f>
        <v>8</v>
      </c>
      <c r="F31" s="200">
        <f>SUM(F23:F30)</f>
        <v>0</v>
      </c>
      <c r="G31" s="200">
        <f>SUM(G23:G30)</f>
        <v>8</v>
      </c>
      <c r="H31" s="200">
        <f>SUM(H23:H30)</f>
        <v>0</v>
      </c>
      <c r="I31" s="201">
        <f>SUM(I23:I30)</f>
        <v>0</v>
      </c>
      <c r="L31" s="7"/>
      <c r="M31" s="7"/>
      <c r="N31" s="210" t="s">
        <v>363</v>
      </c>
      <c r="O31" s="199">
        <f>SUM(O23:O30)</f>
        <v>8</v>
      </c>
      <c r="P31" s="200">
        <f>SUM(P23:P30)</f>
        <v>7</v>
      </c>
      <c r="Q31" s="200">
        <f>SUM(Q25:Q30)</f>
        <v>1</v>
      </c>
      <c r="R31" s="200">
        <f>SUM(R25:R30)</f>
        <v>0</v>
      </c>
      <c r="S31" s="201">
        <f>SUM(S25:S30)</f>
        <v>0</v>
      </c>
      <c r="V31" s="278"/>
    </row>
    <row r="32" spans="1:51" s="3" customFormat="1" ht="30" customHeight="1">
      <c r="A32"/>
      <c r="V32" s="278"/>
    </row>
    <row r="33" spans="1:51" s="3" customFormat="1" ht="20.100000000000001" customHeight="1" thickBot="1">
      <c r="B33"/>
      <c r="C33"/>
      <c r="D33"/>
      <c r="E33"/>
      <c r="F33"/>
      <c r="G33"/>
      <c r="H33"/>
      <c r="I33"/>
      <c r="J33"/>
      <c r="K33"/>
      <c r="L33"/>
      <c r="M33"/>
      <c r="V33" s="278"/>
      <c r="W33" s="278"/>
      <c r="X33" s="278"/>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c r="AW33" s="278"/>
      <c r="AX33" s="278"/>
      <c r="AY33" s="278"/>
    </row>
    <row r="34" spans="1:51" s="3" customFormat="1" ht="20.100000000000001" customHeight="1" thickBot="1">
      <c r="A34"/>
      <c r="B34" s="472" t="s">
        <v>1007</v>
      </c>
      <c r="C34" s="473"/>
      <c r="D34" s="473"/>
      <c r="E34" s="473"/>
      <c r="F34" s="473"/>
      <c r="G34" s="473"/>
      <c r="H34" s="473"/>
      <c r="I34" s="473"/>
      <c r="J34" s="474"/>
      <c r="L34" s="472" t="s">
        <v>1005</v>
      </c>
      <c r="M34" s="473"/>
      <c r="N34" s="473"/>
      <c r="O34" s="473"/>
      <c r="P34" s="473"/>
      <c r="Q34" s="473"/>
      <c r="R34" s="473"/>
      <c r="S34" s="473"/>
      <c r="T34" s="474"/>
      <c r="V34" s="278"/>
    </row>
    <row r="35" spans="1:51" s="3" customFormat="1" ht="35.1" customHeight="1">
      <c r="A35"/>
      <c r="B35" s="461" t="s">
        <v>355</v>
      </c>
      <c r="C35" s="507" t="s">
        <v>356</v>
      </c>
      <c r="D35" s="459"/>
      <c r="E35" s="469" t="s">
        <v>357</v>
      </c>
      <c r="F35" s="470"/>
      <c r="G35" s="470"/>
      <c r="H35" s="470"/>
      <c r="I35" s="471"/>
      <c r="J35" s="522" t="s">
        <v>367</v>
      </c>
      <c r="L35" s="461" t="s">
        <v>355</v>
      </c>
      <c r="M35" s="507" t="s">
        <v>356</v>
      </c>
      <c r="N35" s="459"/>
      <c r="O35" s="469" t="s">
        <v>357</v>
      </c>
      <c r="P35" s="470"/>
      <c r="Q35" s="470"/>
      <c r="R35" s="470"/>
      <c r="S35" s="471"/>
      <c r="T35" s="524" t="s">
        <v>367</v>
      </c>
      <c r="V35" s="414"/>
    </row>
    <row r="36" spans="1:51" s="3" customFormat="1" ht="20.100000000000001" customHeight="1">
      <c r="A36"/>
      <c r="B36" s="462"/>
      <c r="C36" s="315" t="s">
        <v>402</v>
      </c>
      <c r="D36" s="321" t="s">
        <v>401</v>
      </c>
      <c r="E36" s="57" t="s">
        <v>358</v>
      </c>
      <c r="F36" s="47" t="s">
        <v>359</v>
      </c>
      <c r="G36" s="47" t="s">
        <v>360</v>
      </c>
      <c r="H36" s="47" t="s">
        <v>361</v>
      </c>
      <c r="I36" s="58" t="s">
        <v>362</v>
      </c>
      <c r="J36" s="523"/>
      <c r="L36" s="462"/>
      <c r="M36" s="315" t="s">
        <v>402</v>
      </c>
      <c r="N36" s="321" t="s">
        <v>401</v>
      </c>
      <c r="O36" s="57" t="s">
        <v>358</v>
      </c>
      <c r="P36" s="47" t="s">
        <v>359</v>
      </c>
      <c r="Q36" s="47" t="s">
        <v>360</v>
      </c>
      <c r="R36" s="47" t="s">
        <v>361</v>
      </c>
      <c r="S36" s="58" t="s">
        <v>362</v>
      </c>
      <c r="T36" s="525"/>
      <c r="V36" s="278"/>
    </row>
    <row r="37" spans="1:51" s="3" customFormat="1" ht="30" customHeight="1">
      <c r="A37"/>
      <c r="B37" s="152" t="s">
        <v>773</v>
      </c>
      <c r="C37" s="128" t="s">
        <v>862</v>
      </c>
      <c r="D37" s="314" t="s">
        <v>316</v>
      </c>
      <c r="E37" s="317">
        <v>1</v>
      </c>
      <c r="F37" s="171">
        <f t="shared" ref="F37:F44" si="8">COUNTIF(C37:D37,"PASS")</f>
        <v>0</v>
      </c>
      <c r="G37" s="171">
        <f t="shared" ref="G37:G44" si="9">COUNTIF(C37:D37,"Fail")</f>
        <v>1</v>
      </c>
      <c r="H37" s="171">
        <f t="shared" ref="H37:H44" si="10">COUNTIF(C37:D37,"Block")</f>
        <v>0</v>
      </c>
      <c r="I37" s="172">
        <f t="shared" ref="I37:I44" si="11">COUNTIF(C37:D37,"Under Test")</f>
        <v>0</v>
      </c>
      <c r="J37" s="318"/>
      <c r="K37" s="311"/>
      <c r="L37" s="152" t="s">
        <v>774</v>
      </c>
      <c r="M37" s="128" t="s">
        <v>862</v>
      </c>
      <c r="N37" s="314" t="s">
        <v>316</v>
      </c>
      <c r="O37" s="317">
        <v>1</v>
      </c>
      <c r="P37" s="171">
        <f t="shared" ref="P37:P44" si="12">COUNTIF(M37:N37,"PASS")</f>
        <v>0</v>
      </c>
      <c r="Q37" s="171">
        <f t="shared" ref="Q37:Q44" si="13">COUNTIF(M37:N37,"Fail")</f>
        <v>1</v>
      </c>
      <c r="R37" s="171">
        <f t="shared" ref="R37:R44" si="14">COUNTIF(M37:N37,"Block")</f>
        <v>0</v>
      </c>
      <c r="S37" s="172">
        <f t="shared" ref="S37:S44" si="15">COUNTIF(M37:N37,"Under Test")</f>
        <v>0</v>
      </c>
      <c r="T37" s="318"/>
      <c r="V37" s="278"/>
    </row>
    <row r="38" spans="1:51" s="3" customFormat="1" ht="30" customHeight="1">
      <c r="A38"/>
      <c r="B38" s="152" t="s">
        <v>775</v>
      </c>
      <c r="C38" s="128" t="s">
        <v>862</v>
      </c>
      <c r="D38" s="314" t="s">
        <v>316</v>
      </c>
      <c r="E38" s="317">
        <v>1</v>
      </c>
      <c r="F38" s="171">
        <f t="shared" si="8"/>
        <v>0</v>
      </c>
      <c r="G38" s="171">
        <f t="shared" si="9"/>
        <v>1</v>
      </c>
      <c r="H38" s="171">
        <f t="shared" si="10"/>
        <v>0</v>
      </c>
      <c r="I38" s="172">
        <f t="shared" si="11"/>
        <v>0</v>
      </c>
      <c r="J38" s="318"/>
      <c r="K38" s="311"/>
      <c r="L38" s="152" t="s">
        <v>776</v>
      </c>
      <c r="M38" s="128" t="s">
        <v>862</v>
      </c>
      <c r="N38" s="314" t="s">
        <v>316</v>
      </c>
      <c r="O38" s="317">
        <v>1</v>
      </c>
      <c r="P38" s="171">
        <f t="shared" si="12"/>
        <v>0</v>
      </c>
      <c r="Q38" s="171">
        <f t="shared" si="13"/>
        <v>1</v>
      </c>
      <c r="R38" s="171">
        <f t="shared" si="14"/>
        <v>0</v>
      </c>
      <c r="S38" s="172">
        <f t="shared" si="15"/>
        <v>0</v>
      </c>
      <c r="T38" s="318"/>
      <c r="V38" s="278"/>
    </row>
    <row r="39" spans="1:51" s="3" customFormat="1" ht="30" customHeight="1">
      <c r="A39"/>
      <c r="B39" s="152" t="s">
        <v>777</v>
      </c>
      <c r="C39" s="128" t="s">
        <v>862</v>
      </c>
      <c r="D39" s="314" t="s">
        <v>316</v>
      </c>
      <c r="E39" s="317">
        <v>1</v>
      </c>
      <c r="F39" s="171">
        <f t="shared" si="8"/>
        <v>0</v>
      </c>
      <c r="G39" s="171">
        <f t="shared" si="9"/>
        <v>1</v>
      </c>
      <c r="H39" s="171">
        <f t="shared" si="10"/>
        <v>0</v>
      </c>
      <c r="I39" s="172">
        <f t="shared" si="11"/>
        <v>0</v>
      </c>
      <c r="J39" s="319"/>
      <c r="K39" s="310"/>
      <c r="L39" s="152" t="s">
        <v>778</v>
      </c>
      <c r="M39" s="128" t="s">
        <v>862</v>
      </c>
      <c r="N39" s="314" t="s">
        <v>316</v>
      </c>
      <c r="O39" s="317">
        <v>1</v>
      </c>
      <c r="P39" s="171">
        <f t="shared" si="12"/>
        <v>0</v>
      </c>
      <c r="Q39" s="171">
        <f t="shared" si="13"/>
        <v>1</v>
      </c>
      <c r="R39" s="171">
        <f t="shared" si="14"/>
        <v>0</v>
      </c>
      <c r="S39" s="172">
        <f t="shared" si="15"/>
        <v>0</v>
      </c>
      <c r="T39" s="319"/>
      <c r="V39" s="278"/>
    </row>
    <row r="40" spans="1:51" s="3" customFormat="1" ht="30" customHeight="1">
      <c r="B40" s="152" t="s">
        <v>779</v>
      </c>
      <c r="C40" s="128" t="s">
        <v>862</v>
      </c>
      <c r="D40" s="314" t="s">
        <v>316</v>
      </c>
      <c r="E40" s="317">
        <v>1</v>
      </c>
      <c r="F40" s="171">
        <f t="shared" si="8"/>
        <v>0</v>
      </c>
      <c r="G40" s="171">
        <f t="shared" si="9"/>
        <v>1</v>
      </c>
      <c r="H40" s="171">
        <f t="shared" si="10"/>
        <v>0</v>
      </c>
      <c r="I40" s="172">
        <f t="shared" si="11"/>
        <v>0</v>
      </c>
      <c r="J40" s="319"/>
      <c r="K40" s="310"/>
      <c r="L40" s="152" t="s">
        <v>780</v>
      </c>
      <c r="M40" s="128" t="s">
        <v>862</v>
      </c>
      <c r="N40" s="314" t="s">
        <v>316</v>
      </c>
      <c r="O40" s="317">
        <v>1</v>
      </c>
      <c r="P40" s="171">
        <f t="shared" si="12"/>
        <v>0</v>
      </c>
      <c r="Q40" s="171">
        <f t="shared" si="13"/>
        <v>1</v>
      </c>
      <c r="R40" s="171">
        <f t="shared" si="14"/>
        <v>0</v>
      </c>
      <c r="S40" s="172">
        <f t="shared" si="15"/>
        <v>0</v>
      </c>
      <c r="T40" s="319"/>
      <c r="V40" s="278"/>
    </row>
    <row r="41" spans="1:51" s="3" customFormat="1" ht="30" customHeight="1">
      <c r="B41" s="152" t="s">
        <v>781</v>
      </c>
      <c r="C41" s="128" t="s">
        <v>862</v>
      </c>
      <c r="D41" s="314" t="s">
        <v>316</v>
      </c>
      <c r="E41" s="317">
        <v>1</v>
      </c>
      <c r="F41" s="171">
        <f t="shared" si="8"/>
        <v>0</v>
      </c>
      <c r="G41" s="171">
        <f t="shared" si="9"/>
        <v>1</v>
      </c>
      <c r="H41" s="171">
        <f t="shared" si="10"/>
        <v>0</v>
      </c>
      <c r="I41" s="172">
        <f t="shared" si="11"/>
        <v>0</v>
      </c>
      <c r="J41" s="319"/>
      <c r="K41" s="310"/>
      <c r="L41" s="152" t="s">
        <v>782</v>
      </c>
      <c r="M41" s="128" t="s">
        <v>862</v>
      </c>
      <c r="N41" s="314" t="s">
        <v>316</v>
      </c>
      <c r="O41" s="317">
        <v>1</v>
      </c>
      <c r="P41" s="171">
        <f t="shared" si="12"/>
        <v>0</v>
      </c>
      <c r="Q41" s="171">
        <f t="shared" si="13"/>
        <v>1</v>
      </c>
      <c r="R41" s="171">
        <f t="shared" si="14"/>
        <v>0</v>
      </c>
      <c r="S41" s="172">
        <f t="shared" si="15"/>
        <v>0</v>
      </c>
      <c r="T41" s="319"/>
      <c r="V41" s="414"/>
    </row>
    <row r="42" spans="1:51" s="3" customFormat="1" ht="30" customHeight="1">
      <c r="B42" s="152" t="s">
        <v>783</v>
      </c>
      <c r="C42" s="128" t="s">
        <v>862</v>
      </c>
      <c r="D42" s="314" t="s">
        <v>316</v>
      </c>
      <c r="E42" s="317">
        <v>1</v>
      </c>
      <c r="F42" s="171">
        <f t="shared" si="8"/>
        <v>0</v>
      </c>
      <c r="G42" s="171">
        <f t="shared" si="9"/>
        <v>1</v>
      </c>
      <c r="H42" s="171">
        <f t="shared" si="10"/>
        <v>0</v>
      </c>
      <c r="I42" s="172">
        <f t="shared" si="11"/>
        <v>0</v>
      </c>
      <c r="J42" s="319"/>
      <c r="K42" s="310"/>
      <c r="L42" s="152" t="s">
        <v>784</v>
      </c>
      <c r="M42" s="128" t="s">
        <v>862</v>
      </c>
      <c r="N42" s="314" t="s">
        <v>316</v>
      </c>
      <c r="O42" s="317">
        <v>1</v>
      </c>
      <c r="P42" s="171">
        <f t="shared" si="12"/>
        <v>0</v>
      </c>
      <c r="Q42" s="171">
        <f t="shared" si="13"/>
        <v>1</v>
      </c>
      <c r="R42" s="171">
        <f t="shared" si="14"/>
        <v>0</v>
      </c>
      <c r="S42" s="172">
        <f t="shared" si="15"/>
        <v>0</v>
      </c>
      <c r="T42" s="319"/>
      <c r="V42" s="278"/>
    </row>
    <row r="43" spans="1:51" s="3" customFormat="1" ht="30" customHeight="1">
      <c r="B43" s="152" t="s">
        <v>785</v>
      </c>
      <c r="C43" s="128" t="s">
        <v>862</v>
      </c>
      <c r="D43" s="314" t="s">
        <v>316</v>
      </c>
      <c r="E43" s="317">
        <v>1</v>
      </c>
      <c r="F43" s="171">
        <f t="shared" si="8"/>
        <v>0</v>
      </c>
      <c r="G43" s="171">
        <f t="shared" si="9"/>
        <v>1</v>
      </c>
      <c r="H43" s="171">
        <f t="shared" si="10"/>
        <v>0</v>
      </c>
      <c r="I43" s="172">
        <f t="shared" si="11"/>
        <v>0</v>
      </c>
      <c r="J43" s="319"/>
      <c r="K43" s="310"/>
      <c r="L43" s="152" t="s">
        <v>786</v>
      </c>
      <c r="M43" s="128" t="s">
        <v>862</v>
      </c>
      <c r="N43" s="314" t="s">
        <v>316</v>
      </c>
      <c r="O43" s="317">
        <v>1</v>
      </c>
      <c r="P43" s="171">
        <f t="shared" si="12"/>
        <v>0</v>
      </c>
      <c r="Q43" s="171">
        <f t="shared" si="13"/>
        <v>1</v>
      </c>
      <c r="R43" s="171">
        <f t="shared" si="14"/>
        <v>0</v>
      </c>
      <c r="S43" s="172">
        <f t="shared" si="15"/>
        <v>0</v>
      </c>
      <c r="T43" s="319"/>
      <c r="V43" s="278"/>
    </row>
    <row r="44" spans="1:51" customFormat="1" ht="30" customHeight="1" thickBot="1">
      <c r="B44" s="154" t="s">
        <v>787</v>
      </c>
      <c r="C44" s="313" t="s">
        <v>862</v>
      </c>
      <c r="D44" s="314" t="s">
        <v>316</v>
      </c>
      <c r="E44" s="316">
        <v>1</v>
      </c>
      <c r="F44" s="197">
        <f t="shared" si="8"/>
        <v>0</v>
      </c>
      <c r="G44" s="197">
        <f t="shared" si="9"/>
        <v>1</v>
      </c>
      <c r="H44" s="197">
        <f t="shared" si="10"/>
        <v>0</v>
      </c>
      <c r="I44" s="198">
        <f t="shared" si="11"/>
        <v>0</v>
      </c>
      <c r="J44" s="320"/>
      <c r="K44" s="310"/>
      <c r="L44" s="154" t="s">
        <v>788</v>
      </c>
      <c r="M44" s="313" t="s">
        <v>862</v>
      </c>
      <c r="N44" s="314" t="s">
        <v>316</v>
      </c>
      <c r="O44" s="316">
        <v>1</v>
      </c>
      <c r="P44" s="197">
        <f t="shared" si="12"/>
        <v>0</v>
      </c>
      <c r="Q44" s="197">
        <f t="shared" si="13"/>
        <v>1</v>
      </c>
      <c r="R44" s="197">
        <f t="shared" si="14"/>
        <v>0</v>
      </c>
      <c r="S44" s="198">
        <f t="shared" si="15"/>
        <v>0</v>
      </c>
      <c r="T44" s="320"/>
      <c r="V44" s="278"/>
    </row>
    <row r="45" spans="1:51" customFormat="1" ht="20.100000000000001" customHeight="1" thickBot="1">
      <c r="B45" s="7"/>
      <c r="C45" s="7"/>
      <c r="D45" s="210" t="s">
        <v>363</v>
      </c>
      <c r="E45" s="199">
        <f>SUM(E37:E44)</f>
        <v>8</v>
      </c>
      <c r="F45" s="200">
        <f>SUM(F37:F44)</f>
        <v>0</v>
      </c>
      <c r="G45" s="200">
        <f>SUM(G37:G44)</f>
        <v>8</v>
      </c>
      <c r="H45" s="200">
        <f>SUM(H37:H44)</f>
        <v>0</v>
      </c>
      <c r="I45" s="201">
        <f>SUM(I37:I44)</f>
        <v>0</v>
      </c>
      <c r="L45" s="7"/>
      <c r="M45" s="7"/>
      <c r="N45" s="210" t="s">
        <v>363</v>
      </c>
      <c r="O45" s="199">
        <f>SUM(O37:O44)</f>
        <v>8</v>
      </c>
      <c r="P45" s="200">
        <f>SUM(P37:P44)</f>
        <v>0</v>
      </c>
      <c r="Q45" s="200">
        <f>SUM(Q39:Q44)</f>
        <v>6</v>
      </c>
      <c r="R45" s="200">
        <f>SUM(R39:R44)</f>
        <v>0</v>
      </c>
      <c r="S45" s="201">
        <f>SUM(S39:S44)</f>
        <v>0</v>
      </c>
      <c r="V45" s="278"/>
    </row>
    <row r="46" spans="1:51" s="3" customFormat="1" ht="30" customHeight="1">
      <c r="A46"/>
      <c r="V46" s="278"/>
    </row>
    <row r="47" spans="1:51" customFormat="1" ht="30" customHeight="1">
      <c r="B47" s="542" t="s">
        <v>789</v>
      </c>
      <c r="C47" s="542"/>
      <c r="D47" s="542"/>
      <c r="E47" s="542"/>
      <c r="F47" s="542"/>
      <c r="G47" s="542"/>
      <c r="H47" s="542"/>
      <c r="I47" s="542"/>
      <c r="J47" s="542"/>
      <c r="K47" s="542"/>
      <c r="L47" s="542"/>
      <c r="M47" s="542"/>
      <c r="N47" s="542"/>
      <c r="O47" s="542"/>
      <c r="P47" s="542"/>
      <c r="Q47" s="542"/>
      <c r="R47" s="542"/>
      <c r="S47" s="542"/>
      <c r="T47" s="542"/>
      <c r="U47" s="542"/>
      <c r="V47" s="278"/>
      <c r="W47" s="278"/>
      <c r="X47" s="278"/>
      <c r="Y47" s="278"/>
      <c r="Z47" s="278"/>
      <c r="AA47" s="278"/>
      <c r="AB47" s="278"/>
      <c r="AC47" s="278"/>
      <c r="AD47" s="278"/>
      <c r="AE47" s="278"/>
      <c r="AF47" s="278"/>
      <c r="AG47" s="278"/>
      <c r="AH47" s="278"/>
      <c r="AI47" s="278"/>
      <c r="AJ47" s="278"/>
      <c r="AK47" s="278"/>
      <c r="AL47" s="278"/>
      <c r="AM47" s="278"/>
      <c r="AN47" s="278"/>
      <c r="AO47" s="278"/>
      <c r="AP47" s="278"/>
      <c r="AQ47" s="278"/>
      <c r="AR47" s="278"/>
      <c r="AS47" s="278"/>
      <c r="AT47" s="278"/>
      <c r="AU47" s="278"/>
      <c r="AV47" s="278"/>
      <c r="AW47" s="278"/>
      <c r="AX47" s="278"/>
      <c r="AY47" s="278"/>
    </row>
    <row r="48" spans="1:51" s="3" customFormat="1" ht="20.100000000000001" customHeight="1" thickBot="1">
      <c r="B48"/>
      <c r="C48"/>
      <c r="D48"/>
      <c r="E48"/>
      <c r="F48"/>
      <c r="G48"/>
      <c r="H48"/>
      <c r="I48"/>
      <c r="J48"/>
      <c r="K48"/>
      <c r="L48"/>
      <c r="M48"/>
      <c r="V48" s="278"/>
    </row>
    <row r="49" spans="1:51" s="3" customFormat="1" ht="20.100000000000001" customHeight="1" thickBot="1">
      <c r="A49"/>
      <c r="B49" s="472" t="s">
        <v>799</v>
      </c>
      <c r="C49" s="473"/>
      <c r="D49" s="473"/>
      <c r="E49" s="473"/>
      <c r="F49" s="473"/>
      <c r="G49" s="473"/>
      <c r="H49" s="473"/>
      <c r="I49" s="473"/>
      <c r="J49" s="474"/>
      <c r="L49" s="472" t="s">
        <v>798</v>
      </c>
      <c r="M49" s="473"/>
      <c r="N49" s="473"/>
      <c r="O49" s="473"/>
      <c r="P49" s="473"/>
      <c r="Q49" s="473"/>
      <c r="R49" s="473"/>
      <c r="S49" s="473"/>
      <c r="T49" s="474"/>
      <c r="V49" s="278"/>
    </row>
    <row r="50" spans="1:51" s="3" customFormat="1" ht="35.1" customHeight="1">
      <c r="A50"/>
      <c r="B50" s="461" t="s">
        <v>355</v>
      </c>
      <c r="C50" s="507" t="s">
        <v>356</v>
      </c>
      <c r="D50" s="459"/>
      <c r="E50" s="469" t="s">
        <v>357</v>
      </c>
      <c r="F50" s="470"/>
      <c r="G50" s="470"/>
      <c r="H50" s="470"/>
      <c r="I50" s="471"/>
      <c r="J50" s="524" t="s">
        <v>367</v>
      </c>
      <c r="L50" s="461" t="s">
        <v>355</v>
      </c>
      <c r="M50" s="507" t="s">
        <v>356</v>
      </c>
      <c r="N50" s="459"/>
      <c r="O50" s="469" t="s">
        <v>357</v>
      </c>
      <c r="P50" s="470"/>
      <c r="Q50" s="470"/>
      <c r="R50" s="470"/>
      <c r="S50" s="471"/>
      <c r="T50" s="524" t="s">
        <v>367</v>
      </c>
      <c r="V50" s="278"/>
    </row>
    <row r="51" spans="1:51" s="3" customFormat="1" ht="20.100000000000001" customHeight="1">
      <c r="A51"/>
      <c r="B51" s="462"/>
      <c r="C51" s="315" t="s">
        <v>402</v>
      </c>
      <c r="D51" s="321" t="s">
        <v>401</v>
      </c>
      <c r="E51" s="57" t="s">
        <v>358</v>
      </c>
      <c r="F51" s="47" t="s">
        <v>359</v>
      </c>
      <c r="G51" s="47" t="s">
        <v>360</v>
      </c>
      <c r="H51" s="47" t="s">
        <v>361</v>
      </c>
      <c r="I51" s="58" t="s">
        <v>362</v>
      </c>
      <c r="J51" s="525"/>
      <c r="L51" s="462"/>
      <c r="M51" s="315" t="s">
        <v>402</v>
      </c>
      <c r="N51" s="321" t="s">
        <v>401</v>
      </c>
      <c r="O51" s="57" t="s">
        <v>358</v>
      </c>
      <c r="P51" s="47" t="s">
        <v>359</v>
      </c>
      <c r="Q51" s="47" t="s">
        <v>360</v>
      </c>
      <c r="R51" s="47" t="s">
        <v>361</v>
      </c>
      <c r="S51" s="58" t="s">
        <v>362</v>
      </c>
      <c r="T51" s="525"/>
      <c r="V51" s="278"/>
    </row>
    <row r="52" spans="1:51" s="3" customFormat="1" ht="30" customHeight="1">
      <c r="B52" s="152" t="s">
        <v>800</v>
      </c>
      <c r="C52" s="128" t="s">
        <v>837</v>
      </c>
      <c r="D52" s="314" t="s">
        <v>316</v>
      </c>
      <c r="E52" s="317">
        <v>1</v>
      </c>
      <c r="F52" s="171">
        <f t="shared" ref="F52:F55" si="16">COUNTIF(C52:D52,"PASS")</f>
        <v>1</v>
      </c>
      <c r="G52" s="171">
        <f t="shared" ref="G52:G55" si="17">COUNTIF(C52:D52,"Fail")</f>
        <v>0</v>
      </c>
      <c r="H52" s="171">
        <f t="shared" ref="H52:H55" si="18">COUNTIF(C52:D52,"Block")</f>
        <v>0</v>
      </c>
      <c r="I52" s="172">
        <f t="shared" ref="I52:I55" si="19">COUNTIF(C52:D52,"Under Test")</f>
        <v>0</v>
      </c>
      <c r="J52" s="318"/>
      <c r="K52" s="311"/>
      <c r="L52" s="152" t="s">
        <v>801</v>
      </c>
      <c r="M52" s="128" t="s">
        <v>837</v>
      </c>
      <c r="N52" s="314" t="s">
        <v>316</v>
      </c>
      <c r="O52" s="317">
        <v>1</v>
      </c>
      <c r="P52" s="171">
        <f t="shared" ref="P52:P55" si="20">COUNTIF(M52:N52,"PASS")</f>
        <v>1</v>
      </c>
      <c r="Q52" s="171">
        <f t="shared" ref="Q52:Q55" si="21">COUNTIF(M52:N52,"Fail")</f>
        <v>0</v>
      </c>
      <c r="R52" s="171">
        <f t="shared" ref="R52:R55" si="22">COUNTIF(M52:N52,"Block")</f>
        <v>0</v>
      </c>
      <c r="S52" s="172">
        <f t="shared" ref="S52:S55" si="23">COUNTIF(M52:N52,"Under Test")</f>
        <v>0</v>
      </c>
      <c r="T52" s="318"/>
      <c r="V52" s="278"/>
    </row>
    <row r="53" spans="1:51" customFormat="1" ht="30" customHeight="1">
      <c r="B53" s="152" t="s">
        <v>802</v>
      </c>
      <c r="C53" s="128" t="s">
        <v>837</v>
      </c>
      <c r="D53" s="314" t="s">
        <v>316</v>
      </c>
      <c r="E53" s="317">
        <v>1</v>
      </c>
      <c r="F53" s="171">
        <f t="shared" si="16"/>
        <v>1</v>
      </c>
      <c r="G53" s="171">
        <f t="shared" si="17"/>
        <v>0</v>
      </c>
      <c r="H53" s="171">
        <f t="shared" si="18"/>
        <v>0</v>
      </c>
      <c r="I53" s="172">
        <f t="shared" si="19"/>
        <v>0</v>
      </c>
      <c r="J53" s="318"/>
      <c r="K53" s="311"/>
      <c r="L53" s="152" t="s">
        <v>803</v>
      </c>
      <c r="M53" s="128" t="s">
        <v>837</v>
      </c>
      <c r="N53" s="314" t="s">
        <v>316</v>
      </c>
      <c r="O53" s="317">
        <v>1</v>
      </c>
      <c r="P53" s="171">
        <f t="shared" si="20"/>
        <v>1</v>
      </c>
      <c r="Q53" s="171">
        <f t="shared" si="21"/>
        <v>0</v>
      </c>
      <c r="R53" s="171">
        <f t="shared" si="22"/>
        <v>0</v>
      </c>
      <c r="S53" s="172">
        <f t="shared" si="23"/>
        <v>0</v>
      </c>
      <c r="T53" s="318"/>
      <c r="V53" s="278"/>
    </row>
    <row r="54" spans="1:51" customFormat="1" ht="30" customHeight="1">
      <c r="B54" s="152" t="s">
        <v>804</v>
      </c>
      <c r="C54" s="128" t="s">
        <v>837</v>
      </c>
      <c r="D54" s="314" t="s">
        <v>316</v>
      </c>
      <c r="E54" s="317">
        <v>1</v>
      </c>
      <c r="F54" s="171">
        <f t="shared" si="16"/>
        <v>1</v>
      </c>
      <c r="G54" s="171">
        <f t="shared" si="17"/>
        <v>0</v>
      </c>
      <c r="H54" s="171">
        <f t="shared" si="18"/>
        <v>0</v>
      </c>
      <c r="I54" s="172">
        <f t="shared" si="19"/>
        <v>0</v>
      </c>
      <c r="J54" s="318"/>
      <c r="K54" s="311"/>
      <c r="L54" s="152" t="s">
        <v>805</v>
      </c>
      <c r="M54" s="128" t="s">
        <v>837</v>
      </c>
      <c r="N54" s="314" t="s">
        <v>316</v>
      </c>
      <c r="O54" s="317">
        <v>1</v>
      </c>
      <c r="P54" s="171">
        <f t="shared" si="20"/>
        <v>1</v>
      </c>
      <c r="Q54" s="171">
        <f t="shared" si="21"/>
        <v>0</v>
      </c>
      <c r="R54" s="171">
        <f t="shared" si="22"/>
        <v>0</v>
      </c>
      <c r="S54" s="172">
        <f t="shared" si="23"/>
        <v>0</v>
      </c>
      <c r="T54" s="318"/>
      <c r="V54" s="278"/>
    </row>
    <row r="55" spans="1:51" customFormat="1" ht="30" customHeight="1" thickBot="1">
      <c r="B55" s="154" t="s">
        <v>806</v>
      </c>
      <c r="C55" s="313" t="s">
        <v>837</v>
      </c>
      <c r="D55" s="405" t="s">
        <v>316</v>
      </c>
      <c r="E55" s="316">
        <v>1</v>
      </c>
      <c r="F55" s="197">
        <f t="shared" si="16"/>
        <v>1</v>
      </c>
      <c r="G55" s="197">
        <f t="shared" si="17"/>
        <v>0</v>
      </c>
      <c r="H55" s="197">
        <f t="shared" si="18"/>
        <v>0</v>
      </c>
      <c r="I55" s="198">
        <f t="shared" si="19"/>
        <v>0</v>
      </c>
      <c r="J55" s="320"/>
      <c r="K55" s="310"/>
      <c r="L55" s="154" t="s">
        <v>807</v>
      </c>
      <c r="M55" s="313" t="s">
        <v>837</v>
      </c>
      <c r="N55" s="405" t="s">
        <v>316</v>
      </c>
      <c r="O55" s="316">
        <v>1</v>
      </c>
      <c r="P55" s="197">
        <f t="shared" si="20"/>
        <v>1</v>
      </c>
      <c r="Q55" s="197">
        <f t="shared" si="21"/>
        <v>0</v>
      </c>
      <c r="R55" s="197">
        <f t="shared" si="22"/>
        <v>0</v>
      </c>
      <c r="S55" s="198">
        <f t="shared" si="23"/>
        <v>0</v>
      </c>
      <c r="T55" s="320"/>
      <c r="V55" s="278"/>
    </row>
    <row r="56" spans="1:51" customFormat="1" ht="20.100000000000001" customHeight="1" thickBot="1">
      <c r="B56" s="7"/>
      <c r="C56" s="7"/>
      <c r="D56" s="210" t="s">
        <v>363</v>
      </c>
      <c r="E56" s="199">
        <f>SUM(E52:E55)</f>
        <v>4</v>
      </c>
      <c r="F56" s="200">
        <f>SUM(F52:F55)</f>
        <v>4</v>
      </c>
      <c r="G56" s="200">
        <f>SUM(G55:G55)</f>
        <v>0</v>
      </c>
      <c r="H56" s="200">
        <f>SUM(H55:H55)</f>
        <v>0</v>
      </c>
      <c r="I56" s="201">
        <f>SUM(I55:I55)</f>
        <v>0</v>
      </c>
      <c r="L56" s="7"/>
      <c r="M56" s="7"/>
      <c r="N56" s="210" t="s">
        <v>363</v>
      </c>
      <c r="O56" s="199">
        <f>SUM(O52:O55)</f>
        <v>4</v>
      </c>
      <c r="P56" s="200">
        <f>SUM(P52:P55)</f>
        <v>4</v>
      </c>
      <c r="Q56" s="200">
        <f>SUM(Q55:Q55)</f>
        <v>0</v>
      </c>
      <c r="R56" s="200">
        <f>SUM(R55:R55)</f>
        <v>0</v>
      </c>
      <c r="S56" s="201">
        <f>SUM(S55:S55)</f>
        <v>0</v>
      </c>
      <c r="V56" s="278"/>
    </row>
    <row r="57" spans="1:51" s="3" customFormat="1" ht="30" customHeight="1">
      <c r="A57"/>
      <c r="V57" s="278"/>
    </row>
    <row r="58" spans="1:51" customFormat="1" ht="30" customHeight="1">
      <c r="B58" s="542" t="s">
        <v>379</v>
      </c>
      <c r="C58" s="542"/>
      <c r="D58" s="542"/>
      <c r="E58" s="542"/>
      <c r="F58" s="542"/>
      <c r="G58" s="542"/>
      <c r="H58" s="542"/>
      <c r="I58" s="542"/>
      <c r="J58" s="542"/>
      <c r="K58" s="542"/>
      <c r="L58" s="542"/>
      <c r="M58" s="542"/>
      <c r="N58" s="542"/>
      <c r="O58" s="542"/>
      <c r="P58" s="542"/>
      <c r="Q58" s="542"/>
      <c r="R58" s="542"/>
      <c r="S58" s="542"/>
      <c r="T58" s="542"/>
      <c r="U58" s="542"/>
      <c r="V58" s="278"/>
      <c r="W58" s="278"/>
      <c r="X58" s="278"/>
      <c r="Y58" s="278"/>
      <c r="Z58" s="278"/>
      <c r="AA58" s="278"/>
      <c r="AB58" s="278"/>
      <c r="AC58" s="278"/>
      <c r="AD58" s="278"/>
      <c r="AE58" s="278"/>
      <c r="AF58" s="278"/>
      <c r="AG58" s="278"/>
      <c r="AH58" s="278"/>
      <c r="AI58" s="278"/>
      <c r="AJ58" s="278"/>
      <c r="AK58" s="278"/>
      <c r="AL58" s="278"/>
      <c r="AM58" s="278"/>
      <c r="AN58" s="278"/>
      <c r="AO58" s="278"/>
      <c r="AP58" s="278"/>
      <c r="AQ58" s="278"/>
      <c r="AR58" s="278"/>
      <c r="AS58" s="278"/>
      <c r="AT58" s="278"/>
      <c r="AU58" s="278"/>
      <c r="AV58" s="278"/>
      <c r="AW58" s="278"/>
      <c r="AX58" s="278"/>
      <c r="AY58" s="278"/>
    </row>
    <row r="59" spans="1:51" s="3" customFormat="1" ht="20.100000000000001" customHeight="1" thickBot="1">
      <c r="B59"/>
      <c r="C59"/>
      <c r="D59"/>
      <c r="E59"/>
      <c r="F59"/>
      <c r="G59"/>
      <c r="H59"/>
      <c r="I59"/>
      <c r="J59"/>
      <c r="K59"/>
      <c r="L59"/>
      <c r="M59"/>
      <c r="V59" s="278"/>
      <c r="W59" s="278"/>
      <c r="X59" s="278"/>
      <c r="Y59" s="278"/>
      <c r="Z59" s="278"/>
      <c r="AA59" s="278"/>
      <c r="AB59" s="278"/>
      <c r="AC59" s="278"/>
      <c r="AD59" s="278"/>
      <c r="AE59" s="278"/>
      <c r="AF59" s="278"/>
      <c r="AG59" s="278"/>
      <c r="AH59" s="278"/>
      <c r="AI59" s="278"/>
      <c r="AJ59" s="278"/>
      <c r="AK59" s="278"/>
      <c r="AL59" s="278"/>
      <c r="AM59" s="278"/>
      <c r="AN59" s="278"/>
      <c r="AO59" s="278"/>
      <c r="AP59" s="278"/>
      <c r="AQ59" s="278"/>
      <c r="AR59" s="278"/>
      <c r="AS59" s="278"/>
      <c r="AT59" s="278"/>
      <c r="AU59" s="278"/>
      <c r="AV59" s="278"/>
      <c r="AW59" s="278"/>
      <c r="AX59" s="278"/>
      <c r="AY59" s="278"/>
    </row>
    <row r="60" spans="1:51" ht="17.25" thickBot="1">
      <c r="B60" s="472" t="s">
        <v>368</v>
      </c>
      <c r="C60" s="473"/>
      <c r="D60" s="473"/>
      <c r="E60" s="473"/>
      <c r="F60" s="473"/>
      <c r="G60" s="473"/>
      <c r="H60" s="473"/>
      <c r="I60" s="473"/>
      <c r="J60" s="474"/>
    </row>
    <row r="61" spans="1:51">
      <c r="B61" s="461" t="s">
        <v>346</v>
      </c>
      <c r="C61" s="507" t="s">
        <v>356</v>
      </c>
      <c r="D61" s="459"/>
      <c r="E61" s="469" t="s">
        <v>347</v>
      </c>
      <c r="F61" s="470"/>
      <c r="G61" s="470"/>
      <c r="H61" s="470"/>
      <c r="I61" s="471"/>
      <c r="J61" s="522" t="s">
        <v>367</v>
      </c>
    </row>
    <row r="62" spans="1:51">
      <c r="B62" s="462"/>
      <c r="C62" s="315" t="s">
        <v>994</v>
      </c>
      <c r="D62" s="321" t="s">
        <v>365</v>
      </c>
      <c r="E62" s="57" t="s">
        <v>349</v>
      </c>
      <c r="F62" s="47" t="s">
        <v>350</v>
      </c>
      <c r="G62" s="47" t="s">
        <v>351</v>
      </c>
      <c r="H62" s="47" t="s">
        <v>352</v>
      </c>
      <c r="I62" s="58" t="s">
        <v>44</v>
      </c>
      <c r="J62" s="523"/>
    </row>
    <row r="63" spans="1:51" ht="25.5">
      <c r="B63" s="152" t="s">
        <v>992</v>
      </c>
      <c r="C63" s="128" t="s">
        <v>837</v>
      </c>
      <c r="D63" s="314" t="s">
        <v>316</v>
      </c>
      <c r="E63" s="317">
        <v>1</v>
      </c>
      <c r="F63" s="171">
        <f t="shared" ref="F63:F64" si="24">COUNTIF(C63:D63,"PASS")</f>
        <v>1</v>
      </c>
      <c r="G63" s="171">
        <f t="shared" ref="G63:G64" si="25">COUNTIF(C63:D63,"Fail")</f>
        <v>0</v>
      </c>
      <c r="H63" s="171">
        <f t="shared" ref="H63:H64" si="26">COUNTIF(C63:D63,"Block")</f>
        <v>0</v>
      </c>
      <c r="I63" s="172">
        <f t="shared" ref="I63:I64" si="27">COUNTIF(C63:D63,"Under Test")</f>
        <v>0</v>
      </c>
      <c r="J63" s="318"/>
    </row>
    <row r="64" spans="1:51" ht="26.25" thickBot="1">
      <c r="B64" s="154" t="s">
        <v>991</v>
      </c>
      <c r="C64" s="313" t="s">
        <v>837</v>
      </c>
      <c r="D64" s="405" t="s">
        <v>316</v>
      </c>
      <c r="E64" s="316">
        <v>1</v>
      </c>
      <c r="F64" s="197">
        <f t="shared" si="24"/>
        <v>1</v>
      </c>
      <c r="G64" s="197">
        <f t="shared" si="25"/>
        <v>0</v>
      </c>
      <c r="H64" s="197">
        <f t="shared" si="26"/>
        <v>0</v>
      </c>
      <c r="I64" s="198">
        <f t="shared" si="27"/>
        <v>0</v>
      </c>
      <c r="J64" s="320"/>
    </row>
    <row r="65" spans="1:51" ht="17.25" thickBot="1">
      <c r="B65" s="7"/>
      <c r="C65" s="7"/>
      <c r="D65" s="210" t="s">
        <v>87</v>
      </c>
      <c r="E65" s="199">
        <f>SUM(E63:E64)</f>
        <v>2</v>
      </c>
      <c r="F65" s="200">
        <f>SUM(F63:F64)</f>
        <v>2</v>
      </c>
      <c r="G65" s="200">
        <f>SUM(G63:G64)</f>
        <v>0</v>
      </c>
      <c r="H65" s="200">
        <f>SUM(H63:H64)</f>
        <v>0</v>
      </c>
      <c r="I65" s="201">
        <f>SUM(I63:I64)</f>
        <v>0</v>
      </c>
      <c r="J65"/>
    </row>
    <row r="66" spans="1:51" s="3" customFormat="1" ht="30" customHeight="1" thickBot="1">
      <c r="A66"/>
      <c r="V66" s="278"/>
    </row>
    <row r="67" spans="1:51" ht="17.25" thickBot="1">
      <c r="B67" s="472" t="s">
        <v>536</v>
      </c>
      <c r="C67" s="473"/>
      <c r="D67" s="473"/>
      <c r="E67" s="473"/>
      <c r="F67" s="473"/>
      <c r="G67" s="473"/>
      <c r="H67" s="473"/>
      <c r="I67" s="473"/>
      <c r="J67" s="474"/>
    </row>
    <row r="68" spans="1:51">
      <c r="B68" s="461" t="s">
        <v>346</v>
      </c>
      <c r="C68" s="507" t="s">
        <v>356</v>
      </c>
      <c r="D68" s="459"/>
      <c r="E68" s="469" t="s">
        <v>347</v>
      </c>
      <c r="F68" s="470"/>
      <c r="G68" s="470"/>
      <c r="H68" s="470"/>
      <c r="I68" s="471"/>
      <c r="J68" s="522" t="s">
        <v>367</v>
      </c>
    </row>
    <row r="69" spans="1:51">
      <c r="B69" s="462"/>
      <c r="C69" s="315" t="s">
        <v>994</v>
      </c>
      <c r="D69" s="321" t="s">
        <v>365</v>
      </c>
      <c r="E69" s="57" t="s">
        <v>349</v>
      </c>
      <c r="F69" s="47" t="s">
        <v>350</v>
      </c>
      <c r="G69" s="47" t="s">
        <v>351</v>
      </c>
      <c r="H69" s="47" t="s">
        <v>352</v>
      </c>
      <c r="I69" s="58" t="s">
        <v>44</v>
      </c>
      <c r="J69" s="523"/>
    </row>
    <row r="70" spans="1:51" ht="25.5">
      <c r="B70" s="152" t="s">
        <v>990</v>
      </c>
      <c r="C70" s="128" t="s">
        <v>837</v>
      </c>
      <c r="D70" s="314" t="s">
        <v>316</v>
      </c>
      <c r="E70" s="317">
        <v>1</v>
      </c>
      <c r="F70" s="171">
        <f t="shared" ref="F70:F71" si="28">COUNTIF(C70:D70,"PASS")</f>
        <v>1</v>
      </c>
      <c r="G70" s="171">
        <f t="shared" ref="G70:G71" si="29">COUNTIF(C70:D70,"Fail")</f>
        <v>0</v>
      </c>
      <c r="H70" s="171">
        <f t="shared" ref="H70:H71" si="30">COUNTIF(C70:D70,"Block")</f>
        <v>0</v>
      </c>
      <c r="I70" s="172">
        <f t="shared" ref="I70:I71" si="31">COUNTIF(C70:D70,"Under Test")</f>
        <v>0</v>
      </c>
      <c r="J70" s="318"/>
    </row>
    <row r="71" spans="1:51" ht="26.25" thickBot="1">
      <c r="B71" s="154" t="s">
        <v>989</v>
      </c>
      <c r="C71" s="313" t="s">
        <v>837</v>
      </c>
      <c r="D71" s="405" t="s">
        <v>316</v>
      </c>
      <c r="E71" s="316">
        <v>1</v>
      </c>
      <c r="F71" s="197">
        <f t="shared" si="28"/>
        <v>1</v>
      </c>
      <c r="G71" s="197">
        <f t="shared" si="29"/>
        <v>0</v>
      </c>
      <c r="H71" s="197">
        <f t="shared" si="30"/>
        <v>0</v>
      </c>
      <c r="I71" s="198">
        <f t="shared" si="31"/>
        <v>0</v>
      </c>
      <c r="J71" s="320"/>
    </row>
    <row r="72" spans="1:51" ht="17.25" thickBot="1">
      <c r="B72" s="7"/>
      <c r="C72" s="7"/>
      <c r="D72" s="210" t="s">
        <v>87</v>
      </c>
      <c r="E72" s="199">
        <f>SUM(E70:E71)</f>
        <v>2</v>
      </c>
      <c r="F72" s="200">
        <f>SUM(F70:F71)</f>
        <v>2</v>
      </c>
      <c r="G72" s="200">
        <f>SUM(G70:G71)</f>
        <v>0</v>
      </c>
      <c r="H72" s="200">
        <f>SUM(H70:H71)</f>
        <v>0</v>
      </c>
      <c r="I72" s="201">
        <f>SUM(I70:I71)</f>
        <v>0</v>
      </c>
      <c r="J72"/>
    </row>
    <row r="73" spans="1:51" s="3" customFormat="1" ht="30" customHeight="1">
      <c r="A73"/>
      <c r="V73" s="278"/>
    </row>
    <row r="74" spans="1:51" customFormat="1" ht="30" customHeight="1">
      <c r="B74" s="542" t="s">
        <v>539</v>
      </c>
      <c r="C74" s="542"/>
      <c r="D74" s="542"/>
      <c r="E74" s="542"/>
      <c r="F74" s="542"/>
      <c r="G74" s="542"/>
      <c r="H74" s="542"/>
      <c r="I74" s="542"/>
      <c r="J74" s="542"/>
      <c r="K74" s="542"/>
      <c r="L74" s="542"/>
      <c r="M74" s="542"/>
      <c r="N74" s="542"/>
      <c r="O74" s="542"/>
      <c r="P74" s="542"/>
      <c r="Q74" s="542"/>
      <c r="R74" s="542"/>
      <c r="S74" s="542"/>
      <c r="T74" s="542"/>
      <c r="U74" s="542"/>
      <c r="V74" s="278"/>
      <c r="W74" s="278"/>
      <c r="X74" s="278"/>
      <c r="Y74" s="278"/>
      <c r="Z74" s="278"/>
      <c r="AA74" s="278"/>
      <c r="AB74" s="278"/>
      <c r="AC74" s="278"/>
      <c r="AD74" s="278"/>
      <c r="AE74" s="278"/>
      <c r="AF74" s="278"/>
      <c r="AG74" s="278"/>
      <c r="AH74" s="278"/>
      <c r="AI74" s="278"/>
      <c r="AJ74" s="278"/>
      <c r="AK74" s="278"/>
      <c r="AL74" s="278"/>
      <c r="AM74" s="278"/>
      <c r="AN74" s="278"/>
      <c r="AO74" s="278"/>
      <c r="AP74" s="278"/>
      <c r="AQ74" s="278"/>
      <c r="AR74" s="278"/>
      <c r="AS74" s="278"/>
      <c r="AT74" s="278"/>
      <c r="AU74" s="278"/>
      <c r="AV74" s="278"/>
      <c r="AW74" s="278"/>
      <c r="AX74" s="278"/>
      <c r="AY74" s="278"/>
    </row>
    <row r="75" spans="1:51" s="3" customFormat="1" ht="20.100000000000001" customHeight="1" thickBot="1">
      <c r="B75"/>
      <c r="C75"/>
      <c r="D75"/>
      <c r="E75"/>
      <c r="F75"/>
      <c r="G75"/>
      <c r="H75"/>
      <c r="I75"/>
      <c r="J75"/>
      <c r="K75"/>
      <c r="L75"/>
      <c r="M75"/>
      <c r="V75" s="278"/>
      <c r="W75" s="278"/>
      <c r="X75" s="278"/>
      <c r="Y75" s="278"/>
      <c r="Z75" s="278"/>
      <c r="AA75" s="278"/>
      <c r="AB75" s="278"/>
      <c r="AC75" s="278"/>
      <c r="AD75" s="278"/>
      <c r="AE75" s="278"/>
      <c r="AF75" s="278"/>
      <c r="AG75" s="278"/>
      <c r="AH75" s="278"/>
      <c r="AI75" s="278"/>
      <c r="AJ75" s="278"/>
      <c r="AK75" s="278"/>
      <c r="AL75" s="278"/>
      <c r="AM75" s="278"/>
      <c r="AN75" s="278"/>
      <c r="AO75" s="278"/>
      <c r="AP75" s="278"/>
      <c r="AQ75" s="278"/>
      <c r="AR75" s="278"/>
      <c r="AS75" s="278"/>
      <c r="AT75" s="278"/>
      <c r="AU75" s="278"/>
      <c r="AV75" s="278"/>
      <c r="AW75" s="278"/>
      <c r="AX75" s="278"/>
      <c r="AY75" s="278"/>
    </row>
    <row r="76" spans="1:51" ht="17.25" thickBot="1">
      <c r="B76" s="472" t="s">
        <v>540</v>
      </c>
      <c r="C76" s="473"/>
      <c r="D76" s="473"/>
      <c r="E76" s="473"/>
      <c r="F76" s="473"/>
      <c r="G76" s="473"/>
      <c r="H76" s="473"/>
      <c r="I76" s="473"/>
      <c r="J76" s="474"/>
    </row>
    <row r="77" spans="1:51">
      <c r="B77" s="461" t="s">
        <v>346</v>
      </c>
      <c r="C77" s="507" t="s">
        <v>356</v>
      </c>
      <c r="D77" s="459"/>
      <c r="E77" s="469" t="s">
        <v>347</v>
      </c>
      <c r="F77" s="470"/>
      <c r="G77" s="470"/>
      <c r="H77" s="470"/>
      <c r="I77" s="471"/>
      <c r="J77" s="522" t="s">
        <v>367</v>
      </c>
    </row>
    <row r="78" spans="1:51">
      <c r="B78" s="462"/>
      <c r="C78" s="315" t="s">
        <v>365</v>
      </c>
      <c r="D78" s="321" t="s">
        <v>401</v>
      </c>
      <c r="E78" s="57" t="s">
        <v>349</v>
      </c>
      <c r="F78" s="47" t="s">
        <v>350</v>
      </c>
      <c r="G78" s="47" t="s">
        <v>351</v>
      </c>
      <c r="H78" s="47" t="s">
        <v>352</v>
      </c>
      <c r="I78" s="58" t="s">
        <v>44</v>
      </c>
      <c r="J78" s="523"/>
    </row>
    <row r="79" spans="1:51" ht="25.5">
      <c r="B79" s="152" t="s">
        <v>995</v>
      </c>
      <c r="C79" s="128" t="s">
        <v>837</v>
      </c>
      <c r="D79" s="314" t="s">
        <v>316</v>
      </c>
      <c r="E79" s="317">
        <v>1</v>
      </c>
      <c r="F79" s="171">
        <f t="shared" ref="F79:F86" si="32">COUNTIF(C79:D79,"PASS")</f>
        <v>1</v>
      </c>
      <c r="G79" s="171">
        <f t="shared" ref="G79:G86" si="33">COUNTIF(C79:D79,"Fail")</f>
        <v>0</v>
      </c>
      <c r="H79" s="171">
        <f t="shared" ref="H79:H86" si="34">COUNTIF(C79:D79,"Block")</f>
        <v>0</v>
      </c>
      <c r="I79" s="172">
        <f t="shared" ref="I79:I86" si="35">COUNTIF(C79:D79,"Under Test")</f>
        <v>0</v>
      </c>
      <c r="J79" s="318"/>
    </row>
    <row r="80" spans="1:51" ht="25.5">
      <c r="B80" s="152" t="s">
        <v>809</v>
      </c>
      <c r="C80" s="128" t="s">
        <v>837</v>
      </c>
      <c r="D80" s="314" t="s">
        <v>316</v>
      </c>
      <c r="E80" s="317">
        <v>1</v>
      </c>
      <c r="F80" s="171">
        <f t="shared" si="32"/>
        <v>1</v>
      </c>
      <c r="G80" s="171">
        <f t="shared" si="33"/>
        <v>0</v>
      </c>
      <c r="H80" s="171">
        <f t="shared" si="34"/>
        <v>0</v>
      </c>
      <c r="I80" s="172">
        <f t="shared" si="35"/>
        <v>0</v>
      </c>
      <c r="J80" s="318"/>
    </row>
    <row r="81" spans="1:22" ht="25.5">
      <c r="B81" s="152" t="s">
        <v>810</v>
      </c>
      <c r="C81" s="128" t="s">
        <v>837</v>
      </c>
      <c r="D81" s="314" t="s">
        <v>316</v>
      </c>
      <c r="E81" s="317">
        <v>1</v>
      </c>
      <c r="F81" s="171">
        <f t="shared" si="32"/>
        <v>1</v>
      </c>
      <c r="G81" s="171">
        <f t="shared" si="33"/>
        <v>0</v>
      </c>
      <c r="H81" s="171">
        <f t="shared" si="34"/>
        <v>0</v>
      </c>
      <c r="I81" s="172">
        <f t="shared" si="35"/>
        <v>0</v>
      </c>
      <c r="J81" s="319"/>
    </row>
    <row r="82" spans="1:22" ht="25.5">
      <c r="B82" s="152" t="s">
        <v>1001</v>
      </c>
      <c r="C82" s="128" t="s">
        <v>837</v>
      </c>
      <c r="D82" s="314" t="s">
        <v>316</v>
      </c>
      <c r="E82" s="317">
        <v>1</v>
      </c>
      <c r="F82" s="171">
        <f t="shared" si="32"/>
        <v>1</v>
      </c>
      <c r="G82" s="171">
        <f t="shared" si="33"/>
        <v>0</v>
      </c>
      <c r="H82" s="171">
        <f t="shared" si="34"/>
        <v>0</v>
      </c>
      <c r="I82" s="172">
        <f t="shared" si="35"/>
        <v>0</v>
      </c>
      <c r="J82" s="319"/>
    </row>
    <row r="83" spans="1:22" ht="25.5">
      <c r="B83" s="152" t="s">
        <v>811</v>
      </c>
      <c r="C83" s="128" t="s">
        <v>837</v>
      </c>
      <c r="D83" s="314" t="s">
        <v>316</v>
      </c>
      <c r="E83" s="317">
        <v>1</v>
      </c>
      <c r="F83" s="171">
        <f t="shared" si="32"/>
        <v>1</v>
      </c>
      <c r="G83" s="171">
        <f t="shared" si="33"/>
        <v>0</v>
      </c>
      <c r="H83" s="171">
        <f t="shared" si="34"/>
        <v>0</v>
      </c>
      <c r="I83" s="172">
        <f t="shared" si="35"/>
        <v>0</v>
      </c>
      <c r="J83" s="319"/>
    </row>
    <row r="84" spans="1:22" ht="25.5">
      <c r="B84" s="152" t="s">
        <v>812</v>
      </c>
      <c r="C84" s="128" t="s">
        <v>837</v>
      </c>
      <c r="D84" s="314" t="s">
        <v>316</v>
      </c>
      <c r="E84" s="317">
        <v>1</v>
      </c>
      <c r="F84" s="171">
        <f t="shared" si="32"/>
        <v>1</v>
      </c>
      <c r="G84" s="171">
        <f t="shared" si="33"/>
        <v>0</v>
      </c>
      <c r="H84" s="171">
        <f t="shared" si="34"/>
        <v>0</v>
      </c>
      <c r="I84" s="172">
        <f t="shared" si="35"/>
        <v>0</v>
      </c>
      <c r="J84" s="319"/>
    </row>
    <row r="85" spans="1:22" ht="25.5">
      <c r="B85" s="152" t="s">
        <v>813</v>
      </c>
      <c r="C85" s="128" t="s">
        <v>837</v>
      </c>
      <c r="D85" s="314" t="s">
        <v>316</v>
      </c>
      <c r="E85" s="317">
        <v>1</v>
      </c>
      <c r="F85" s="171">
        <f t="shared" si="32"/>
        <v>1</v>
      </c>
      <c r="G85" s="171">
        <f t="shared" si="33"/>
        <v>0</v>
      </c>
      <c r="H85" s="171">
        <f t="shared" si="34"/>
        <v>0</v>
      </c>
      <c r="I85" s="172">
        <f t="shared" si="35"/>
        <v>0</v>
      </c>
      <c r="J85" s="319"/>
    </row>
    <row r="86" spans="1:22" ht="26.25" thickBot="1">
      <c r="B86" s="154" t="s">
        <v>814</v>
      </c>
      <c r="C86" s="313" t="s">
        <v>837</v>
      </c>
      <c r="D86" s="405" t="s">
        <v>316</v>
      </c>
      <c r="E86" s="316">
        <v>1</v>
      </c>
      <c r="F86" s="197">
        <f t="shared" si="32"/>
        <v>1</v>
      </c>
      <c r="G86" s="197">
        <f t="shared" si="33"/>
        <v>0</v>
      </c>
      <c r="H86" s="197">
        <f t="shared" si="34"/>
        <v>0</v>
      </c>
      <c r="I86" s="198">
        <f t="shared" si="35"/>
        <v>0</v>
      </c>
      <c r="J86" s="320"/>
    </row>
    <row r="87" spans="1:22" ht="17.25" thickBot="1">
      <c r="B87" s="7"/>
      <c r="C87" s="7"/>
      <c r="D87" s="210" t="s">
        <v>87</v>
      </c>
      <c r="E87" s="199">
        <f>SUM(E79:E86)</f>
        <v>8</v>
      </c>
      <c r="F87" s="200">
        <f>SUM(F79:F86)</f>
        <v>8</v>
      </c>
      <c r="G87" s="200">
        <f>SUM(G79:G86)</f>
        <v>0</v>
      </c>
      <c r="H87" s="200">
        <f>SUM(H79:H86)</f>
        <v>0</v>
      </c>
      <c r="I87" s="201">
        <f>SUM(I79:I86)</f>
        <v>0</v>
      </c>
      <c r="J87"/>
    </row>
    <row r="88" spans="1:22" s="3" customFormat="1" ht="30" customHeight="1">
      <c r="A88"/>
      <c r="V88" s="278"/>
    </row>
    <row r="89" spans="1:22">
      <c r="B89" s="3"/>
      <c r="C89" s="3"/>
      <c r="D89" s="3"/>
      <c r="E89" s="3"/>
      <c r="F89" s="3"/>
      <c r="G89" s="3"/>
      <c r="H89" s="3"/>
      <c r="I89" s="3"/>
      <c r="J89" s="3"/>
    </row>
    <row r="90" spans="1:22">
      <c r="B90"/>
    </row>
  </sheetData>
  <mergeCells count="56">
    <mergeCell ref="B74:U74"/>
    <mergeCell ref="B47:U47"/>
    <mergeCell ref="M50:N50"/>
    <mergeCell ref="O50:S50"/>
    <mergeCell ref="T50:T51"/>
    <mergeCell ref="B50:B51"/>
    <mergeCell ref="C50:D50"/>
    <mergeCell ref="E50:I50"/>
    <mergeCell ref="J50:J51"/>
    <mergeCell ref="L50:L51"/>
    <mergeCell ref="B49:J49"/>
    <mergeCell ref="L49:T49"/>
    <mergeCell ref="B61:B62"/>
    <mergeCell ref="B67:J67"/>
    <mergeCell ref="B68:B69"/>
    <mergeCell ref="C68:D68"/>
    <mergeCell ref="C15:D15"/>
    <mergeCell ref="B2:K2"/>
    <mergeCell ref="B3:K3"/>
    <mergeCell ref="C12:D12"/>
    <mergeCell ref="C13:D13"/>
    <mergeCell ref="C14:D14"/>
    <mergeCell ref="C16:D16"/>
    <mergeCell ref="B20:J20"/>
    <mergeCell ref="L20:T20"/>
    <mergeCell ref="C21:D21"/>
    <mergeCell ref="M21:N21"/>
    <mergeCell ref="O21:S21"/>
    <mergeCell ref="J21:J22"/>
    <mergeCell ref="T21:T22"/>
    <mergeCell ref="B18:U18"/>
    <mergeCell ref="B21:B22"/>
    <mergeCell ref="E21:I21"/>
    <mergeCell ref="L21:L22"/>
    <mergeCell ref="B76:J76"/>
    <mergeCell ref="B77:B78"/>
    <mergeCell ref="C77:D77"/>
    <mergeCell ref="E77:I77"/>
    <mergeCell ref="J77:J78"/>
    <mergeCell ref="E68:I68"/>
    <mergeCell ref="J68:J69"/>
    <mergeCell ref="B58:U58"/>
    <mergeCell ref="B60:J60"/>
    <mergeCell ref="C61:D61"/>
    <mergeCell ref="E61:I61"/>
    <mergeCell ref="J61:J62"/>
    <mergeCell ref="B34:J34"/>
    <mergeCell ref="L34:T34"/>
    <mergeCell ref="B35:B36"/>
    <mergeCell ref="C35:D35"/>
    <mergeCell ref="E35:I35"/>
    <mergeCell ref="J35:J36"/>
    <mergeCell ref="L35:L36"/>
    <mergeCell ref="M35:N35"/>
    <mergeCell ref="O35:S35"/>
    <mergeCell ref="T35:T36"/>
  </mergeCells>
  <phoneticPr fontId="146" type="noConversion"/>
  <conditionalFormatting sqref="J4:K11">
    <cfRule type="cellIs" dxfId="37" priority="123" operator="equal">
      <formula>"pass"</formula>
    </cfRule>
    <cfRule type="cellIs" dxfId="36" priority="124" operator="equal">
      <formula>"fail"</formula>
    </cfRule>
  </conditionalFormatting>
  <conditionalFormatting sqref="C63:D64 C52:D55 M52:N55 C23:D30 M23:N30">
    <cfRule type="containsText" dxfId="35" priority="103" operator="containsText" text="Block">
      <formula>NOT(ISERROR(SEARCH("Block",C23)))</formula>
    </cfRule>
    <cfRule type="containsText" dxfId="34" priority="104" operator="containsText" text="X">
      <formula>NOT(ISERROR(SEARCH("X",C23)))</formula>
    </cfRule>
    <cfRule type="containsText" dxfId="33" priority="105" operator="containsText" text="FAIL">
      <formula>NOT(ISERROR(SEARCH("FAIL",C23)))</formula>
    </cfRule>
    <cfRule type="containsText" dxfId="32" priority="106" operator="containsText" text="PASS">
      <formula>NOT(ISERROR(SEARCH("PASS",C23)))</formula>
    </cfRule>
    <cfRule type="containsText" dxfId="31" priority="107" operator="containsText" text="FAIL">
      <formula>NOT(ISERROR(SEARCH("FAIL",C23)))</formula>
    </cfRule>
    <cfRule type="containsText" dxfId="30" priority="108" operator="containsText" text="PASS">
      <formula>NOT(ISERROR(SEARCH("PASS",C23)))</formula>
    </cfRule>
  </conditionalFormatting>
  <conditionalFormatting sqref="C79:D85 C80:C86">
    <cfRule type="containsText" dxfId="29" priority="31" operator="containsText" text="Block">
      <formula>NOT(ISERROR(SEARCH("Block",C79)))</formula>
    </cfRule>
    <cfRule type="containsText" dxfId="28" priority="32" operator="containsText" text="X">
      <formula>NOT(ISERROR(SEARCH("X",C79)))</formula>
    </cfRule>
    <cfRule type="containsText" dxfId="27" priority="33" operator="containsText" text="FAIL">
      <formula>NOT(ISERROR(SEARCH("FAIL",C79)))</formula>
    </cfRule>
    <cfRule type="containsText" dxfId="26" priority="34" operator="containsText" text="PASS">
      <formula>NOT(ISERROR(SEARCH("PASS",C79)))</formula>
    </cfRule>
    <cfRule type="containsText" dxfId="25" priority="35" operator="containsText" text="FAIL">
      <formula>NOT(ISERROR(SEARCH("FAIL",C79)))</formula>
    </cfRule>
    <cfRule type="containsText" dxfId="24" priority="36" operator="containsText" text="PASS">
      <formula>NOT(ISERROR(SEARCH("PASS",C79)))</formula>
    </cfRule>
  </conditionalFormatting>
  <conditionalFormatting sqref="C70:D70 C71">
    <cfRule type="containsText" dxfId="23" priority="19" operator="containsText" text="Block">
      <formula>NOT(ISERROR(SEARCH("Block",C70)))</formula>
    </cfRule>
    <cfRule type="containsText" dxfId="22" priority="20" operator="containsText" text="X">
      <formula>NOT(ISERROR(SEARCH("X",C70)))</formula>
    </cfRule>
    <cfRule type="containsText" dxfId="21" priority="21" operator="containsText" text="FAIL">
      <formula>NOT(ISERROR(SEARCH("FAIL",C70)))</formula>
    </cfRule>
    <cfRule type="containsText" dxfId="20" priority="22" operator="containsText" text="PASS">
      <formula>NOT(ISERROR(SEARCH("PASS",C70)))</formula>
    </cfRule>
    <cfRule type="containsText" dxfId="19" priority="23" operator="containsText" text="FAIL">
      <formula>NOT(ISERROR(SEARCH("FAIL",C70)))</formula>
    </cfRule>
    <cfRule type="containsText" dxfId="18" priority="24" operator="containsText" text="PASS">
      <formula>NOT(ISERROR(SEARCH("PASS",C70)))</formula>
    </cfRule>
  </conditionalFormatting>
  <conditionalFormatting sqref="D71">
    <cfRule type="containsText" dxfId="17" priority="13" operator="containsText" text="Block">
      <formula>NOT(ISERROR(SEARCH("Block",D71)))</formula>
    </cfRule>
    <cfRule type="containsText" dxfId="16" priority="14" operator="containsText" text="X">
      <formula>NOT(ISERROR(SEARCH("X",D71)))</formula>
    </cfRule>
    <cfRule type="containsText" dxfId="15" priority="15" operator="containsText" text="FAIL">
      <formula>NOT(ISERROR(SEARCH("FAIL",D71)))</formula>
    </cfRule>
    <cfRule type="containsText" dxfId="14" priority="16" operator="containsText" text="PASS">
      <formula>NOT(ISERROR(SEARCH("PASS",D71)))</formula>
    </cfRule>
    <cfRule type="containsText" dxfId="13" priority="17" operator="containsText" text="FAIL">
      <formula>NOT(ISERROR(SEARCH("FAIL",D71)))</formula>
    </cfRule>
    <cfRule type="containsText" dxfId="12" priority="18" operator="containsText" text="PASS">
      <formula>NOT(ISERROR(SEARCH("PASS",D71)))</formula>
    </cfRule>
  </conditionalFormatting>
  <conditionalFormatting sqref="D86">
    <cfRule type="containsText" dxfId="11" priority="7" operator="containsText" text="Block">
      <formula>NOT(ISERROR(SEARCH("Block",D86)))</formula>
    </cfRule>
    <cfRule type="containsText" dxfId="10" priority="8" operator="containsText" text="X">
      <formula>NOT(ISERROR(SEARCH("X",D86)))</formula>
    </cfRule>
    <cfRule type="containsText" dxfId="9" priority="9" operator="containsText" text="FAIL">
      <formula>NOT(ISERROR(SEARCH("FAIL",D86)))</formula>
    </cfRule>
    <cfRule type="containsText" dxfId="8" priority="10" operator="containsText" text="PASS">
      <formula>NOT(ISERROR(SEARCH("PASS",D86)))</formula>
    </cfRule>
    <cfRule type="containsText" dxfId="7" priority="11" operator="containsText" text="FAIL">
      <formula>NOT(ISERROR(SEARCH("FAIL",D86)))</formula>
    </cfRule>
    <cfRule type="containsText" dxfId="6" priority="12" operator="containsText" text="PASS">
      <formula>NOT(ISERROR(SEARCH("PASS",D86)))</formula>
    </cfRule>
  </conditionalFormatting>
  <conditionalFormatting sqref="C37:D44 M37:N44">
    <cfRule type="containsText" dxfId="5" priority="1" operator="containsText" text="Block">
      <formula>NOT(ISERROR(SEARCH("Block",C37)))</formula>
    </cfRule>
    <cfRule type="containsText" dxfId="4" priority="2" operator="containsText" text="X">
      <formula>NOT(ISERROR(SEARCH("X",C37)))</formula>
    </cfRule>
    <cfRule type="containsText" dxfId="3" priority="3" operator="containsText" text="FAIL">
      <formula>NOT(ISERROR(SEARCH("FAIL",C37)))</formula>
    </cfRule>
    <cfRule type="containsText" dxfId="2" priority="4" operator="containsText" text="PASS">
      <formula>NOT(ISERROR(SEARCH("PASS",C37)))</formula>
    </cfRule>
    <cfRule type="containsText" dxfId="1" priority="5" operator="containsText" text="FAIL">
      <formula>NOT(ISERROR(SEARCH("FAIL",C37)))</formula>
    </cfRule>
    <cfRule type="containsText" dxfId="0" priority="6" operator="containsText" text="PASS">
      <formula>NOT(ISERROR(SEARCH("PASS",C37)))</formula>
    </cfRule>
  </conditionalFormatting>
  <dataValidations count="1">
    <dataValidation type="list" allowBlank="1" showInputMessage="1" showErrorMessage="1" sqref="C79:D86 C23:D30 C63:D64 M52:N55 C70:D71 C52:D55 M23:N30 C37:D44 M37:N44">
      <formula1>"PASS, FAIL, X, Block, Under Test"</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Cover</vt:lpstr>
      <vt:lpstr>Configuration</vt:lpstr>
      <vt:lpstr>Status</vt:lpstr>
      <vt:lpstr>Clock</vt:lpstr>
      <vt:lpstr>PCIe</vt:lpstr>
      <vt:lpstr>SATA</vt:lpstr>
      <vt:lpstr>LAN</vt:lpstr>
      <vt:lpstr>USB3.2</vt:lpstr>
      <vt:lpstr>USB2.0</vt:lpstr>
      <vt:lpstr>SPI</vt:lpstr>
      <vt:lpstr>RGMII_NCSI</vt:lpstr>
      <vt:lpstr>VGA</vt:lpstr>
      <vt:lpstr>Rx_PCIe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Chia-chun Wu(吳佳純_ASRockRack)</dc:creator>
  <cp:lastModifiedBy>Chia-chun Wu(吳佳蒓_ASRockRack)</cp:lastModifiedBy>
  <dcterms:created xsi:type="dcterms:W3CDTF">2017-09-15T09:34:04Z</dcterms:created>
  <dcterms:modified xsi:type="dcterms:W3CDTF">2022-11-25T07:02:18Z</dcterms:modified>
</cp:coreProperties>
</file>